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90" yWindow="15" windowWidth="9420" windowHeight="4890" firstSheet="4" activeTab="4"/>
  </bookViews>
  <sheets>
    <sheet name="OSNOVNA" sheetId="26" r:id="rId1"/>
    <sheet name="MATERIJAL1" sheetId="28" r:id="rId2"/>
    <sheet name="SITAN" sheetId="3" r:id="rId3"/>
    <sheet name="MATERIJAL2" sheetId="4" r:id="rId4"/>
    <sheet name="DNEVNIK1" sheetId="42" r:id="rId5"/>
    <sheet name="ROBA" sheetId="9" r:id="rId6"/>
    <sheet name="KOMITE" sheetId="33" r:id="rId7"/>
    <sheet name="DNEVNIK2" sheetId="31" r:id="rId8"/>
    <sheet name="ULIV" sheetId="34" r:id="rId9"/>
    <sheet name="ODLIV" sheetId="35" r:id="rId10"/>
    <sheet name="ЕЛЕМЕНТИ" sheetId="37" r:id="rId11"/>
    <sheet name="JANUAR" sheetId="38" r:id="rId12"/>
    <sheet name="FEBRUAR" sheetId="39" r:id="rId13"/>
    <sheet name="MART" sheetId="40" r:id="rId14"/>
  </sheets>
  <definedNames>
    <definedName name="_xlnm._FilterDatabase" localSheetId="11" hidden="1">JANUAR!$BR$31:$BR$61</definedName>
    <definedName name="_xlnm._FilterDatabase" localSheetId="6" hidden="1">KOMITE!$A$4:$G$61</definedName>
    <definedName name="_xlnm._FilterDatabase" localSheetId="0" hidden="1">OSNOVNA!$A$10:$K$562</definedName>
    <definedName name="_xlnm._FilterDatabase" localSheetId="5" hidden="1">ROBA!$A$3:$F$473</definedName>
  </definedNames>
  <calcPr calcId="124519"/>
</workbook>
</file>

<file path=xl/calcChain.xml><?xml version="1.0" encoding="utf-8"?>
<calcChain xmlns="http://schemas.openxmlformats.org/spreadsheetml/2006/main">
  <c r="D113" i="34"/>
  <c r="D113" i="35"/>
  <c r="E2" i="42"/>
  <c r="F2"/>
  <c r="G2"/>
  <c r="G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DN1" i="38"/>
  <c r="DJ2"/>
  <c r="DO2"/>
  <c r="DQ2"/>
  <c r="DM3"/>
  <c r="DP3"/>
  <c r="DP4"/>
  <c r="DA5"/>
  <c r="DB6"/>
  <c r="DM6"/>
  <c r="DP6"/>
  <c r="GA6"/>
  <c r="DK7"/>
  <c r="DM7"/>
  <c r="GA7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DK8"/>
  <c r="DM8"/>
  <c r="DJ8" s="1"/>
  <c r="DP8"/>
  <c r="GA8"/>
  <c r="DF9"/>
  <c r="DK9"/>
  <c r="DM9"/>
  <c r="DJ9" s="1"/>
  <c r="DP9"/>
  <c r="GA9"/>
  <c r="CZ10"/>
  <c r="DC10"/>
  <c r="DK10"/>
  <c r="DM10"/>
  <c r="DJ10" s="1"/>
  <c r="DP10"/>
  <c r="GA10"/>
  <c r="CI11"/>
  <c r="CK11"/>
  <c r="CZ11"/>
  <c r="DC11"/>
  <c r="DK11"/>
  <c r="DM11"/>
  <c r="DJ11" s="1"/>
  <c r="DP11"/>
  <c r="GA11"/>
  <c r="CI12"/>
  <c r="CK12"/>
  <c r="CZ12"/>
  <c r="DC12"/>
  <c r="DK12"/>
  <c r="DM12"/>
  <c r="DJ12" s="1"/>
  <c r="GA12"/>
  <c r="CI13"/>
  <c r="CK13"/>
  <c r="CZ13"/>
  <c r="DC13"/>
  <c r="DF13"/>
  <c r="DK13"/>
  <c r="DM13"/>
  <c r="DJ13" s="1"/>
  <c r="DP13"/>
  <c r="GA13"/>
  <c r="CI14"/>
  <c r="CK14"/>
  <c r="CZ14"/>
  <c r="DC14"/>
  <c r="DF14"/>
  <c r="DM14"/>
  <c r="GA14"/>
  <c r="CI15"/>
  <c r="CK15"/>
  <c r="CZ15"/>
  <c r="DC15"/>
  <c r="DF15"/>
  <c r="DK15"/>
  <c r="DM15"/>
  <c r="DJ15" s="1"/>
  <c r="DP15"/>
  <c r="GA15"/>
  <c r="CI16"/>
  <c r="CK16"/>
  <c r="CZ16"/>
  <c r="DC16"/>
  <c r="DK16"/>
  <c r="DM16"/>
  <c r="DJ16" s="1"/>
  <c r="DO16"/>
  <c r="DP16"/>
  <c r="GA16"/>
  <c r="CI17"/>
  <c r="CK17"/>
  <c r="CZ17"/>
  <c r="DC17"/>
  <c r="DK17"/>
  <c r="DM17"/>
  <c r="DJ17" s="1"/>
  <c r="DO17"/>
  <c r="DP17"/>
  <c r="GA17"/>
  <c r="CI18"/>
  <c r="CK18"/>
  <c r="DK18"/>
  <c r="DM18"/>
  <c r="DJ18" s="1"/>
  <c r="DO18"/>
  <c r="DP18"/>
  <c r="GA18"/>
  <c r="CI19"/>
  <c r="CK19"/>
  <c r="DK19"/>
  <c r="DM19"/>
  <c r="DJ19" s="1"/>
  <c r="DO19"/>
  <c r="DP19"/>
  <c r="GA19"/>
  <c r="CI20"/>
  <c r="CK20"/>
  <c r="DM20"/>
  <c r="DO20"/>
  <c r="DP20"/>
  <c r="GA20"/>
  <c r="CI21"/>
  <c r="CK21"/>
  <c r="DM21"/>
  <c r="DJ21" s="1"/>
  <c r="DP21"/>
  <c r="DO21" s="1"/>
  <c r="GA21"/>
  <c r="CI22"/>
  <c r="CK22"/>
  <c r="CZ22"/>
  <c r="DC22"/>
  <c r="DJ22"/>
  <c r="DM22"/>
  <c r="GA22"/>
  <c r="CI23"/>
  <c r="CK23"/>
  <c r="CZ23"/>
  <c r="DC23"/>
  <c r="DM23"/>
  <c r="DJ23" s="1"/>
  <c r="GA23"/>
  <c r="CI24"/>
  <c r="CK24"/>
  <c r="CZ24"/>
  <c r="DC24"/>
  <c r="DJ24"/>
  <c r="DM24"/>
  <c r="GA24"/>
  <c r="DM25"/>
  <c r="DJ25" s="1"/>
  <c r="DP25"/>
  <c r="GA25"/>
  <c r="CN26"/>
  <c r="CO26"/>
  <c r="DJ26"/>
  <c r="DM26"/>
  <c r="DO26"/>
  <c r="DP26"/>
  <c r="GA26"/>
  <c r="GA27"/>
  <c r="DP28"/>
  <c r="GA28"/>
  <c r="GA29"/>
  <c r="DB30"/>
  <c r="GA30"/>
  <c r="GA31"/>
  <c r="G32"/>
  <c r="H32"/>
  <c r="BD32"/>
  <c r="BQ32"/>
  <c r="GA32"/>
  <c r="G33"/>
  <c r="H33"/>
  <c r="I33"/>
  <c r="J33"/>
  <c r="T33"/>
  <c r="AQ33"/>
  <c r="BQ33"/>
  <c r="GA33"/>
  <c r="G34"/>
  <c r="H34"/>
  <c r="I34" s="1"/>
  <c r="T34" s="1"/>
  <c r="J34"/>
  <c r="AQ34"/>
  <c r="BQ34"/>
  <c r="GA34"/>
  <c r="G35"/>
  <c r="H35"/>
  <c r="I35" s="1"/>
  <c r="T35" s="1"/>
  <c r="J35"/>
  <c r="AQ35"/>
  <c r="BQ35"/>
  <c r="DF35"/>
  <c r="GA35"/>
  <c r="G36"/>
  <c r="H36"/>
  <c r="I36" s="1"/>
  <c r="T36" s="1"/>
  <c r="J36"/>
  <c r="AQ36"/>
  <c r="BQ36"/>
  <c r="GA36"/>
  <c r="G37"/>
  <c r="H37"/>
  <c r="I37"/>
  <c r="J37"/>
  <c r="T37"/>
  <c r="AQ37"/>
  <c r="BQ37"/>
  <c r="GA37"/>
  <c r="G38"/>
  <c r="H38"/>
  <c r="I38" s="1"/>
  <c r="T38" s="1"/>
  <c r="J38"/>
  <c r="AQ38"/>
  <c r="BQ38"/>
  <c r="GA38"/>
  <c r="G39"/>
  <c r="H39"/>
  <c r="I39"/>
  <c r="J39"/>
  <c r="T39"/>
  <c r="AQ39"/>
  <c r="BQ39"/>
  <c r="GA39"/>
  <c r="G40"/>
  <c r="H40"/>
  <c r="I40" s="1"/>
  <c r="T40" s="1"/>
  <c r="P40"/>
  <c r="AQ40"/>
  <c r="BQ40"/>
  <c r="GA40"/>
  <c r="G41"/>
  <c r="H41"/>
  <c r="I41" s="1"/>
  <c r="T41" s="1"/>
  <c r="J41"/>
  <c r="AQ41"/>
  <c r="BQ41"/>
  <c r="GA41"/>
  <c r="G42"/>
  <c r="H42"/>
  <c r="I42"/>
  <c r="J42"/>
  <c r="T42"/>
  <c r="AQ42"/>
  <c r="BQ42"/>
  <c r="GA42"/>
  <c r="G43"/>
  <c r="H43"/>
  <c r="I43" s="1"/>
  <c r="T43" s="1"/>
  <c r="J43"/>
  <c r="AQ43"/>
  <c r="BQ43"/>
  <c r="GA43"/>
  <c r="G44"/>
  <c r="H44"/>
  <c r="I44"/>
  <c r="J44"/>
  <c r="T44"/>
  <c r="AQ44"/>
  <c r="BQ44"/>
  <c r="GA44"/>
  <c r="G45"/>
  <c r="H45"/>
  <c r="I45" s="1"/>
  <c r="T45"/>
  <c r="AQ45"/>
  <c r="BQ45"/>
  <c r="GA45"/>
  <c r="G46"/>
  <c r="H46"/>
  <c r="I46"/>
  <c r="J46"/>
  <c r="T46"/>
  <c r="AQ46"/>
  <c r="BQ46"/>
  <c r="DB46"/>
  <c r="GA46"/>
  <c r="G47"/>
  <c r="H47"/>
  <c r="I47"/>
  <c r="J47"/>
  <c r="T47"/>
  <c r="AQ47"/>
  <c r="BQ47"/>
  <c r="DB47"/>
  <c r="GA47"/>
  <c r="G48"/>
  <c r="H48"/>
  <c r="I48" s="1"/>
  <c r="T48" s="1"/>
  <c r="J48"/>
  <c r="AQ48"/>
  <c r="BQ48"/>
  <c r="DB48"/>
  <c r="GA48"/>
  <c r="G49"/>
  <c r="H49"/>
  <c r="I49" s="1"/>
  <c r="T49" s="1"/>
  <c r="J49"/>
  <c r="AQ49"/>
  <c r="BQ49"/>
  <c r="DB49"/>
  <c r="GA49"/>
  <c r="G50"/>
  <c r="H50"/>
  <c r="I50" s="1"/>
  <c r="T50" s="1"/>
  <c r="J50"/>
  <c r="AQ50"/>
  <c r="BQ50"/>
  <c r="DB50"/>
  <c r="GA50"/>
  <c r="G51"/>
  <c r="H51"/>
  <c r="I51" s="1"/>
  <c r="T51" s="1"/>
  <c r="J51"/>
  <c r="AQ51"/>
  <c r="BQ51"/>
  <c r="DB51"/>
  <c r="GA51"/>
  <c r="G52"/>
  <c r="H52"/>
  <c r="I52" s="1"/>
  <c r="T52" s="1"/>
  <c r="J52"/>
  <c r="AQ52"/>
  <c r="BQ52"/>
  <c r="GA52"/>
  <c r="G53"/>
  <c r="H53"/>
  <c r="I53"/>
  <c r="T53" s="1"/>
  <c r="AQ53"/>
  <c r="BQ53"/>
  <c r="GA53"/>
  <c r="G54"/>
  <c r="H54"/>
  <c r="I54"/>
  <c r="J54"/>
  <c r="T54"/>
  <c r="AQ54"/>
  <c r="BQ54"/>
  <c r="GA54"/>
  <c r="G55"/>
  <c r="H55"/>
  <c r="I55" s="1"/>
  <c r="T55" s="1"/>
  <c r="J55"/>
  <c r="AQ55"/>
  <c r="BQ55"/>
  <c r="GA55"/>
  <c r="G56"/>
  <c r="H56"/>
  <c r="I56"/>
  <c r="J56"/>
  <c r="T56"/>
  <c r="AQ56"/>
  <c r="BQ56"/>
  <c r="G57"/>
  <c r="H57"/>
  <c r="I57"/>
  <c r="J57"/>
  <c r="T57"/>
  <c r="AQ57"/>
  <c r="BQ57"/>
  <c r="G58"/>
  <c r="H58"/>
  <c r="I58"/>
  <c r="J58"/>
  <c r="T58"/>
  <c r="AQ58"/>
  <c r="BQ58"/>
  <c r="G59"/>
  <c r="H59"/>
  <c r="I59"/>
  <c r="J59"/>
  <c r="T59"/>
  <c r="AQ59"/>
  <c r="BQ59"/>
  <c r="G60"/>
  <c r="G65" s="1"/>
  <c r="H60"/>
  <c r="I60"/>
  <c r="J60"/>
  <c r="T60"/>
  <c r="AQ60"/>
  <c r="BQ60"/>
  <c r="G61"/>
  <c r="H61"/>
  <c r="I61"/>
  <c r="J61"/>
  <c r="T61"/>
  <c r="AQ61"/>
  <c r="BQ61"/>
  <c r="G62"/>
  <c r="H62"/>
  <c r="I62"/>
  <c r="T62" s="1"/>
  <c r="AQ62"/>
  <c r="BQ62"/>
  <c r="G63"/>
  <c r="H63"/>
  <c r="I63" s="1"/>
  <c r="T63" s="1"/>
  <c r="BQ63"/>
  <c r="F65"/>
  <c r="H65"/>
  <c r="J65"/>
  <c r="K65"/>
  <c r="L65"/>
  <c r="M65"/>
  <c r="N65"/>
  <c r="O65"/>
  <c r="P65"/>
  <c r="Q65"/>
  <c r="R65"/>
  <c r="S65"/>
  <c r="U65"/>
  <c r="V65"/>
  <c r="W65"/>
  <c r="X65"/>
  <c r="Y65"/>
  <c r="Z65"/>
  <c r="AB65"/>
  <c r="AP65"/>
  <c r="AR65"/>
  <c r="AS65"/>
  <c r="AT65"/>
  <c r="AU65"/>
  <c r="BD65"/>
  <c r="DD46" s="1"/>
  <c r="DF46" s="1"/>
  <c r="BF65"/>
  <c r="DD48" s="1"/>
  <c r="DF48" s="1"/>
  <c r="BG65"/>
  <c r="DD49" s="1"/>
  <c r="DF49" s="1"/>
  <c r="BH65"/>
  <c r="DD50" s="1"/>
  <c r="DF50" s="1"/>
  <c r="BI65"/>
  <c r="DD51" s="1"/>
  <c r="DF51" s="1"/>
  <c r="BL65"/>
  <c r="F71"/>
  <c r="BB74"/>
  <c r="BC74"/>
  <c r="BA74" s="1"/>
  <c r="BC75" s="1"/>
  <c r="DN1" i="39"/>
  <c r="DJ2"/>
  <c r="DO2"/>
  <c r="DQ2"/>
  <c r="DM3"/>
  <c r="DP3"/>
  <c r="DP4"/>
  <c r="DA5"/>
  <c r="DB6"/>
  <c r="DM6"/>
  <c r="DP6"/>
  <c r="GA6"/>
  <c r="DK7"/>
  <c r="DM7"/>
  <c r="GA7"/>
  <c r="DK8"/>
  <c r="DM8"/>
  <c r="DJ8" s="1"/>
  <c r="DP8"/>
  <c r="GA8"/>
  <c r="DF9"/>
  <c r="DK9"/>
  <c r="DM9"/>
  <c r="DJ9" s="1"/>
  <c r="DP9"/>
  <c r="GA9"/>
  <c r="CZ10"/>
  <c r="DC10"/>
  <c r="DK10"/>
  <c r="DM10"/>
  <c r="DJ10" s="1"/>
  <c r="DP10"/>
  <c r="GA10"/>
  <c r="CI11"/>
  <c r="CK11"/>
  <c r="CZ11"/>
  <c r="DC11"/>
  <c r="DK11"/>
  <c r="DM11"/>
  <c r="DJ11" s="1"/>
  <c r="DP11"/>
  <c r="GA11"/>
  <c r="CI12"/>
  <c r="CK12"/>
  <c r="CZ12"/>
  <c r="DC12"/>
  <c r="DK12"/>
  <c r="DM12"/>
  <c r="DJ12" s="1"/>
  <c r="GA12"/>
  <c r="CI13"/>
  <c r="CK13"/>
  <c r="CZ13"/>
  <c r="DC13"/>
  <c r="DF13"/>
  <c r="DK13"/>
  <c r="DM13"/>
  <c r="DJ13" s="1"/>
  <c r="DP13"/>
  <c r="GA13"/>
  <c r="CI14"/>
  <c r="CK14"/>
  <c r="CZ14"/>
  <c r="DC14"/>
  <c r="DF14"/>
  <c r="DM14"/>
  <c r="GA14"/>
  <c r="CI15"/>
  <c r="CK15"/>
  <c r="CZ15"/>
  <c r="DC15"/>
  <c r="DF15"/>
  <c r="DK15"/>
  <c r="DM15"/>
  <c r="DJ15" s="1"/>
  <c r="DP15"/>
  <c r="GA15"/>
  <c r="CI16"/>
  <c r="CK16"/>
  <c r="CZ16"/>
  <c r="DC16"/>
  <c r="DK16"/>
  <c r="DM16"/>
  <c r="DJ16" s="1"/>
  <c r="DO16"/>
  <c r="DP16"/>
  <c r="GA16"/>
  <c r="CI17"/>
  <c r="CK17"/>
  <c r="CZ17"/>
  <c r="DC17"/>
  <c r="DK17"/>
  <c r="DM17"/>
  <c r="DJ17" s="1"/>
  <c r="DO17"/>
  <c r="DP17"/>
  <c r="GA17"/>
  <c r="CI18"/>
  <c r="CK18"/>
  <c r="DK18"/>
  <c r="DM18"/>
  <c r="DJ18" s="1"/>
  <c r="DO18"/>
  <c r="DP18"/>
  <c r="GA18"/>
  <c r="CI19"/>
  <c r="CK19"/>
  <c r="DK19"/>
  <c r="DM19"/>
  <c r="DJ19" s="1"/>
  <c r="DO19"/>
  <c r="DP19"/>
  <c r="GA19"/>
  <c r="CI20"/>
  <c r="CK20"/>
  <c r="DM20"/>
  <c r="DO20"/>
  <c r="DP20"/>
  <c r="GA20"/>
  <c r="CI21"/>
  <c r="CK21"/>
  <c r="DM21"/>
  <c r="DJ21" s="1"/>
  <c r="DP21"/>
  <c r="DO21" s="1"/>
  <c r="GA21"/>
  <c r="CI22"/>
  <c r="CK22"/>
  <c r="CZ22"/>
  <c r="DC22"/>
  <c r="DJ22"/>
  <c r="DM22"/>
  <c r="GA22"/>
  <c r="CI23"/>
  <c r="CK23"/>
  <c r="CZ23"/>
  <c r="DC23"/>
  <c r="DM23"/>
  <c r="DJ23" s="1"/>
  <c r="GA23"/>
  <c r="CI24"/>
  <c r="CK24"/>
  <c r="CZ24"/>
  <c r="DC24"/>
  <c r="DJ24"/>
  <c r="DM24"/>
  <c r="GA24"/>
  <c r="DM25"/>
  <c r="DJ25" s="1"/>
  <c r="DP25"/>
  <c r="GA25"/>
  <c r="CN26"/>
  <c r="CO26"/>
  <c r="DJ26"/>
  <c r="DM26"/>
  <c r="DO26"/>
  <c r="DP26"/>
  <c r="GA26"/>
  <c r="GA27"/>
  <c r="DP28"/>
  <c r="GA28"/>
  <c r="GA29"/>
  <c r="DB30"/>
  <c r="GA30"/>
  <c r="GA31"/>
  <c r="G32"/>
  <c r="H32"/>
  <c r="BQ32"/>
  <c r="GA32"/>
  <c r="G33"/>
  <c r="H33"/>
  <c r="BQ33"/>
  <c r="GA33"/>
  <c r="G34"/>
  <c r="H34"/>
  <c r="I34"/>
  <c r="T34" s="1"/>
  <c r="AQ34"/>
  <c r="BQ34"/>
  <c r="GA34"/>
  <c r="G35"/>
  <c r="H35"/>
  <c r="I35"/>
  <c r="T35" s="1"/>
  <c r="AQ35"/>
  <c r="BQ35"/>
  <c r="DF35"/>
  <c r="GA35"/>
  <c r="G36"/>
  <c r="H36"/>
  <c r="I36"/>
  <c r="T36" s="1"/>
  <c r="AQ36"/>
  <c r="BQ36"/>
  <c r="GA36"/>
  <c r="G37"/>
  <c r="H37"/>
  <c r="BQ37"/>
  <c r="GA37"/>
  <c r="G38"/>
  <c r="H38"/>
  <c r="I38"/>
  <c r="T38" s="1"/>
  <c r="AQ38"/>
  <c r="BQ38"/>
  <c r="GA38"/>
  <c r="G39"/>
  <c r="H39"/>
  <c r="BQ39"/>
  <c r="GA39"/>
  <c r="G40"/>
  <c r="H40"/>
  <c r="I40"/>
  <c r="T40" s="1"/>
  <c r="AQ40"/>
  <c r="BQ40"/>
  <c r="GA40"/>
  <c r="G41"/>
  <c r="H41"/>
  <c r="I41"/>
  <c r="T41" s="1"/>
  <c r="AQ41"/>
  <c r="BQ41"/>
  <c r="GA41"/>
  <c r="G42"/>
  <c r="H42"/>
  <c r="I42" s="1"/>
  <c r="T42" s="1"/>
  <c r="BQ42"/>
  <c r="GA42"/>
  <c r="G43"/>
  <c r="H43"/>
  <c r="I43"/>
  <c r="T43" s="1"/>
  <c r="AQ43"/>
  <c r="BQ43"/>
  <c r="GA43"/>
  <c r="G44"/>
  <c r="H44"/>
  <c r="I44" s="1"/>
  <c r="T44" s="1"/>
  <c r="BQ44"/>
  <c r="GA44"/>
  <c r="G45"/>
  <c r="H45"/>
  <c r="I45"/>
  <c r="T45" s="1"/>
  <c r="AQ45"/>
  <c r="BQ45"/>
  <c r="GA45"/>
  <c r="G46"/>
  <c r="H46"/>
  <c r="I46" s="1"/>
  <c r="T46" s="1"/>
  <c r="BQ46"/>
  <c r="DB46"/>
  <c r="GA46"/>
  <c r="G47"/>
  <c r="H47"/>
  <c r="I47" s="1"/>
  <c r="T47" s="1"/>
  <c r="BQ47"/>
  <c r="DB47"/>
  <c r="GA47"/>
  <c r="G48"/>
  <c r="H48"/>
  <c r="I48"/>
  <c r="T48" s="1"/>
  <c r="AQ48"/>
  <c r="BQ48"/>
  <c r="DB48"/>
  <c r="GA48"/>
  <c r="G49"/>
  <c r="H49"/>
  <c r="I49"/>
  <c r="T49" s="1"/>
  <c r="AQ49"/>
  <c r="BQ49"/>
  <c r="DB49"/>
  <c r="GA49"/>
  <c r="G50"/>
  <c r="H50"/>
  <c r="I50"/>
  <c r="T50" s="1"/>
  <c r="AQ50"/>
  <c r="BQ50"/>
  <c r="DB50"/>
  <c r="GA50"/>
  <c r="G51"/>
  <c r="H51"/>
  <c r="I51"/>
  <c r="T51" s="1"/>
  <c r="AQ51"/>
  <c r="BQ51"/>
  <c r="DB51"/>
  <c r="GA51"/>
  <c r="G52"/>
  <c r="H52"/>
  <c r="I52"/>
  <c r="T52" s="1"/>
  <c r="AQ52"/>
  <c r="BQ52"/>
  <c r="GA52"/>
  <c r="G53"/>
  <c r="H53"/>
  <c r="I53" s="1"/>
  <c r="T53" s="1"/>
  <c r="BQ53"/>
  <c r="GA53"/>
  <c r="G54"/>
  <c r="H54"/>
  <c r="I54"/>
  <c r="T54" s="1"/>
  <c r="AQ54"/>
  <c r="BQ54"/>
  <c r="GA54"/>
  <c r="G55"/>
  <c r="H55"/>
  <c r="I55" s="1"/>
  <c r="T55" s="1"/>
  <c r="BQ55"/>
  <c r="GA55"/>
  <c r="G56"/>
  <c r="H56"/>
  <c r="I56"/>
  <c r="T56" s="1"/>
  <c r="AQ56"/>
  <c r="BQ56"/>
  <c r="G57"/>
  <c r="H57"/>
  <c r="I57"/>
  <c r="T57" s="1"/>
  <c r="AQ57"/>
  <c r="BQ57"/>
  <c r="G58"/>
  <c r="H58"/>
  <c r="I58"/>
  <c r="T58" s="1"/>
  <c r="AQ58"/>
  <c r="BQ58"/>
  <c r="G59"/>
  <c r="H59"/>
  <c r="I59"/>
  <c r="T59" s="1"/>
  <c r="AQ59"/>
  <c r="BQ59"/>
  <c r="G60"/>
  <c r="H60"/>
  <c r="I60"/>
  <c r="T60" s="1"/>
  <c r="AQ60"/>
  <c r="BQ60"/>
  <c r="G61"/>
  <c r="H61"/>
  <c r="I61"/>
  <c r="T61" s="1"/>
  <c r="AQ61"/>
  <c r="BQ61"/>
  <c r="G62"/>
  <c r="H62"/>
  <c r="I62"/>
  <c r="T62" s="1"/>
  <c r="AQ62"/>
  <c r="BJ62"/>
  <c r="BQ62"/>
  <c r="G63"/>
  <c r="H63"/>
  <c r="I63" s="1"/>
  <c r="T63" s="1"/>
  <c r="BJ63"/>
  <c r="BQ63"/>
  <c r="F65"/>
  <c r="H65"/>
  <c r="J65"/>
  <c r="K65"/>
  <c r="L65"/>
  <c r="M65"/>
  <c r="N65"/>
  <c r="O65"/>
  <c r="P65"/>
  <c r="Q65"/>
  <c r="R65"/>
  <c r="S65"/>
  <c r="U65"/>
  <c r="V65"/>
  <c r="W65"/>
  <c r="X65"/>
  <c r="Y65"/>
  <c r="Z65"/>
  <c r="AB65"/>
  <c r="AP65"/>
  <c r="AR65"/>
  <c r="AS65"/>
  <c r="AT65"/>
  <c r="AU65"/>
  <c r="BD65"/>
  <c r="DD46" s="1"/>
  <c r="DF46" s="1"/>
  <c r="BF65"/>
  <c r="DD48" s="1"/>
  <c r="DF48" s="1"/>
  <c r="BG65"/>
  <c r="DD49" s="1"/>
  <c r="DF49" s="1"/>
  <c r="BH65"/>
  <c r="DD50" s="1"/>
  <c r="DF50" s="1"/>
  <c r="BI65"/>
  <c r="DD51" s="1"/>
  <c r="DF51" s="1"/>
  <c r="BL65"/>
  <c r="F71"/>
  <c r="BB74"/>
  <c r="BC74"/>
  <c r="BA74" s="1"/>
  <c r="BC75" s="1"/>
  <c r="DN1" i="40"/>
  <c r="DJ2"/>
  <c r="DO2"/>
  <c r="DQ2"/>
  <c r="DM3"/>
  <c r="DP3"/>
  <c r="DP4"/>
  <c r="DA5"/>
  <c r="DB6"/>
  <c r="DM6"/>
  <c r="DP6"/>
  <c r="GA6"/>
  <c r="DK7"/>
  <c r="DM7"/>
  <c r="GA7"/>
  <c r="DK8"/>
  <c r="DM8"/>
  <c r="DJ8" s="1"/>
  <c r="DP8"/>
  <c r="GA8"/>
  <c r="DF9"/>
  <c r="DK9"/>
  <c r="DM9"/>
  <c r="DJ9" s="1"/>
  <c r="DP9"/>
  <c r="GA9"/>
  <c r="CZ10"/>
  <c r="DC10"/>
  <c r="DK10"/>
  <c r="DM10"/>
  <c r="DJ10" s="1"/>
  <c r="DP10"/>
  <c r="GA10"/>
  <c r="CI11"/>
  <c r="CK11"/>
  <c r="CZ11"/>
  <c r="DC11"/>
  <c r="DK11"/>
  <c r="DM11"/>
  <c r="DJ11" s="1"/>
  <c r="DP11"/>
  <c r="GA11"/>
  <c r="CI12"/>
  <c r="CK12"/>
  <c r="CZ12"/>
  <c r="DC12"/>
  <c r="DK12"/>
  <c r="DM12"/>
  <c r="DJ12" s="1"/>
  <c r="GA12"/>
  <c r="CI13"/>
  <c r="CK13"/>
  <c r="CZ13"/>
  <c r="DC13"/>
  <c r="DF13"/>
  <c r="DK13"/>
  <c r="DM13"/>
  <c r="DJ13" s="1"/>
  <c r="DP13"/>
  <c r="GA13"/>
  <c r="CI14"/>
  <c r="CK14"/>
  <c r="CZ14"/>
  <c r="DC14"/>
  <c r="DF14"/>
  <c r="DM14"/>
  <c r="GA14"/>
  <c r="CI15"/>
  <c r="CK15"/>
  <c r="CZ15"/>
  <c r="DC15"/>
  <c r="DF15"/>
  <c r="DK15"/>
  <c r="DM15"/>
  <c r="DJ15" s="1"/>
  <c r="DP15"/>
  <c r="GA15"/>
  <c r="CI16"/>
  <c r="CK16"/>
  <c r="CZ16"/>
  <c r="DC16"/>
  <c r="DK16"/>
  <c r="DM16"/>
  <c r="DJ16" s="1"/>
  <c r="DO16"/>
  <c r="DP16"/>
  <c r="GA16"/>
  <c r="CI17"/>
  <c r="CK17"/>
  <c r="CZ17"/>
  <c r="DC17"/>
  <c r="DK17"/>
  <c r="DM17"/>
  <c r="DJ17" s="1"/>
  <c r="DO17"/>
  <c r="DP17"/>
  <c r="GA17"/>
  <c r="CI18"/>
  <c r="CK18"/>
  <c r="DK18"/>
  <c r="DM18"/>
  <c r="DJ18" s="1"/>
  <c r="DO18"/>
  <c r="DP18"/>
  <c r="GA18"/>
  <c r="CI19"/>
  <c r="CK19"/>
  <c r="DK19"/>
  <c r="DM19"/>
  <c r="DJ19" s="1"/>
  <c r="DO19"/>
  <c r="DP19"/>
  <c r="GA19"/>
  <c r="CI20"/>
  <c r="CK20"/>
  <c r="DM20"/>
  <c r="DO20"/>
  <c r="DP20"/>
  <c r="GA20"/>
  <c r="CI21"/>
  <c r="CK21"/>
  <c r="CK26" s="1"/>
  <c r="DM21"/>
  <c r="DJ21" s="1"/>
  <c r="DP21"/>
  <c r="DO21" s="1"/>
  <c r="GA21"/>
  <c r="CI22"/>
  <c r="CK22"/>
  <c r="CZ22"/>
  <c r="DC22"/>
  <c r="DJ22"/>
  <c r="DM22"/>
  <c r="GA22"/>
  <c r="CI23"/>
  <c r="CK23"/>
  <c r="CZ23"/>
  <c r="DC23"/>
  <c r="DM23"/>
  <c r="DJ23" s="1"/>
  <c r="GA23"/>
  <c r="CI24"/>
  <c r="CK24"/>
  <c r="CZ24"/>
  <c r="DC24"/>
  <c r="DJ24"/>
  <c r="DM24"/>
  <c r="GA24"/>
  <c r="DM25"/>
  <c r="DJ25" s="1"/>
  <c r="DP25"/>
  <c r="GA25"/>
  <c r="CN26"/>
  <c r="CO26"/>
  <c r="DJ26"/>
  <c r="DM26"/>
  <c r="DO26"/>
  <c r="DP26"/>
  <c r="GA26"/>
  <c r="GA27"/>
  <c r="DP28"/>
  <c r="GA28"/>
  <c r="GA29"/>
  <c r="DB30"/>
  <c r="GA30"/>
  <c r="GA31"/>
  <c r="G32"/>
  <c r="H32"/>
  <c r="I32" s="1"/>
  <c r="BQ32"/>
  <c r="GA32"/>
  <c r="G33"/>
  <c r="H33"/>
  <c r="I33" s="1"/>
  <c r="T33" s="1"/>
  <c r="BQ33"/>
  <c r="GA33"/>
  <c r="G34"/>
  <c r="H34"/>
  <c r="I34"/>
  <c r="T34" s="1"/>
  <c r="AQ34"/>
  <c r="BQ34"/>
  <c r="GA34"/>
  <c r="G35"/>
  <c r="H35"/>
  <c r="I35"/>
  <c r="T35" s="1"/>
  <c r="AQ35"/>
  <c r="BQ35"/>
  <c r="DF35"/>
  <c r="GA35"/>
  <c r="G36"/>
  <c r="H36"/>
  <c r="I36"/>
  <c r="T36" s="1"/>
  <c r="AQ36"/>
  <c r="BQ36"/>
  <c r="GA36"/>
  <c r="G37"/>
  <c r="H37"/>
  <c r="I37" s="1"/>
  <c r="T37" s="1"/>
  <c r="BQ37"/>
  <c r="GA37"/>
  <c r="G38"/>
  <c r="H38"/>
  <c r="I38"/>
  <c r="T38" s="1"/>
  <c r="AQ38"/>
  <c r="BQ38"/>
  <c r="GA38"/>
  <c r="G39"/>
  <c r="H39"/>
  <c r="I39" s="1"/>
  <c r="T39" s="1"/>
  <c r="BQ39"/>
  <c r="GA39"/>
  <c r="G40"/>
  <c r="H40"/>
  <c r="I40"/>
  <c r="T40" s="1"/>
  <c r="AQ40"/>
  <c r="BQ40"/>
  <c r="GA40"/>
  <c r="G41"/>
  <c r="H41"/>
  <c r="I41"/>
  <c r="T41" s="1"/>
  <c r="AQ41"/>
  <c r="BQ41"/>
  <c r="GA41"/>
  <c r="G42"/>
  <c r="H42"/>
  <c r="I42" s="1"/>
  <c r="T42" s="1"/>
  <c r="BQ42"/>
  <c r="GA42"/>
  <c r="G43"/>
  <c r="H43"/>
  <c r="I43"/>
  <c r="T43" s="1"/>
  <c r="AQ43"/>
  <c r="BQ43"/>
  <c r="GA43"/>
  <c r="G44"/>
  <c r="H44"/>
  <c r="I44" s="1"/>
  <c r="T44" s="1"/>
  <c r="BQ44"/>
  <c r="GA44"/>
  <c r="G45"/>
  <c r="H45"/>
  <c r="I45"/>
  <c r="T45" s="1"/>
  <c r="AQ45"/>
  <c r="BQ45"/>
  <c r="GA45"/>
  <c r="G46"/>
  <c r="H46"/>
  <c r="I46" s="1"/>
  <c r="T46" s="1"/>
  <c r="BQ46"/>
  <c r="DB46"/>
  <c r="GA46"/>
  <c r="G47"/>
  <c r="H47"/>
  <c r="I47" s="1"/>
  <c r="T47" s="1"/>
  <c r="BQ47"/>
  <c r="DB47"/>
  <c r="GA47"/>
  <c r="G48"/>
  <c r="H48"/>
  <c r="I48"/>
  <c r="T48" s="1"/>
  <c r="AQ48"/>
  <c r="BQ48"/>
  <c r="DB48"/>
  <c r="GA48"/>
  <c r="G49"/>
  <c r="H49"/>
  <c r="I49"/>
  <c r="T49" s="1"/>
  <c r="AQ49"/>
  <c r="BQ49"/>
  <c r="DB49"/>
  <c r="GA49"/>
  <c r="G50"/>
  <c r="H50"/>
  <c r="I50"/>
  <c r="T50" s="1"/>
  <c r="AQ50"/>
  <c r="BQ50"/>
  <c r="DB50"/>
  <c r="GA50"/>
  <c r="G51"/>
  <c r="H51"/>
  <c r="I51"/>
  <c r="T51" s="1"/>
  <c r="AQ51"/>
  <c r="BQ51"/>
  <c r="DB51"/>
  <c r="GA51"/>
  <c r="G52"/>
  <c r="H52"/>
  <c r="I52"/>
  <c r="T52" s="1"/>
  <c r="AQ52"/>
  <c r="BQ52"/>
  <c r="GA52"/>
  <c r="G53"/>
  <c r="H53"/>
  <c r="I53" s="1"/>
  <c r="T53" s="1"/>
  <c r="BQ53"/>
  <c r="GA53"/>
  <c r="G54"/>
  <c r="H54"/>
  <c r="I54"/>
  <c r="T54" s="1"/>
  <c r="AQ54"/>
  <c r="BQ54"/>
  <c r="GA54"/>
  <c r="G55"/>
  <c r="H55"/>
  <c r="I55" s="1"/>
  <c r="T55" s="1"/>
  <c r="BQ55"/>
  <c r="GA55"/>
  <c r="G56"/>
  <c r="H56"/>
  <c r="I56"/>
  <c r="T56" s="1"/>
  <c r="AQ56"/>
  <c r="BQ56"/>
  <c r="G57"/>
  <c r="H57"/>
  <c r="I57"/>
  <c r="T57" s="1"/>
  <c r="AQ57"/>
  <c r="BQ57"/>
  <c r="G58"/>
  <c r="H58"/>
  <c r="I58"/>
  <c r="T58" s="1"/>
  <c r="AQ58"/>
  <c r="BQ58"/>
  <c r="G59"/>
  <c r="H59"/>
  <c r="I59"/>
  <c r="T59" s="1"/>
  <c r="AQ59"/>
  <c r="BQ59"/>
  <c r="G60"/>
  <c r="H60"/>
  <c r="I60"/>
  <c r="T60" s="1"/>
  <c r="AQ60"/>
  <c r="BQ60"/>
  <c r="G61"/>
  <c r="H61"/>
  <c r="I61"/>
  <c r="T61" s="1"/>
  <c r="AQ61"/>
  <c r="BQ61"/>
  <c r="G62"/>
  <c r="H62"/>
  <c r="I62"/>
  <c r="T62" s="1"/>
  <c r="AQ62"/>
  <c r="BQ62"/>
  <c r="G63"/>
  <c r="H63"/>
  <c r="I63"/>
  <c r="T63" s="1"/>
  <c r="AQ63"/>
  <c r="BQ63"/>
  <c r="F65"/>
  <c r="H65"/>
  <c r="J65"/>
  <c r="K65"/>
  <c r="L65"/>
  <c r="M65"/>
  <c r="N65"/>
  <c r="O65"/>
  <c r="P65"/>
  <c r="Q65"/>
  <c r="R65"/>
  <c r="S65"/>
  <c r="U65"/>
  <c r="V65"/>
  <c r="W65"/>
  <c r="X65"/>
  <c r="Y65"/>
  <c r="Z65"/>
  <c r="AB65"/>
  <c r="AP65"/>
  <c r="AR65"/>
  <c r="AS65"/>
  <c r="AT65"/>
  <c r="AU65"/>
  <c r="BD65"/>
  <c r="DD46" s="1"/>
  <c r="DF46" s="1"/>
  <c r="BF65"/>
  <c r="DD48" s="1"/>
  <c r="DF48" s="1"/>
  <c r="BG65"/>
  <c r="DD49" s="1"/>
  <c r="DF49" s="1"/>
  <c r="BH65"/>
  <c r="DD50" s="1"/>
  <c r="DF50" s="1"/>
  <c r="BI65"/>
  <c r="DD51" s="1"/>
  <c r="DF51" s="1"/>
  <c r="BL65"/>
  <c r="F71"/>
  <c r="BB74"/>
  <c r="BC74"/>
  <c r="BA74" s="1"/>
  <c r="BC75" s="1"/>
  <c r="J11" i="35"/>
  <c r="C9" s="1"/>
  <c r="K11"/>
  <c r="K53" s="1"/>
  <c r="K63"/>
  <c r="K67"/>
  <c r="K71"/>
  <c r="K75"/>
  <c r="K79"/>
  <c r="K83"/>
  <c r="K87"/>
  <c r="K91"/>
  <c r="K95"/>
  <c r="K97"/>
  <c r="K99"/>
  <c r="K101"/>
  <c r="K103"/>
  <c r="K105"/>
  <c r="K106"/>
  <c r="K107"/>
  <c r="K108"/>
  <c r="K109"/>
  <c r="L11"/>
  <c r="L53" s="1"/>
  <c r="L93"/>
  <c r="L97"/>
  <c r="L99"/>
  <c r="L101"/>
  <c r="L103"/>
  <c r="L105"/>
  <c r="L107"/>
  <c r="L109"/>
  <c r="M11"/>
  <c r="M53" s="1"/>
  <c r="M94"/>
  <c r="M98"/>
  <c r="M100"/>
  <c r="M102"/>
  <c r="M104"/>
  <c r="M106"/>
  <c r="M108"/>
  <c r="N11"/>
  <c r="N53" s="1"/>
  <c r="N91"/>
  <c r="N95"/>
  <c r="N97"/>
  <c r="N99"/>
  <c r="N101"/>
  <c r="N103"/>
  <c r="N105"/>
  <c r="N107"/>
  <c r="N109"/>
  <c r="O11"/>
  <c r="O53" s="1"/>
  <c r="P11"/>
  <c r="P53" s="1"/>
  <c r="P109"/>
  <c r="Q11"/>
  <c r="Q53" s="1"/>
  <c r="Q97"/>
  <c r="Q101"/>
  <c r="Q103"/>
  <c r="Q105"/>
  <c r="Q107"/>
  <c r="Q109"/>
  <c r="R11"/>
  <c r="R53" s="1"/>
  <c r="R72"/>
  <c r="R76"/>
  <c r="R78"/>
  <c r="R80"/>
  <c r="R82"/>
  <c r="R84"/>
  <c r="R86"/>
  <c r="R88"/>
  <c r="R90"/>
  <c r="R92"/>
  <c r="R94"/>
  <c r="R96"/>
  <c r="R98"/>
  <c r="R100"/>
  <c r="R102"/>
  <c r="R104"/>
  <c r="R106"/>
  <c r="R108"/>
  <c r="S11"/>
  <c r="S53" s="1"/>
  <c r="T11"/>
  <c r="T53" s="1"/>
  <c r="U11"/>
  <c r="U53" s="1"/>
  <c r="U94"/>
  <c r="U106"/>
  <c r="U108"/>
  <c r="V11"/>
  <c r="V53" s="1"/>
  <c r="V77"/>
  <c r="V81"/>
  <c r="V85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W11"/>
  <c r="W53" s="1"/>
  <c r="X11"/>
  <c r="X53" s="1"/>
  <c r="X87"/>
  <c r="X95"/>
  <c r="X103"/>
  <c r="Y11"/>
  <c r="Y53" s="1"/>
  <c r="Z11"/>
  <c r="Z53" s="1"/>
  <c r="Z92"/>
  <c r="Z108"/>
  <c r="AA11"/>
  <c r="AA53" s="1"/>
  <c r="AA96"/>
  <c r="AA104"/>
  <c r="AB11"/>
  <c r="AB53" s="1"/>
  <c r="AB66"/>
  <c r="AB72"/>
  <c r="AB74"/>
  <c r="AB76"/>
  <c r="AB78"/>
  <c r="AB80"/>
  <c r="AB82"/>
  <c r="AB84"/>
  <c r="AB86"/>
  <c r="AB88"/>
  <c r="AB90"/>
  <c r="AB92"/>
  <c r="AB94"/>
  <c r="AB96"/>
  <c r="AB98"/>
  <c r="AB100"/>
  <c r="AB102"/>
  <c r="AB103"/>
  <c r="AB104"/>
  <c r="AB105"/>
  <c r="AB106"/>
  <c r="AB107"/>
  <c r="AB108"/>
  <c r="AB109"/>
  <c r="AC11"/>
  <c r="AC53" s="1"/>
  <c r="AD11"/>
  <c r="AD53" s="1"/>
  <c r="AD78"/>
  <c r="AD88"/>
  <c r="AD92"/>
  <c r="AD96"/>
  <c r="AD98"/>
  <c r="AD100"/>
  <c r="AD102"/>
  <c r="AD104"/>
  <c r="AD106"/>
  <c r="AD108"/>
  <c r="AE11"/>
  <c r="AE53" s="1"/>
  <c r="AF11"/>
  <c r="AF57" s="1"/>
  <c r="AF87"/>
  <c r="AF93"/>
  <c r="AF97"/>
  <c r="AF100"/>
  <c r="AF101"/>
  <c r="AF102"/>
  <c r="AF103"/>
  <c r="AF104"/>
  <c r="AF105"/>
  <c r="AF106"/>
  <c r="AF107"/>
  <c r="AF108"/>
  <c r="AF109"/>
  <c r="AG11"/>
  <c r="AG53" s="1"/>
  <c r="AG72"/>
  <c r="AG74"/>
  <c r="AG76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H11"/>
  <c r="AH53" s="1"/>
  <c r="AI11"/>
  <c r="AI53" s="1"/>
  <c r="AJ11"/>
  <c r="AJ54" s="1"/>
  <c r="AK11"/>
  <c r="AK53" s="1"/>
  <c r="AK94"/>
  <c r="AK104"/>
  <c r="AK108"/>
  <c r="AL11"/>
  <c r="AL53" s="1"/>
  <c r="AL91"/>
  <c r="AL96"/>
  <c r="AL100"/>
  <c r="AL101"/>
  <c r="AL102"/>
  <c r="AL103"/>
  <c r="AL104"/>
  <c r="AL105"/>
  <c r="AL106"/>
  <c r="AL107"/>
  <c r="AL108"/>
  <c r="AL109"/>
  <c r="AM11"/>
  <c r="AM53" s="1"/>
  <c r="AN11"/>
  <c r="AN60" s="1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J9" i="34"/>
  <c r="C7" s="1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K9"/>
  <c r="K47" s="1"/>
  <c r="K86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L9"/>
  <c r="L47" s="1"/>
  <c r="L83"/>
  <c r="L91"/>
  <c r="L99"/>
  <c r="L103"/>
  <c r="L107"/>
  <c r="M9"/>
  <c r="M47" s="1"/>
  <c r="M79"/>
  <c r="M83"/>
  <c r="M87"/>
  <c r="M89"/>
  <c r="M91"/>
  <c r="M93"/>
  <c r="M95"/>
  <c r="M97"/>
  <c r="M99"/>
  <c r="M101"/>
  <c r="M103"/>
  <c r="M104"/>
  <c r="M105"/>
  <c r="M106"/>
  <c r="M107"/>
  <c r="M108"/>
  <c r="M109"/>
  <c r="N9"/>
  <c r="N47" s="1"/>
  <c r="N79"/>
  <c r="N81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O9"/>
  <c r="O47" s="1"/>
  <c r="O108"/>
  <c r="P9"/>
  <c r="P47" s="1"/>
  <c r="P84"/>
  <c r="P88"/>
  <c r="P92"/>
  <c r="P96"/>
  <c r="P98"/>
  <c r="P100"/>
  <c r="P102"/>
  <c r="P104"/>
  <c r="P106"/>
  <c r="P108"/>
  <c r="Q9"/>
  <c r="Q47" s="1"/>
  <c r="Q95"/>
  <c r="Q99"/>
  <c r="Q103"/>
  <c r="Q105"/>
  <c r="Q107"/>
  <c r="Q109"/>
  <c r="R9"/>
  <c r="R47" s="1"/>
  <c r="S9"/>
  <c r="S47" s="1"/>
  <c r="T9"/>
  <c r="T47" s="1"/>
  <c r="U9"/>
  <c r="U47" s="1"/>
  <c r="U84"/>
  <c r="U92"/>
  <c r="U96"/>
  <c r="U98"/>
  <c r="U100"/>
  <c r="U102"/>
  <c r="U104"/>
  <c r="U106"/>
  <c r="U108"/>
  <c r="V9"/>
  <c r="V47" s="1"/>
  <c r="V96"/>
  <c r="V100"/>
  <c r="V104"/>
  <c r="V106"/>
  <c r="V108"/>
  <c r="W9"/>
  <c r="W47" s="1"/>
  <c r="W90"/>
  <c r="W94"/>
  <c r="W96"/>
  <c r="W98"/>
  <c r="W100"/>
  <c r="W102"/>
  <c r="W104"/>
  <c r="W106"/>
  <c r="W108"/>
  <c r="X9"/>
  <c r="X47" s="1"/>
  <c r="X106"/>
  <c r="Y9"/>
  <c r="Y47" s="1"/>
  <c r="Z9"/>
  <c r="Z47" s="1"/>
  <c r="AA9"/>
  <c r="AA47" s="1"/>
  <c r="AA102"/>
  <c r="AB9"/>
  <c r="AB47" s="1"/>
  <c r="AB94"/>
  <c r="AC9"/>
  <c r="AC47" s="1"/>
  <c r="AD9"/>
  <c r="AD47" s="1"/>
  <c r="AE9"/>
  <c r="AE48" s="1"/>
  <c r="AF9"/>
  <c r="AF48" s="1"/>
  <c r="AF77"/>
  <c r="AF93"/>
  <c r="AF105"/>
  <c r="AF109"/>
  <c r="AG9"/>
  <c r="AG48" s="1"/>
  <c r="AH9"/>
  <c r="AH48" s="1"/>
  <c r="AH85"/>
  <c r="AH93"/>
  <c r="AH101"/>
  <c r="AH109"/>
  <c r="AI9"/>
  <c r="AI48" s="1"/>
  <c r="AJ9"/>
  <c r="AJ48" s="1"/>
  <c r="AJ99"/>
  <c r="AJ107"/>
  <c r="AK9"/>
  <c r="AK48" s="1"/>
  <c r="AL9"/>
  <c r="AL48" s="1"/>
  <c r="AL77"/>
  <c r="AL107"/>
  <c r="AM9"/>
  <c r="AM48" s="1"/>
  <c r="AN9"/>
  <c r="AN48" s="1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E2" i="31"/>
  <c r="F2"/>
  <c r="G2" s="1"/>
  <c r="G5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G297" s="1"/>
  <c r="G298" s="1"/>
  <c r="G299" s="1"/>
  <c r="G300" s="1"/>
  <c r="G301" s="1"/>
  <c r="G302" s="1"/>
  <c r="G303" s="1"/>
  <c r="G304" s="1"/>
  <c r="G305" s="1"/>
  <c r="G306" s="1"/>
  <c r="G307" s="1"/>
  <c r="G308" s="1"/>
  <c r="G309" s="1"/>
  <c r="G310" s="1"/>
  <c r="G311" s="1"/>
  <c r="G312" s="1"/>
  <c r="G313" s="1"/>
  <c r="G314" s="1"/>
  <c r="G315" s="1"/>
  <c r="G316" s="1"/>
  <c r="G317" s="1"/>
  <c r="G318" s="1"/>
  <c r="G319" s="1"/>
  <c r="G320" s="1"/>
  <c r="G321" s="1"/>
  <c r="G322" s="1"/>
  <c r="G323" s="1"/>
  <c r="G324" s="1"/>
  <c r="G325" s="1"/>
  <c r="G326" s="1"/>
  <c r="G327" s="1"/>
  <c r="G328" s="1"/>
  <c r="G329" s="1"/>
  <c r="G330" s="1"/>
  <c r="G331" s="1"/>
  <c r="G332" s="1"/>
  <c r="G333" s="1"/>
  <c r="G334" s="1"/>
  <c r="G335" s="1"/>
  <c r="G336" s="1"/>
  <c r="G337" s="1"/>
  <c r="G338" s="1"/>
  <c r="G339" s="1"/>
  <c r="G340" s="1"/>
  <c r="G341" s="1"/>
  <c r="G342" s="1"/>
  <c r="G343" s="1"/>
  <c r="G344" s="1"/>
  <c r="G345" s="1"/>
  <c r="G346" s="1"/>
  <c r="G347" s="1"/>
  <c r="G348" s="1"/>
  <c r="G349" s="1"/>
  <c r="G350" s="1"/>
  <c r="G351" s="1"/>
  <c r="G352" s="1"/>
  <c r="G353" s="1"/>
  <c r="G354" s="1"/>
  <c r="G355" s="1"/>
  <c r="G356" s="1"/>
  <c r="G357" s="1"/>
  <c r="G358" s="1"/>
  <c r="G359" s="1"/>
  <c r="G360" s="1"/>
  <c r="G361" s="1"/>
  <c r="G362" s="1"/>
  <c r="G363" s="1"/>
  <c r="G364" s="1"/>
  <c r="G365" s="1"/>
  <c r="G366" s="1"/>
  <c r="G367" s="1"/>
  <c r="G368" s="1"/>
  <c r="G369" s="1"/>
  <c r="G370" s="1"/>
  <c r="G371" s="1"/>
  <c r="G372" s="1"/>
  <c r="G373" s="1"/>
  <c r="G374" s="1"/>
  <c r="G375" s="1"/>
  <c r="G376" s="1"/>
  <c r="G377" s="1"/>
  <c r="G378" s="1"/>
  <c r="G379" s="1"/>
  <c r="G380" s="1"/>
  <c r="G381" s="1"/>
  <c r="G382" s="1"/>
  <c r="G383" s="1"/>
  <c r="G384" s="1"/>
  <c r="G385" s="1"/>
  <c r="G386" s="1"/>
  <c r="G387" s="1"/>
  <c r="G388" s="1"/>
  <c r="G389" s="1"/>
  <c r="G390" s="1"/>
  <c r="G391" s="1"/>
  <c r="G392" s="1"/>
  <c r="G393" s="1"/>
  <c r="G394" s="1"/>
  <c r="G395" s="1"/>
  <c r="G396" s="1"/>
  <c r="G397" s="1"/>
  <c r="G398" s="1"/>
  <c r="G399" s="1"/>
  <c r="G400" s="1"/>
  <c r="G401" s="1"/>
  <c r="G402" s="1"/>
  <c r="G403" s="1"/>
  <c r="G404" s="1"/>
  <c r="G405" s="1"/>
  <c r="G406" s="1"/>
  <c r="G407" s="1"/>
  <c r="G408" s="1"/>
  <c r="G409" s="1"/>
  <c r="G410" s="1"/>
  <c r="G411" s="1"/>
  <c r="G412" s="1"/>
  <c r="G413" s="1"/>
  <c r="G414" s="1"/>
  <c r="G415" s="1"/>
  <c r="G416" s="1"/>
  <c r="G417" s="1"/>
  <c r="G418" s="1"/>
  <c r="G419" s="1"/>
  <c r="G420" s="1"/>
  <c r="G421" s="1"/>
  <c r="G422" s="1"/>
  <c r="G423" s="1"/>
  <c r="G424" s="1"/>
  <c r="G425" s="1"/>
  <c r="G426" s="1"/>
  <c r="G427" s="1"/>
  <c r="G428" s="1"/>
  <c r="G429" s="1"/>
  <c r="G430" s="1"/>
  <c r="G431" s="1"/>
  <c r="G432" s="1"/>
  <c r="G433" s="1"/>
  <c r="G434" s="1"/>
  <c r="G435" s="1"/>
  <c r="G436" s="1"/>
  <c r="G437" s="1"/>
  <c r="G438" s="1"/>
  <c r="G439" s="1"/>
  <c r="G440" s="1"/>
  <c r="G441" s="1"/>
  <c r="G442" s="1"/>
  <c r="G443" s="1"/>
  <c r="G444" s="1"/>
  <c r="G445" s="1"/>
  <c r="G446" s="1"/>
  <c r="G447" s="1"/>
  <c r="G448" s="1"/>
  <c r="G449" s="1"/>
  <c r="G450" s="1"/>
  <c r="G451" s="1"/>
  <c r="G452" s="1"/>
  <c r="G453" s="1"/>
  <c r="G454" s="1"/>
  <c r="G455" s="1"/>
  <c r="G456" s="1"/>
  <c r="G457" s="1"/>
  <c r="G458" s="1"/>
  <c r="G459" s="1"/>
  <c r="G460" s="1"/>
  <c r="G461" s="1"/>
  <c r="G462" s="1"/>
  <c r="G463" s="1"/>
  <c r="G464" s="1"/>
  <c r="G465" s="1"/>
  <c r="G466" s="1"/>
  <c r="G467" s="1"/>
  <c r="G468" s="1"/>
  <c r="G469" s="1"/>
  <c r="G470" s="1"/>
  <c r="G471" s="1"/>
  <c r="G472" s="1"/>
  <c r="G473" s="1"/>
  <c r="G474" s="1"/>
  <c r="G475" s="1"/>
  <c r="G476" s="1"/>
  <c r="G477" s="1"/>
  <c r="G478" s="1"/>
  <c r="G479" s="1"/>
  <c r="G480" s="1"/>
  <c r="G481" s="1"/>
  <c r="G482" s="1"/>
  <c r="G483" s="1"/>
  <c r="G484" s="1"/>
  <c r="G485" s="1"/>
  <c r="G486" s="1"/>
  <c r="G487" s="1"/>
  <c r="G488" s="1"/>
  <c r="G489" s="1"/>
  <c r="G490" s="1"/>
  <c r="G491" s="1"/>
  <c r="G492" s="1"/>
  <c r="G493" s="1"/>
  <c r="G494" s="1"/>
  <c r="G495" s="1"/>
  <c r="G496" s="1"/>
  <c r="G497" s="1"/>
  <c r="G498" s="1"/>
  <c r="G499" s="1"/>
  <c r="G500" s="1"/>
  <c r="G501" s="1"/>
  <c r="G502" s="1"/>
  <c r="G503" s="1"/>
  <c r="G504" s="1"/>
  <c r="G505" s="1"/>
  <c r="G506" s="1"/>
  <c r="G507" s="1"/>
  <c r="G508" s="1"/>
  <c r="G509" s="1"/>
  <c r="G510" s="1"/>
  <c r="G511" s="1"/>
  <c r="G512" s="1"/>
  <c r="G513" s="1"/>
  <c r="G514" s="1"/>
  <c r="G515" s="1"/>
  <c r="G516" s="1"/>
  <c r="G517" s="1"/>
  <c r="G518" s="1"/>
  <c r="G519" s="1"/>
  <c r="G520" s="1"/>
  <c r="G521" s="1"/>
  <c r="G522" s="1"/>
  <c r="G523" s="1"/>
  <c r="G524" s="1"/>
  <c r="G525" s="1"/>
  <c r="G526" s="1"/>
  <c r="G527" s="1"/>
  <c r="G528" s="1"/>
  <c r="G529" s="1"/>
  <c r="G530" s="1"/>
  <c r="G531" s="1"/>
  <c r="G532" s="1"/>
  <c r="G533" s="1"/>
  <c r="G534" s="1"/>
  <c r="G535" s="1"/>
  <c r="G536" s="1"/>
  <c r="G537" s="1"/>
  <c r="G538" s="1"/>
  <c r="G539" s="1"/>
  <c r="G540" s="1"/>
  <c r="G541" s="1"/>
  <c r="G542" s="1"/>
  <c r="G543" s="1"/>
  <c r="G544" s="1"/>
  <c r="G545" s="1"/>
  <c r="G546" s="1"/>
  <c r="G547" s="1"/>
  <c r="G548" s="1"/>
  <c r="G549" s="1"/>
  <c r="G550" s="1"/>
  <c r="G551" s="1"/>
  <c r="G552" s="1"/>
  <c r="G553" s="1"/>
  <c r="G554" s="1"/>
  <c r="G555" s="1"/>
  <c r="G556" s="1"/>
  <c r="G557" s="1"/>
  <c r="G558" s="1"/>
  <c r="G559" s="1"/>
  <c r="G560" s="1"/>
  <c r="G561" s="1"/>
  <c r="G562" s="1"/>
  <c r="G563" s="1"/>
  <c r="G564" s="1"/>
  <c r="G565" s="1"/>
  <c r="G566" s="1"/>
  <c r="G567" s="1"/>
  <c r="G568" s="1"/>
  <c r="G569" s="1"/>
  <c r="G570" s="1"/>
  <c r="G571" s="1"/>
  <c r="G572" s="1"/>
  <c r="G573" s="1"/>
  <c r="G574" s="1"/>
  <c r="G575" s="1"/>
  <c r="G576" s="1"/>
  <c r="G577" s="1"/>
  <c r="G578" s="1"/>
  <c r="G579" s="1"/>
  <c r="G580" s="1"/>
  <c r="G581" s="1"/>
  <c r="G582" s="1"/>
  <c r="G583" s="1"/>
  <c r="G584" s="1"/>
  <c r="G585" s="1"/>
  <c r="G586" s="1"/>
  <c r="G587" s="1"/>
  <c r="G588" s="1"/>
  <c r="G589" s="1"/>
  <c r="G590" s="1"/>
  <c r="G591" s="1"/>
  <c r="G592" s="1"/>
  <c r="G593" s="1"/>
  <c r="G594" s="1"/>
  <c r="G595" s="1"/>
  <c r="G596" s="1"/>
  <c r="G597" s="1"/>
  <c r="G598" s="1"/>
  <c r="G599" s="1"/>
  <c r="G600" s="1"/>
  <c r="G601" s="1"/>
  <c r="G602" s="1"/>
  <c r="G603" s="1"/>
  <c r="G604" s="1"/>
  <c r="G605" s="1"/>
  <c r="G606" s="1"/>
  <c r="G607" s="1"/>
  <c r="G608" s="1"/>
  <c r="G609" s="1"/>
  <c r="G610" s="1"/>
  <c r="G611" s="1"/>
  <c r="G612" s="1"/>
  <c r="G613" s="1"/>
  <c r="G614" s="1"/>
  <c r="G615" s="1"/>
  <c r="G616" s="1"/>
  <c r="G617" s="1"/>
  <c r="G618" s="1"/>
  <c r="G619" s="1"/>
  <c r="G620" s="1"/>
  <c r="G621" s="1"/>
  <c r="G622" s="1"/>
  <c r="G623" s="1"/>
  <c r="G624" s="1"/>
  <c r="G625" s="1"/>
  <c r="G626" s="1"/>
  <c r="G627" s="1"/>
  <c r="G628" s="1"/>
  <c r="G629" s="1"/>
  <c r="G630" s="1"/>
  <c r="G631" s="1"/>
  <c r="G632" s="1"/>
  <c r="G633" s="1"/>
  <c r="G634" s="1"/>
  <c r="G635" s="1"/>
  <c r="G636" s="1"/>
  <c r="G637" s="1"/>
  <c r="G638" s="1"/>
  <c r="G639" s="1"/>
  <c r="G640" s="1"/>
  <c r="G641" s="1"/>
  <c r="G642" s="1"/>
  <c r="G643" s="1"/>
  <c r="G644" s="1"/>
  <c r="G645" s="1"/>
  <c r="G646" s="1"/>
  <c r="G647" s="1"/>
  <c r="G648" s="1"/>
  <c r="G649" s="1"/>
  <c r="G650" s="1"/>
  <c r="G651" s="1"/>
  <c r="G652" s="1"/>
  <c r="G653" s="1"/>
  <c r="G654" s="1"/>
  <c r="G655" s="1"/>
  <c r="G656" s="1"/>
  <c r="G657" s="1"/>
  <c r="G658" s="1"/>
  <c r="G659" s="1"/>
  <c r="G660" s="1"/>
  <c r="G661" s="1"/>
  <c r="G662" s="1"/>
  <c r="G663" s="1"/>
  <c r="G664" s="1"/>
  <c r="G665" s="1"/>
  <c r="G666" s="1"/>
  <c r="G667" s="1"/>
  <c r="G668" s="1"/>
  <c r="G669" s="1"/>
  <c r="G670" s="1"/>
  <c r="G671" s="1"/>
  <c r="G672" s="1"/>
  <c r="G673" s="1"/>
  <c r="G674" s="1"/>
  <c r="G675" s="1"/>
  <c r="G676" s="1"/>
  <c r="G677" s="1"/>
  <c r="G678" s="1"/>
  <c r="G679" s="1"/>
  <c r="G680" s="1"/>
  <c r="G681" s="1"/>
  <c r="G682" s="1"/>
  <c r="G683" s="1"/>
  <c r="G684" s="1"/>
  <c r="G685" s="1"/>
  <c r="G686" s="1"/>
  <c r="G687" s="1"/>
  <c r="G688" s="1"/>
  <c r="G689" s="1"/>
  <c r="G690" s="1"/>
  <c r="G691" s="1"/>
  <c r="G692" s="1"/>
  <c r="G693" s="1"/>
  <c r="G694" s="1"/>
  <c r="G695" s="1"/>
  <c r="G696" s="1"/>
  <c r="G697" s="1"/>
  <c r="G698" s="1"/>
  <c r="G699" s="1"/>
  <c r="G700" s="1"/>
  <c r="G701" s="1"/>
  <c r="G702" s="1"/>
  <c r="G703" s="1"/>
  <c r="G704" s="1"/>
  <c r="G705" s="1"/>
  <c r="G706" s="1"/>
  <c r="G707" s="1"/>
  <c r="G708" s="1"/>
  <c r="G709" s="1"/>
  <c r="G710" s="1"/>
  <c r="G711" s="1"/>
  <c r="G712" s="1"/>
  <c r="G713" s="1"/>
  <c r="G714" s="1"/>
  <c r="G715" s="1"/>
  <c r="G716" s="1"/>
  <c r="G717" s="1"/>
  <c r="G718" s="1"/>
  <c r="G719" s="1"/>
  <c r="G720" s="1"/>
  <c r="G721" s="1"/>
  <c r="G722" s="1"/>
  <c r="G723" s="1"/>
  <c r="G724" s="1"/>
  <c r="G725" s="1"/>
  <c r="G726" s="1"/>
  <c r="G727" s="1"/>
  <c r="G728" s="1"/>
  <c r="G729" s="1"/>
  <c r="G730" s="1"/>
  <c r="G731" s="1"/>
  <c r="G732" s="1"/>
  <c r="G733" s="1"/>
  <c r="G734" s="1"/>
  <c r="G735" s="1"/>
  <c r="G736" s="1"/>
  <c r="G737" s="1"/>
  <c r="G738" s="1"/>
  <c r="G739" s="1"/>
  <c r="G740" s="1"/>
  <c r="G741" s="1"/>
  <c r="G742" s="1"/>
  <c r="G743" s="1"/>
  <c r="G744" s="1"/>
  <c r="G745" s="1"/>
  <c r="G746" s="1"/>
  <c r="G747" s="1"/>
  <c r="G748" s="1"/>
  <c r="G749" s="1"/>
  <c r="G750" s="1"/>
  <c r="G751" s="1"/>
  <c r="G752" s="1"/>
  <c r="G753" s="1"/>
  <c r="G754" s="1"/>
  <c r="G755" s="1"/>
  <c r="G756" s="1"/>
  <c r="G757" s="1"/>
  <c r="G758" s="1"/>
  <c r="G759" s="1"/>
  <c r="G760" s="1"/>
  <c r="G761" s="1"/>
  <c r="G762" s="1"/>
  <c r="G763" s="1"/>
  <c r="G764" s="1"/>
  <c r="G765" s="1"/>
  <c r="G766" s="1"/>
  <c r="G767" s="1"/>
  <c r="G768" s="1"/>
  <c r="G769" s="1"/>
  <c r="G770" s="1"/>
  <c r="G771" s="1"/>
  <c r="G772" s="1"/>
  <c r="G773" s="1"/>
  <c r="G774" s="1"/>
  <c r="G775" s="1"/>
  <c r="G776" s="1"/>
  <c r="G777" s="1"/>
  <c r="G778" s="1"/>
  <c r="G779" s="1"/>
  <c r="G780" s="1"/>
  <c r="G781" s="1"/>
  <c r="G782" s="1"/>
  <c r="G783" s="1"/>
  <c r="G784" s="1"/>
  <c r="G785" s="1"/>
  <c r="G786" s="1"/>
  <c r="G787" s="1"/>
  <c r="G788" s="1"/>
  <c r="G789" s="1"/>
  <c r="G790" s="1"/>
  <c r="G791" s="1"/>
  <c r="G792" s="1"/>
  <c r="G793" s="1"/>
  <c r="G794" s="1"/>
  <c r="G795" s="1"/>
  <c r="G796" s="1"/>
  <c r="G797" s="1"/>
  <c r="G798" s="1"/>
  <c r="G799" s="1"/>
  <c r="G800" s="1"/>
  <c r="G801" s="1"/>
  <c r="G802" s="1"/>
  <c r="G803" s="1"/>
  <c r="G804" s="1"/>
  <c r="G805" s="1"/>
  <c r="G806" s="1"/>
  <c r="G807" s="1"/>
  <c r="G808" s="1"/>
  <c r="G809" s="1"/>
  <c r="G810" s="1"/>
  <c r="G811" s="1"/>
  <c r="G812" s="1"/>
  <c r="G813" s="1"/>
  <c r="G814" s="1"/>
  <c r="G815" s="1"/>
  <c r="G816" s="1"/>
  <c r="G817" s="1"/>
  <c r="G818" s="1"/>
  <c r="G819" s="1"/>
  <c r="G820" s="1"/>
  <c r="G821" s="1"/>
  <c r="G822" s="1"/>
  <c r="G823" s="1"/>
  <c r="G824" s="1"/>
  <c r="G825" s="1"/>
  <c r="G826" s="1"/>
  <c r="G827" s="1"/>
  <c r="G828" s="1"/>
  <c r="G829" s="1"/>
  <c r="G830" s="1"/>
  <c r="G831" s="1"/>
  <c r="G832" s="1"/>
  <c r="G833" s="1"/>
  <c r="G834" s="1"/>
  <c r="G835" s="1"/>
  <c r="G836" s="1"/>
  <c r="G837" s="1"/>
  <c r="G838" s="1"/>
  <c r="G839" s="1"/>
  <c r="G840" s="1"/>
  <c r="G841" s="1"/>
  <c r="G842" s="1"/>
  <c r="G843" s="1"/>
  <c r="G844" s="1"/>
  <c r="G845" s="1"/>
  <c r="G846" s="1"/>
  <c r="G847" s="1"/>
  <c r="G848" s="1"/>
  <c r="G849" s="1"/>
  <c r="G850" s="1"/>
  <c r="G851" s="1"/>
  <c r="G852" s="1"/>
  <c r="G853" s="1"/>
  <c r="G854" s="1"/>
  <c r="G855" s="1"/>
  <c r="G856" s="1"/>
  <c r="G857" s="1"/>
  <c r="G858" s="1"/>
  <c r="G859" s="1"/>
  <c r="G860" s="1"/>
  <c r="G861" s="1"/>
  <c r="G862" s="1"/>
  <c r="G863" s="1"/>
  <c r="G864" s="1"/>
  <c r="G865" s="1"/>
  <c r="G866" s="1"/>
  <c r="G867" s="1"/>
  <c r="G868" s="1"/>
  <c r="G869" s="1"/>
  <c r="G870" s="1"/>
  <c r="G871" s="1"/>
  <c r="G872" s="1"/>
  <c r="G873" s="1"/>
  <c r="G874" s="1"/>
  <c r="G875" s="1"/>
  <c r="G876" s="1"/>
  <c r="G877" s="1"/>
  <c r="G878" s="1"/>
  <c r="G879" s="1"/>
  <c r="G880" s="1"/>
  <c r="G881" s="1"/>
  <c r="G882" s="1"/>
  <c r="G883" s="1"/>
  <c r="G884" s="1"/>
  <c r="G885" s="1"/>
  <c r="G886" s="1"/>
  <c r="G887" s="1"/>
  <c r="G888" s="1"/>
  <c r="G889" s="1"/>
  <c r="G890" s="1"/>
  <c r="G891" s="1"/>
  <c r="G892" s="1"/>
  <c r="G893" s="1"/>
  <c r="G894" s="1"/>
  <c r="G895" s="1"/>
  <c r="G896" s="1"/>
  <c r="G897" s="1"/>
  <c r="G898" s="1"/>
  <c r="G899" s="1"/>
  <c r="G900" s="1"/>
  <c r="G901" s="1"/>
  <c r="G902" s="1"/>
  <c r="G903" s="1"/>
  <c r="G904" s="1"/>
  <c r="G905" s="1"/>
  <c r="G906" s="1"/>
  <c r="G907" s="1"/>
  <c r="G908" s="1"/>
  <c r="G909" s="1"/>
  <c r="G910" s="1"/>
  <c r="G911" s="1"/>
  <c r="G912" s="1"/>
  <c r="G913" s="1"/>
  <c r="G914" s="1"/>
  <c r="G915" s="1"/>
  <c r="G916" s="1"/>
  <c r="G917" s="1"/>
  <c r="G918" s="1"/>
  <c r="G919" s="1"/>
  <c r="G920" s="1"/>
  <c r="G921" s="1"/>
  <c r="G922" s="1"/>
  <c r="G923" s="1"/>
  <c r="G924" s="1"/>
  <c r="G925" s="1"/>
  <c r="G926" s="1"/>
  <c r="G927" s="1"/>
  <c r="G928" s="1"/>
  <c r="G929" s="1"/>
  <c r="G930" s="1"/>
  <c r="G931" s="1"/>
  <c r="G932" s="1"/>
  <c r="G933" s="1"/>
  <c r="G934" s="1"/>
  <c r="G935" s="1"/>
  <c r="G936" s="1"/>
  <c r="G937" s="1"/>
  <c r="G938" s="1"/>
  <c r="G939" s="1"/>
  <c r="G940" s="1"/>
  <c r="G941" s="1"/>
  <c r="G942" s="1"/>
  <c r="G943" s="1"/>
  <c r="G944" s="1"/>
  <c r="G945" s="1"/>
  <c r="G946" s="1"/>
  <c r="G947" s="1"/>
  <c r="G948" s="1"/>
  <c r="G949" s="1"/>
  <c r="G950" s="1"/>
  <c r="G951" s="1"/>
  <c r="G952" s="1"/>
  <c r="G953" s="1"/>
  <c r="G954" s="1"/>
  <c r="G955" s="1"/>
  <c r="G956" s="1"/>
  <c r="G957" s="1"/>
  <c r="G958" s="1"/>
  <c r="G959" s="1"/>
  <c r="G960" s="1"/>
  <c r="G961" s="1"/>
  <c r="G962" s="1"/>
  <c r="G963" s="1"/>
  <c r="G964" s="1"/>
  <c r="G965" s="1"/>
  <c r="G966" s="1"/>
  <c r="G967" s="1"/>
  <c r="G968" s="1"/>
  <c r="G969" s="1"/>
  <c r="G970" s="1"/>
  <c r="G971" s="1"/>
  <c r="G972" s="1"/>
  <c r="G973" s="1"/>
  <c r="G974" s="1"/>
  <c r="G975" s="1"/>
  <c r="G976" s="1"/>
  <c r="G977" s="1"/>
  <c r="G978" s="1"/>
  <c r="G979" s="1"/>
  <c r="G980" s="1"/>
  <c r="G981" s="1"/>
  <c r="G982" s="1"/>
  <c r="G983" s="1"/>
  <c r="G984" s="1"/>
  <c r="G985" s="1"/>
  <c r="G986" s="1"/>
  <c r="G987" s="1"/>
  <c r="G988" s="1"/>
  <c r="G989" s="1"/>
  <c r="G990" s="1"/>
  <c r="G991" s="1"/>
  <c r="G992" s="1"/>
  <c r="G993" s="1"/>
  <c r="G994" s="1"/>
  <c r="G995" s="1"/>
  <c r="G996" s="1"/>
  <c r="G997" s="1"/>
  <c r="G998" s="1"/>
  <c r="G999" s="1"/>
  <c r="G1000" s="1"/>
  <c r="G1001" s="1"/>
  <c r="G1002" s="1"/>
  <c r="G1003" s="1"/>
  <c r="G1004" s="1"/>
  <c r="G1005" s="1"/>
  <c r="G1006" s="1"/>
  <c r="G1007" s="1"/>
  <c r="G1008" s="1"/>
  <c r="G1009" s="1"/>
  <c r="G1010" s="1"/>
  <c r="G1011" s="1"/>
  <c r="G1012" s="1"/>
  <c r="G1013" s="1"/>
  <c r="G1014" s="1"/>
  <c r="G1015" s="1"/>
  <c r="G1016" s="1"/>
  <c r="G1017" s="1"/>
  <c r="G1018" s="1"/>
  <c r="G1019" s="1"/>
  <c r="G1020" s="1"/>
  <c r="G1021" s="1"/>
  <c r="G1022" s="1"/>
  <c r="G1023" s="1"/>
  <c r="G1024" s="1"/>
  <c r="G1025" s="1"/>
  <c r="G1026" s="1"/>
  <c r="G1027" s="1"/>
  <c r="G1028" s="1"/>
  <c r="G1029" s="1"/>
  <c r="G1030" s="1"/>
  <c r="G1031" s="1"/>
  <c r="G1032" s="1"/>
  <c r="G1033" s="1"/>
  <c r="G1034" s="1"/>
  <c r="G1035" s="1"/>
  <c r="G1036" s="1"/>
  <c r="G1037" s="1"/>
  <c r="G1038" s="1"/>
  <c r="G1039" s="1"/>
  <c r="G1040" s="1"/>
  <c r="G1041" s="1"/>
  <c r="G1042" s="1"/>
  <c r="G1043" s="1"/>
  <c r="G1044" s="1"/>
  <c r="G1045" s="1"/>
  <c r="G1046" s="1"/>
  <c r="G1047" s="1"/>
  <c r="G1048" s="1"/>
  <c r="G1049" s="1"/>
  <c r="G1050" s="1"/>
  <c r="G1051" s="1"/>
  <c r="G1052" s="1"/>
  <c r="G1053" s="1"/>
  <c r="G1054" s="1"/>
  <c r="G1055" s="1"/>
  <c r="G1056" s="1"/>
  <c r="G1057" s="1"/>
  <c r="G1058" s="1"/>
  <c r="G1059" s="1"/>
  <c r="G1060" s="1"/>
  <c r="G1061" s="1"/>
  <c r="G1062" s="1"/>
  <c r="G1063" s="1"/>
  <c r="G1064" s="1"/>
  <c r="G1065" s="1"/>
  <c r="G1066" s="1"/>
  <c r="G1067" s="1"/>
  <c r="G1068" s="1"/>
  <c r="G1069" s="1"/>
  <c r="G1070" s="1"/>
  <c r="G1071" s="1"/>
  <c r="G1072" s="1"/>
  <c r="G1073" s="1"/>
  <c r="G1074" s="1"/>
  <c r="G1075" s="1"/>
  <c r="G1076" s="1"/>
  <c r="G1077" s="1"/>
  <c r="G1078" s="1"/>
  <c r="G1079" s="1"/>
  <c r="G1080" s="1"/>
  <c r="G1081" s="1"/>
  <c r="G1082" s="1"/>
  <c r="G1083" s="1"/>
  <c r="G1084" s="1"/>
  <c r="G1085" s="1"/>
  <c r="G1086" s="1"/>
  <c r="G1087" s="1"/>
  <c r="G1088" s="1"/>
  <c r="G1089" s="1"/>
  <c r="G1090" s="1"/>
  <c r="G1091" s="1"/>
  <c r="G1092" s="1"/>
  <c r="G1093" s="1"/>
  <c r="G1094" s="1"/>
  <c r="G1095" s="1"/>
  <c r="G1096" s="1"/>
  <c r="G1097" s="1"/>
  <c r="G1098" s="1"/>
  <c r="G1099" s="1"/>
  <c r="G1100" s="1"/>
  <c r="G1101" s="1"/>
  <c r="G1102" s="1"/>
  <c r="G1103" s="1"/>
  <c r="G1104" s="1"/>
  <c r="G1105" s="1"/>
  <c r="G1106" s="1"/>
  <c r="G1107" s="1"/>
  <c r="G1108" s="1"/>
  <c r="G1109" s="1"/>
  <c r="G1110" s="1"/>
  <c r="G1111" s="1"/>
  <c r="G1112" s="1"/>
  <c r="G1113" s="1"/>
  <c r="G1114" s="1"/>
  <c r="G1115" s="1"/>
  <c r="G1116" s="1"/>
  <c r="G1117" s="1"/>
  <c r="G1118" s="1"/>
  <c r="G1119" s="1"/>
  <c r="G1120" s="1"/>
  <c r="G1121" s="1"/>
  <c r="G1122" s="1"/>
  <c r="G1123" s="1"/>
  <c r="G1124" s="1"/>
  <c r="G1125" s="1"/>
  <c r="G1126" s="1"/>
  <c r="G1127" s="1"/>
  <c r="G1128" s="1"/>
  <c r="G1129" s="1"/>
  <c r="G1130" s="1"/>
  <c r="G1131" s="1"/>
  <c r="G1132" s="1"/>
  <c r="G1133" s="1"/>
  <c r="G1134" s="1"/>
  <c r="G1135" s="1"/>
  <c r="G1136" s="1"/>
  <c r="G1137" s="1"/>
  <c r="G1138" s="1"/>
  <c r="G1139" s="1"/>
  <c r="G1140" s="1"/>
  <c r="G1141" s="1"/>
  <c r="G1142" s="1"/>
  <c r="G1143" s="1"/>
  <c r="G1144" s="1"/>
  <c r="G1145" s="1"/>
  <c r="G1146" s="1"/>
  <c r="G1147" s="1"/>
  <c r="G1148" s="1"/>
  <c r="G1149" s="1"/>
  <c r="G1150" s="1"/>
  <c r="G1151" s="1"/>
  <c r="G1152" s="1"/>
  <c r="G1153" s="1"/>
  <c r="G1154" s="1"/>
  <c r="G1155" s="1"/>
  <c r="G1156" s="1"/>
  <c r="G1157" s="1"/>
  <c r="G1158" s="1"/>
  <c r="G1159" s="1"/>
  <c r="G1160" s="1"/>
  <c r="G1161" s="1"/>
  <c r="G1162" s="1"/>
  <c r="G1163" s="1"/>
  <c r="G1164" s="1"/>
  <c r="G1165" s="1"/>
  <c r="G1166" s="1"/>
  <c r="G1167" s="1"/>
  <c r="G1168" s="1"/>
  <c r="G1169" s="1"/>
  <c r="G1170" s="1"/>
  <c r="G1171" s="1"/>
  <c r="G1172" s="1"/>
  <c r="G1173" s="1"/>
  <c r="G1174" s="1"/>
  <c r="G1175" s="1"/>
  <c r="G1176" s="1"/>
  <c r="G1177" s="1"/>
  <c r="G1178" s="1"/>
  <c r="G1179" s="1"/>
  <c r="G1180" s="1"/>
  <c r="G1181" s="1"/>
  <c r="G1182" s="1"/>
  <c r="G1183" s="1"/>
  <c r="G1184" s="1"/>
  <c r="G1185" s="1"/>
  <c r="G1186" s="1"/>
  <c r="G1187" s="1"/>
  <c r="G1188" s="1"/>
  <c r="G1189" s="1"/>
  <c r="G1190" s="1"/>
  <c r="G1191" s="1"/>
  <c r="G1192" s="1"/>
  <c r="G1193" s="1"/>
  <c r="G1194" s="1"/>
  <c r="G1195" s="1"/>
  <c r="G1196" s="1"/>
  <c r="G1197" s="1"/>
  <c r="G1198" s="1"/>
  <c r="G1199" s="1"/>
  <c r="G1200" s="1"/>
  <c r="G1201" s="1"/>
  <c r="G1202" s="1"/>
  <c r="G1203" s="1"/>
  <c r="G1204" s="1"/>
  <c r="G1205" s="1"/>
  <c r="G1206" s="1"/>
  <c r="G1207" s="1"/>
  <c r="G1208" s="1"/>
  <c r="G1209" s="1"/>
  <c r="G1210" s="1"/>
  <c r="G1211" s="1"/>
  <c r="G1212" s="1"/>
  <c r="G1213" s="1"/>
  <c r="G1214" s="1"/>
  <c r="G1215" s="1"/>
  <c r="G1216" s="1"/>
  <c r="G1217" s="1"/>
  <c r="G1218" s="1"/>
  <c r="G1219" s="1"/>
  <c r="G1220" s="1"/>
  <c r="G1221" s="1"/>
  <c r="G1222" s="1"/>
  <c r="G1223" s="1"/>
  <c r="G1224" s="1"/>
  <c r="G1225" s="1"/>
  <c r="G1226" s="1"/>
  <c r="G1227" s="1"/>
  <c r="G1228" s="1"/>
  <c r="G1229" s="1"/>
  <c r="G1230" s="1"/>
  <c r="G1231" s="1"/>
  <c r="G1232" s="1"/>
  <c r="G1233" s="1"/>
  <c r="G1234" s="1"/>
  <c r="G1235" s="1"/>
  <c r="G1236" s="1"/>
  <c r="G1237" s="1"/>
  <c r="G1238" s="1"/>
  <c r="G1239" s="1"/>
  <c r="G1240" s="1"/>
  <c r="G1241" s="1"/>
  <c r="G1242" s="1"/>
  <c r="G1243" s="1"/>
  <c r="G1244" s="1"/>
  <c r="G1245" s="1"/>
  <c r="G1246" s="1"/>
  <c r="G1247" s="1"/>
  <c r="G1248" s="1"/>
  <c r="G1249" s="1"/>
  <c r="G1250" s="1"/>
  <c r="G1251" s="1"/>
  <c r="G1252" s="1"/>
  <c r="G1253" s="1"/>
  <c r="G1254" s="1"/>
  <c r="G1255" s="1"/>
  <c r="G1256" s="1"/>
  <c r="G1257" s="1"/>
  <c r="G1258" s="1"/>
  <c r="G1259" s="1"/>
  <c r="G1260" s="1"/>
  <c r="G1261" s="1"/>
  <c r="G1262" s="1"/>
  <c r="G1263" s="1"/>
  <c r="G1264" s="1"/>
  <c r="G1265" s="1"/>
  <c r="G1266" s="1"/>
  <c r="G1267" s="1"/>
  <c r="G1268" s="1"/>
  <c r="G1269" s="1"/>
  <c r="G1270" s="1"/>
  <c r="G1271" s="1"/>
  <c r="G1272" s="1"/>
  <c r="G1273" s="1"/>
  <c r="G1274" s="1"/>
  <c r="G1275" s="1"/>
  <c r="G1276" s="1"/>
  <c r="G1277" s="1"/>
  <c r="G1278" s="1"/>
  <c r="G1279" s="1"/>
  <c r="G1280" s="1"/>
  <c r="G1281" s="1"/>
  <c r="G1282" s="1"/>
  <c r="G1283" s="1"/>
  <c r="G1284" s="1"/>
  <c r="G1285" s="1"/>
  <c r="G1286" s="1"/>
  <c r="G1287" s="1"/>
  <c r="G1288" s="1"/>
  <c r="G1289" s="1"/>
  <c r="G1290" s="1"/>
  <c r="G1291" s="1"/>
  <c r="G1292" s="1"/>
  <c r="G1293" s="1"/>
  <c r="G1294" s="1"/>
  <c r="G1295" s="1"/>
  <c r="G1296" s="1"/>
  <c r="G1297" s="1"/>
  <c r="G1298" s="1"/>
  <c r="G1299" s="1"/>
  <c r="G1300" s="1"/>
  <c r="G1301" s="1"/>
  <c r="G1302" s="1"/>
  <c r="G1303" s="1"/>
  <c r="G1304" s="1"/>
  <c r="G1305" s="1"/>
  <c r="G1306" s="1"/>
  <c r="G1307" s="1"/>
  <c r="G1308" s="1"/>
  <c r="G1309" s="1"/>
  <c r="G1310" s="1"/>
  <c r="G1311" s="1"/>
  <c r="G1312" s="1"/>
  <c r="G1313" s="1"/>
  <c r="G1314" s="1"/>
  <c r="G1315" s="1"/>
  <c r="G1316" s="1"/>
  <c r="G1317" s="1"/>
  <c r="G1318" s="1"/>
  <c r="G1319" s="1"/>
  <c r="G1320" s="1"/>
  <c r="G1321" s="1"/>
  <c r="G1322" s="1"/>
  <c r="G1323" s="1"/>
  <c r="G1324" s="1"/>
  <c r="G1325" s="1"/>
  <c r="G1326" s="1"/>
  <c r="G1327" s="1"/>
  <c r="G1328" s="1"/>
  <c r="G1329" s="1"/>
  <c r="G1330" s="1"/>
  <c r="G1331" s="1"/>
  <c r="G1332" s="1"/>
  <c r="G1333" s="1"/>
  <c r="G1334" s="1"/>
  <c r="G1335" s="1"/>
  <c r="G1336" s="1"/>
  <c r="G1337" s="1"/>
  <c r="G1338" s="1"/>
  <c r="G1339" s="1"/>
  <c r="G1340" s="1"/>
  <c r="G1341" s="1"/>
  <c r="G1342" s="1"/>
  <c r="G1343" s="1"/>
  <c r="G1344" s="1"/>
  <c r="G1345" s="1"/>
  <c r="G1346" s="1"/>
  <c r="G1347" s="1"/>
  <c r="G1348" s="1"/>
  <c r="G1349" s="1"/>
  <c r="G1350" s="1"/>
  <c r="G1351" s="1"/>
  <c r="G1352" s="1"/>
  <c r="G1353" s="1"/>
  <c r="G1354" s="1"/>
  <c r="G1355" s="1"/>
  <c r="G1356" s="1"/>
  <c r="G1357" s="1"/>
  <c r="G1358" s="1"/>
  <c r="G1359" s="1"/>
  <c r="G1360" s="1"/>
  <c r="G1361" s="1"/>
  <c r="G1362" s="1"/>
  <c r="G1363" s="1"/>
  <c r="G1364" s="1"/>
  <c r="G1365" s="1"/>
  <c r="G1366" s="1"/>
  <c r="G1367" s="1"/>
  <c r="G1368" s="1"/>
  <c r="G1369" s="1"/>
  <c r="G1370" s="1"/>
  <c r="G1371" s="1"/>
  <c r="G1372" s="1"/>
  <c r="G1373" s="1"/>
  <c r="G1374" s="1"/>
  <c r="G1375" s="1"/>
  <c r="G1376" s="1"/>
  <c r="G1377" s="1"/>
  <c r="G1378" s="1"/>
  <c r="G1379" s="1"/>
  <c r="G1380" s="1"/>
  <c r="G1381" s="1"/>
  <c r="G1382" s="1"/>
  <c r="G1383" s="1"/>
  <c r="G1384" s="1"/>
  <c r="G1385" s="1"/>
  <c r="G1386" s="1"/>
  <c r="G1387" s="1"/>
  <c r="G1388" s="1"/>
  <c r="G1389" s="1"/>
  <c r="G1390" s="1"/>
  <c r="G1391" s="1"/>
  <c r="G1392" s="1"/>
  <c r="G1393" s="1"/>
  <c r="G1394" s="1"/>
  <c r="G1395" s="1"/>
  <c r="G1396" s="1"/>
  <c r="G1397" s="1"/>
  <c r="G1398" s="1"/>
  <c r="G1399" s="1"/>
  <c r="G1400" s="1"/>
  <c r="G1401" s="1"/>
  <c r="G1402" s="1"/>
  <c r="G1403" s="1"/>
  <c r="G1404" s="1"/>
  <c r="G1405" s="1"/>
  <c r="G1406" s="1"/>
  <c r="G1407" s="1"/>
  <c r="G1408" s="1"/>
  <c r="G1409" s="1"/>
  <c r="G1410" s="1"/>
  <c r="G1411" s="1"/>
  <c r="G1412" s="1"/>
  <c r="G1413" s="1"/>
  <c r="G1414" s="1"/>
  <c r="G1415" s="1"/>
  <c r="G1416" s="1"/>
  <c r="G1417" s="1"/>
  <c r="G1418" s="1"/>
  <c r="G1419" s="1"/>
  <c r="G1420" s="1"/>
  <c r="G1421" s="1"/>
  <c r="G1422" s="1"/>
  <c r="G1423" s="1"/>
  <c r="G1424" s="1"/>
  <c r="G1425" s="1"/>
  <c r="G1426" s="1"/>
  <c r="G1427" s="1"/>
  <c r="G1428" s="1"/>
  <c r="G1429" s="1"/>
  <c r="G1430" s="1"/>
  <c r="G1431" s="1"/>
  <c r="G1432" s="1"/>
  <c r="G1433" s="1"/>
  <c r="G1434" s="1"/>
  <c r="G1435" s="1"/>
  <c r="G1436" s="1"/>
  <c r="G1437" s="1"/>
  <c r="G1438" s="1"/>
  <c r="G1439" s="1"/>
  <c r="G1440" s="1"/>
  <c r="G1441" s="1"/>
  <c r="G1442" s="1"/>
  <c r="G1443" s="1"/>
  <c r="G1444" s="1"/>
  <c r="G1445" s="1"/>
  <c r="G1446" s="1"/>
  <c r="G1447" s="1"/>
  <c r="G1448" s="1"/>
  <c r="G1449" s="1"/>
  <c r="G1450" s="1"/>
  <c r="G1451" s="1"/>
  <c r="G1452" s="1"/>
  <c r="G1453" s="1"/>
  <c r="G1454" s="1"/>
  <c r="G1455" s="1"/>
  <c r="G1456" s="1"/>
  <c r="G1457" s="1"/>
  <c r="G1458" s="1"/>
  <c r="G1459" s="1"/>
  <c r="G1460" s="1"/>
  <c r="G1461" s="1"/>
  <c r="G1462" s="1"/>
  <c r="G1463" s="1"/>
  <c r="G1464" s="1"/>
  <c r="G1465" s="1"/>
  <c r="G1466" s="1"/>
  <c r="G1467" s="1"/>
  <c r="G1468" s="1"/>
  <c r="G1469" s="1"/>
  <c r="G1470" s="1"/>
  <c r="G1471" s="1"/>
  <c r="G1472" s="1"/>
  <c r="G1473" s="1"/>
  <c r="G1474" s="1"/>
  <c r="G1475" s="1"/>
  <c r="G1476" s="1"/>
  <c r="G1477" s="1"/>
  <c r="G1478" s="1"/>
  <c r="G1479" s="1"/>
  <c r="G1480" s="1"/>
  <c r="G1481" s="1"/>
  <c r="G1482" s="1"/>
  <c r="G1483" s="1"/>
  <c r="G1484" s="1"/>
  <c r="G1485" s="1"/>
  <c r="G1486" s="1"/>
  <c r="G1487" s="1"/>
  <c r="G1488" s="1"/>
  <c r="G1489" s="1"/>
  <c r="G1490" s="1"/>
  <c r="G1491" s="1"/>
  <c r="G1492" s="1"/>
  <c r="G1493" s="1"/>
  <c r="G1494" s="1"/>
  <c r="G1495" s="1"/>
  <c r="G1496" s="1"/>
  <c r="G1497" s="1"/>
  <c r="G1498" s="1"/>
  <c r="G1499" s="1"/>
  <c r="G1500" s="1"/>
  <c r="G1501" s="1"/>
  <c r="G1502" s="1"/>
  <c r="G1503" s="1"/>
  <c r="G1504" s="1"/>
  <c r="G1505" s="1"/>
  <c r="G1506" s="1"/>
  <c r="G1507" s="1"/>
  <c r="G1508" s="1"/>
  <c r="G1509" s="1"/>
  <c r="G1510" s="1"/>
  <c r="G1511" s="1"/>
  <c r="G1512" s="1"/>
  <c r="G1513" s="1"/>
  <c r="G1514" s="1"/>
  <c r="G1515" s="1"/>
  <c r="G1516" s="1"/>
  <c r="G1517" s="1"/>
  <c r="G1518" s="1"/>
  <c r="G1519" s="1"/>
  <c r="G1520" s="1"/>
  <c r="G1521" s="1"/>
  <c r="G1522" s="1"/>
  <c r="G1523" s="1"/>
  <c r="G1524" s="1"/>
  <c r="G1525" s="1"/>
  <c r="G1526" s="1"/>
  <c r="G1527" s="1"/>
  <c r="G1528" s="1"/>
  <c r="G1529" s="1"/>
  <c r="G1530" s="1"/>
  <c r="G1531" s="1"/>
  <c r="G1532" s="1"/>
  <c r="G1533" s="1"/>
  <c r="G1534" s="1"/>
  <c r="G1535" s="1"/>
  <c r="G1536" s="1"/>
  <c r="G1537" s="1"/>
  <c r="G1538" s="1"/>
  <c r="G1539" s="1"/>
  <c r="G1540" s="1"/>
  <c r="G1541" s="1"/>
  <c r="G1542" s="1"/>
  <c r="G1543" s="1"/>
  <c r="G1544" s="1"/>
  <c r="G1545" s="1"/>
  <c r="G1546" s="1"/>
  <c r="G1547" s="1"/>
  <c r="G1548" s="1"/>
  <c r="G1549" s="1"/>
  <c r="G1550" s="1"/>
  <c r="G1551" s="1"/>
  <c r="G1552" s="1"/>
  <c r="G1553" s="1"/>
  <c r="G1554" s="1"/>
  <c r="G1555" s="1"/>
  <c r="G1556" s="1"/>
  <c r="G1557" s="1"/>
  <c r="G1558" s="1"/>
  <c r="G1559" s="1"/>
  <c r="G1560" s="1"/>
  <c r="G1561" s="1"/>
  <c r="G1562" s="1"/>
  <c r="G1563" s="1"/>
  <c r="G1564" s="1"/>
  <c r="G1565" s="1"/>
  <c r="G1566" s="1"/>
  <c r="G1567" s="1"/>
  <c r="G1568" s="1"/>
  <c r="G1569" s="1"/>
  <c r="G1570" s="1"/>
  <c r="G1571" s="1"/>
  <c r="G1572" s="1"/>
  <c r="G1573" s="1"/>
  <c r="G1574" s="1"/>
  <c r="G1575" s="1"/>
  <c r="G1576" s="1"/>
  <c r="G1577" s="1"/>
  <c r="G1578" s="1"/>
  <c r="G1579" s="1"/>
  <c r="G1580" s="1"/>
  <c r="G1581" s="1"/>
  <c r="G1582" s="1"/>
  <c r="G1583" s="1"/>
  <c r="G1584" s="1"/>
  <c r="G1585" s="1"/>
  <c r="G1586" s="1"/>
  <c r="G1587" s="1"/>
  <c r="G1588" s="1"/>
  <c r="G1589" s="1"/>
  <c r="G1590" s="1"/>
  <c r="G1591" s="1"/>
  <c r="G1592" s="1"/>
  <c r="G1593" s="1"/>
  <c r="G1594" s="1"/>
  <c r="G1595" s="1"/>
  <c r="G1596" s="1"/>
  <c r="G1597" s="1"/>
  <c r="G1598" s="1"/>
  <c r="G1599" s="1"/>
  <c r="G1600" s="1"/>
  <c r="G1601" s="1"/>
  <c r="G1602" s="1"/>
  <c r="G1603" s="1"/>
  <c r="G1604" s="1"/>
  <c r="G1605" s="1"/>
  <c r="G1606" s="1"/>
  <c r="G1607" s="1"/>
  <c r="G1608" s="1"/>
  <c r="G1609" s="1"/>
  <c r="G1610" s="1"/>
  <c r="G1611" s="1"/>
  <c r="G1612" s="1"/>
  <c r="G1613" s="1"/>
  <c r="G1614" s="1"/>
  <c r="G1615" s="1"/>
  <c r="G1616" s="1"/>
  <c r="G1617" s="1"/>
  <c r="G1618" s="1"/>
  <c r="G1619" s="1"/>
  <c r="G1620" s="1"/>
  <c r="G1621" s="1"/>
  <c r="G1622" s="1"/>
  <c r="G1623" s="1"/>
  <c r="G1624" s="1"/>
  <c r="G1625" s="1"/>
  <c r="G1626" s="1"/>
  <c r="G1627" s="1"/>
  <c r="G1628" s="1"/>
  <c r="G1629" s="1"/>
  <c r="G1630" s="1"/>
  <c r="G1631" s="1"/>
  <c r="G1632" s="1"/>
  <c r="G1633" s="1"/>
  <c r="G1634" s="1"/>
  <c r="G1635" s="1"/>
  <c r="G1636" s="1"/>
  <c r="G1637" s="1"/>
  <c r="G1638" s="1"/>
  <c r="G1639" s="1"/>
  <c r="G1640" s="1"/>
  <c r="G1641" s="1"/>
  <c r="G1642" s="1"/>
  <c r="G1643" s="1"/>
  <c r="G1644" s="1"/>
  <c r="G1645" s="1"/>
  <c r="G1646" s="1"/>
  <c r="G1647" s="1"/>
  <c r="G1648" s="1"/>
  <c r="G1649" s="1"/>
  <c r="G1650" s="1"/>
  <c r="G1651" s="1"/>
  <c r="G1652" s="1"/>
  <c r="G1653" s="1"/>
  <c r="G1654" s="1"/>
  <c r="G1655" s="1"/>
  <c r="G1656" s="1"/>
  <c r="G1657" s="1"/>
  <c r="G1658" s="1"/>
  <c r="G1659" s="1"/>
  <c r="G1660" s="1"/>
  <c r="G1661" s="1"/>
  <c r="G1662" s="1"/>
  <c r="G1663" s="1"/>
  <c r="G1664" s="1"/>
  <c r="G1665" s="1"/>
  <c r="G1666" s="1"/>
  <c r="G1667" s="1"/>
  <c r="G1668" s="1"/>
  <c r="G1669" s="1"/>
  <c r="G1670" s="1"/>
  <c r="G1671" s="1"/>
  <c r="G1672" s="1"/>
  <c r="G1673" s="1"/>
  <c r="G1674" s="1"/>
  <c r="G1675" s="1"/>
  <c r="G1676" s="1"/>
  <c r="G1677" s="1"/>
  <c r="G1678" s="1"/>
  <c r="G1679" s="1"/>
  <c r="G1680" s="1"/>
  <c r="G1681" s="1"/>
  <c r="G1682" s="1"/>
  <c r="G1683" s="1"/>
  <c r="G1684" s="1"/>
  <c r="G1685" s="1"/>
  <c r="G1686" s="1"/>
  <c r="G1687" s="1"/>
  <c r="G1688" s="1"/>
  <c r="G1689" s="1"/>
  <c r="G1690" s="1"/>
  <c r="G1691" s="1"/>
  <c r="G1692" s="1"/>
  <c r="G1693" s="1"/>
  <c r="G1694" s="1"/>
  <c r="G1695" s="1"/>
  <c r="G1696" s="1"/>
  <c r="G1697" s="1"/>
  <c r="G1698" s="1"/>
  <c r="G1699" s="1"/>
  <c r="G1700" s="1"/>
  <c r="G1701" s="1"/>
  <c r="G1702" s="1"/>
  <c r="G1703" s="1"/>
  <c r="G1704" s="1"/>
  <c r="G1705" s="1"/>
  <c r="G1706" s="1"/>
  <c r="G1707" s="1"/>
  <c r="G1708" s="1"/>
  <c r="G1709" s="1"/>
  <c r="G1710" s="1"/>
  <c r="G1711" s="1"/>
  <c r="G1712" s="1"/>
  <c r="G1713" s="1"/>
  <c r="G1714" s="1"/>
  <c r="G1715" s="1"/>
  <c r="G1716" s="1"/>
  <c r="G1717" s="1"/>
  <c r="G1718" s="1"/>
  <c r="G1719" s="1"/>
  <c r="G1720" s="1"/>
  <c r="G1721" s="1"/>
  <c r="G1722" s="1"/>
  <c r="G1723" s="1"/>
  <c r="G1724" s="1"/>
  <c r="G1725" s="1"/>
  <c r="G1726" s="1"/>
  <c r="G1727" s="1"/>
  <c r="G1728" s="1"/>
  <c r="G1729" s="1"/>
  <c r="G1730" s="1"/>
  <c r="G1731" s="1"/>
  <c r="G1732" s="1"/>
  <c r="G1733" s="1"/>
  <c r="G1734" s="1"/>
  <c r="G1735" s="1"/>
  <c r="G1736" s="1"/>
  <c r="G1737" s="1"/>
  <c r="G1738" s="1"/>
  <c r="G1739" s="1"/>
  <c r="G1740" s="1"/>
  <c r="G1741" s="1"/>
  <c r="G1742" s="1"/>
  <c r="G1743" s="1"/>
  <c r="G1744" s="1"/>
  <c r="G1745" s="1"/>
  <c r="G1746" s="1"/>
  <c r="G1747" s="1"/>
  <c r="G1748" s="1"/>
  <c r="G1749" s="1"/>
  <c r="G1750" s="1"/>
  <c r="G1751" s="1"/>
  <c r="G1752" s="1"/>
  <c r="G1753" s="1"/>
  <c r="G1754" s="1"/>
  <c r="G1755" s="1"/>
  <c r="G1756" s="1"/>
  <c r="G1757" s="1"/>
  <c r="G1758" s="1"/>
  <c r="G1759" s="1"/>
  <c r="G1760" s="1"/>
  <c r="G1761" s="1"/>
  <c r="G1762" s="1"/>
  <c r="G1763" s="1"/>
  <c r="G1764" s="1"/>
  <c r="G1765" s="1"/>
  <c r="G1766" s="1"/>
  <c r="G1767" s="1"/>
  <c r="G1768" s="1"/>
  <c r="G1769" s="1"/>
  <c r="G1770" s="1"/>
  <c r="G1771" s="1"/>
  <c r="G1772" s="1"/>
  <c r="G1773" s="1"/>
  <c r="G1774" s="1"/>
  <c r="G1775" s="1"/>
  <c r="G1776" s="1"/>
  <c r="G1777" s="1"/>
  <c r="G1778" s="1"/>
  <c r="G1779" s="1"/>
  <c r="G1780" s="1"/>
  <c r="G1781" s="1"/>
  <c r="G1782" s="1"/>
  <c r="G1783" s="1"/>
  <c r="G1784" s="1"/>
  <c r="G1785" s="1"/>
  <c r="G1786" s="1"/>
  <c r="G1787" s="1"/>
  <c r="G1788" s="1"/>
  <c r="G1789" s="1"/>
  <c r="G1790" s="1"/>
  <c r="G1791" s="1"/>
  <c r="G1792" s="1"/>
  <c r="G1793" s="1"/>
  <c r="G1794" s="1"/>
  <c r="G1795" s="1"/>
  <c r="G1796" s="1"/>
  <c r="G1797" s="1"/>
  <c r="G1798" s="1"/>
  <c r="G1799" s="1"/>
  <c r="G1800" s="1"/>
  <c r="G1801" s="1"/>
  <c r="G1802" s="1"/>
  <c r="G1803" s="1"/>
  <c r="G1804" s="1"/>
  <c r="G1805" s="1"/>
  <c r="G1806" s="1"/>
  <c r="G1807" s="1"/>
  <c r="G1808" s="1"/>
  <c r="G1809" s="1"/>
  <c r="G1810" s="1"/>
  <c r="G1811" s="1"/>
  <c r="G1812" s="1"/>
  <c r="G1813" s="1"/>
  <c r="G1814" s="1"/>
  <c r="G1815" s="1"/>
  <c r="G1816" s="1"/>
  <c r="G1817" s="1"/>
  <c r="G1818" s="1"/>
  <c r="G1819" s="1"/>
  <c r="G1820" s="1"/>
  <c r="G1821" s="1"/>
  <c r="G1822" s="1"/>
  <c r="G1823" s="1"/>
  <c r="G1824" s="1"/>
  <c r="G1825" s="1"/>
  <c r="G1826" s="1"/>
  <c r="G1827" s="1"/>
  <c r="G1828" s="1"/>
  <c r="G1829" s="1"/>
  <c r="G1830" s="1"/>
  <c r="G1831" s="1"/>
  <c r="G1832" s="1"/>
  <c r="G1833" s="1"/>
  <c r="G1834" s="1"/>
  <c r="G1835" s="1"/>
  <c r="G1836" s="1"/>
  <c r="G1837" s="1"/>
  <c r="G1838" s="1"/>
  <c r="G1839" s="1"/>
  <c r="G1840" s="1"/>
  <c r="G1841" s="1"/>
  <c r="G1842" s="1"/>
  <c r="G1843" s="1"/>
  <c r="G1844" s="1"/>
  <c r="G1845" s="1"/>
  <c r="G1846" s="1"/>
  <c r="G1847" s="1"/>
  <c r="G1848" s="1"/>
  <c r="G1849" s="1"/>
  <c r="G1850" s="1"/>
  <c r="G1851" s="1"/>
  <c r="G1852" s="1"/>
  <c r="G1853" s="1"/>
  <c r="G1854" s="1"/>
  <c r="G1855" s="1"/>
  <c r="G1856" s="1"/>
  <c r="G1857" s="1"/>
  <c r="G1858" s="1"/>
  <c r="G1859" s="1"/>
  <c r="G1860" s="1"/>
  <c r="G1861" s="1"/>
  <c r="G1862" s="1"/>
  <c r="G1863" s="1"/>
  <c r="G1864" s="1"/>
  <c r="G1865" s="1"/>
  <c r="G1866" s="1"/>
  <c r="G1867" s="1"/>
  <c r="G1868" s="1"/>
  <c r="G1869" s="1"/>
  <c r="G1870" s="1"/>
  <c r="G1871" s="1"/>
  <c r="G1872" s="1"/>
  <c r="G1873" s="1"/>
  <c r="G1874" s="1"/>
  <c r="G1875" s="1"/>
  <c r="G1876" s="1"/>
  <c r="G1877" s="1"/>
  <c r="G1878" s="1"/>
  <c r="G1879" s="1"/>
  <c r="G1880" s="1"/>
  <c r="G1881" s="1"/>
  <c r="G1882" s="1"/>
  <c r="G1883" s="1"/>
  <c r="G1884" s="1"/>
  <c r="G1885" s="1"/>
  <c r="G1886" s="1"/>
  <c r="G1887" s="1"/>
  <c r="G1888" s="1"/>
  <c r="G1889" s="1"/>
  <c r="G1890" s="1"/>
  <c r="G1891" s="1"/>
  <c r="G1892" s="1"/>
  <c r="G1893" s="1"/>
  <c r="G1894" s="1"/>
  <c r="G1895" s="1"/>
  <c r="G1896" s="1"/>
  <c r="G1897" s="1"/>
  <c r="G1898" s="1"/>
  <c r="G1899" s="1"/>
  <c r="G1900" s="1"/>
  <c r="G1901" s="1"/>
  <c r="G1902" s="1"/>
  <c r="G1903" s="1"/>
  <c r="G1904" s="1"/>
  <c r="G1905" s="1"/>
  <c r="G1906" s="1"/>
  <c r="G1907" s="1"/>
  <c r="G1908" s="1"/>
  <c r="G1909" s="1"/>
  <c r="G1910" s="1"/>
  <c r="G1911" s="1"/>
  <c r="G1912" s="1"/>
  <c r="G1913" s="1"/>
  <c r="G1914" s="1"/>
  <c r="G1915" s="1"/>
  <c r="G1916" s="1"/>
  <c r="G1917" s="1"/>
  <c r="G1918" s="1"/>
  <c r="G1919" s="1"/>
  <c r="G1920" s="1"/>
  <c r="G1921" s="1"/>
  <c r="G1922" s="1"/>
  <c r="G1923" s="1"/>
  <c r="G1924" s="1"/>
  <c r="G1925" s="1"/>
  <c r="G1926" s="1"/>
  <c r="G1927" s="1"/>
  <c r="G1928" s="1"/>
  <c r="G1929" s="1"/>
  <c r="G1930" s="1"/>
  <c r="G1931" s="1"/>
  <c r="G1932" s="1"/>
  <c r="G1933" s="1"/>
  <c r="G1934" s="1"/>
  <c r="G1935" s="1"/>
  <c r="G1936" s="1"/>
  <c r="G1937" s="1"/>
  <c r="G1938" s="1"/>
  <c r="G1939" s="1"/>
  <c r="G1940" s="1"/>
  <c r="G1941" s="1"/>
  <c r="G1942" s="1"/>
  <c r="G1943" s="1"/>
  <c r="G1944" s="1"/>
  <c r="G1945" s="1"/>
  <c r="G1946" s="1"/>
  <c r="G1947" s="1"/>
  <c r="G1948" s="1"/>
  <c r="G1949" s="1"/>
  <c r="G1950" s="1"/>
  <c r="G1951" s="1"/>
  <c r="G1952" s="1"/>
  <c r="G1953" s="1"/>
  <c r="G1954" s="1"/>
  <c r="G1955" s="1"/>
  <c r="G1956" s="1"/>
  <c r="G1957" s="1"/>
  <c r="G1958" s="1"/>
  <c r="G1959" s="1"/>
  <c r="G1960" s="1"/>
  <c r="G1961" s="1"/>
  <c r="G1962" s="1"/>
  <c r="G1963" s="1"/>
  <c r="G1964" s="1"/>
  <c r="G1965" s="1"/>
  <c r="G1966" s="1"/>
  <c r="G1967" s="1"/>
  <c r="G1968" s="1"/>
  <c r="G1969" s="1"/>
  <c r="G1970" s="1"/>
  <c r="G1971" s="1"/>
  <c r="G1972" s="1"/>
  <c r="G1973" s="1"/>
  <c r="G1974" s="1"/>
  <c r="G1975" s="1"/>
  <c r="G1976" s="1"/>
  <c r="G1977" s="1"/>
  <c r="G1978" s="1"/>
  <c r="G1979" s="1"/>
  <c r="G1980" s="1"/>
  <c r="G1981" s="1"/>
  <c r="G1982" s="1"/>
  <c r="G1983" s="1"/>
  <c r="G1984" s="1"/>
  <c r="G1985" s="1"/>
  <c r="G1986" s="1"/>
  <c r="G1987" s="1"/>
  <c r="G1988" s="1"/>
  <c r="G1989" s="1"/>
  <c r="G1990" s="1"/>
  <c r="G1991" s="1"/>
  <c r="G1992" s="1"/>
  <c r="G1993" s="1"/>
  <c r="G1994" s="1"/>
  <c r="G1995" s="1"/>
  <c r="G1996" s="1"/>
  <c r="G1997" s="1"/>
  <c r="G1998" s="1"/>
  <c r="G1999" s="1"/>
  <c r="G2000" s="1"/>
  <c r="G2001" s="1"/>
  <c r="G2002" s="1"/>
  <c r="G2003" s="1"/>
  <c r="G2004" s="1"/>
  <c r="G2005" s="1"/>
  <c r="G2006" s="1"/>
  <c r="G2007" s="1"/>
  <c r="G2008" s="1"/>
  <c r="G2009" s="1"/>
  <c r="G2010" s="1"/>
  <c r="G2011" s="1"/>
  <c r="G2012" s="1"/>
  <c r="G2013" s="1"/>
  <c r="G2014" s="1"/>
  <c r="G2015" s="1"/>
  <c r="G2016" s="1"/>
  <c r="G2017" s="1"/>
  <c r="G2018" s="1"/>
  <c r="G2019" s="1"/>
  <c r="G2020" s="1"/>
  <c r="G2021" s="1"/>
  <c r="G2022" s="1"/>
  <c r="G2023" s="1"/>
  <c r="G2024" s="1"/>
  <c r="G2025" s="1"/>
  <c r="G2026" s="1"/>
  <c r="G2027" s="1"/>
  <c r="G2028" s="1"/>
  <c r="G2029" s="1"/>
  <c r="G2030" s="1"/>
  <c r="G2031" s="1"/>
  <c r="G2032" s="1"/>
  <c r="G2033" s="1"/>
  <c r="G2034" s="1"/>
  <c r="G2035" s="1"/>
  <c r="G2036" s="1"/>
  <c r="G2037" s="1"/>
  <c r="G2038" s="1"/>
  <c r="G2039" s="1"/>
  <c r="G2040" s="1"/>
  <c r="G2041" s="1"/>
  <c r="G2042" s="1"/>
  <c r="G2043" s="1"/>
  <c r="G2044" s="1"/>
  <c r="G2045" s="1"/>
  <c r="G2046" s="1"/>
  <c r="G2047" s="1"/>
  <c r="G2048" s="1"/>
  <c r="G2049" s="1"/>
  <c r="G2050" s="1"/>
  <c r="G2051" s="1"/>
  <c r="G2052" s="1"/>
  <c r="G2053" s="1"/>
  <c r="G2054" s="1"/>
  <c r="G2055" s="1"/>
  <c r="G2056" s="1"/>
  <c r="G2057" s="1"/>
  <c r="G2058" s="1"/>
  <c r="G2059" s="1"/>
  <c r="G2060" s="1"/>
  <c r="G2061" s="1"/>
  <c r="G2062" s="1"/>
  <c r="G2063" s="1"/>
  <c r="G2064" s="1"/>
  <c r="G2065" s="1"/>
  <c r="G2066" s="1"/>
  <c r="G2067" s="1"/>
  <c r="G2068" s="1"/>
  <c r="G2069" s="1"/>
  <c r="G2070" s="1"/>
  <c r="G2071" s="1"/>
  <c r="G2072" s="1"/>
  <c r="G2073" s="1"/>
  <c r="G2074" s="1"/>
  <c r="G2075" s="1"/>
  <c r="G2076" s="1"/>
  <c r="G2077" s="1"/>
  <c r="G2078" s="1"/>
  <c r="G2079" s="1"/>
  <c r="G2080" s="1"/>
  <c r="G2081" s="1"/>
  <c r="G2082" s="1"/>
  <c r="G2083" s="1"/>
  <c r="G2084" s="1"/>
  <c r="G2085" s="1"/>
  <c r="G2086" s="1"/>
  <c r="G2087" s="1"/>
  <c r="G2088" s="1"/>
  <c r="G2089" s="1"/>
  <c r="G2090" s="1"/>
  <c r="G2091" s="1"/>
  <c r="G2092" s="1"/>
  <c r="G2093" s="1"/>
  <c r="G2094" s="1"/>
  <c r="G2095" s="1"/>
  <c r="G2096" s="1"/>
  <c r="G2097" s="1"/>
  <c r="G2098" s="1"/>
  <c r="G2099" s="1"/>
  <c r="G2100" s="1"/>
  <c r="G2101" s="1"/>
  <c r="G2102" s="1"/>
  <c r="G2103" s="1"/>
  <c r="G2104" s="1"/>
  <c r="G2105" s="1"/>
  <c r="G2106" s="1"/>
  <c r="G2107" s="1"/>
  <c r="G2108" s="1"/>
  <c r="G2109" s="1"/>
  <c r="G2110" s="1"/>
  <c r="G2111" s="1"/>
  <c r="G2112" s="1"/>
  <c r="G2113" s="1"/>
  <c r="G2114" s="1"/>
  <c r="G2115" s="1"/>
  <c r="G2116" s="1"/>
  <c r="G2117" s="1"/>
  <c r="G2118" s="1"/>
  <c r="G2119" s="1"/>
  <c r="G2120" s="1"/>
  <c r="G2121" s="1"/>
  <c r="G2122" s="1"/>
  <c r="G2123" s="1"/>
  <c r="G2124" s="1"/>
  <c r="G2125" s="1"/>
  <c r="G2126" s="1"/>
  <c r="G2127" s="1"/>
  <c r="G2128" s="1"/>
  <c r="G2129" s="1"/>
  <c r="G2130" s="1"/>
  <c r="G2131" s="1"/>
  <c r="G2132" s="1"/>
  <c r="G2133" s="1"/>
  <c r="G2134" s="1"/>
  <c r="G2135" s="1"/>
  <c r="G2136" s="1"/>
  <c r="G2137" s="1"/>
  <c r="G2138" s="1"/>
  <c r="G2139" s="1"/>
  <c r="G2140" s="1"/>
  <c r="G2141" s="1"/>
  <c r="G2142" s="1"/>
  <c r="G2143" s="1"/>
  <c r="G2144" s="1"/>
  <c r="G2145" s="1"/>
  <c r="G2146" s="1"/>
  <c r="G2147" s="1"/>
  <c r="G2148" s="1"/>
  <c r="G2149" s="1"/>
  <c r="G2150" s="1"/>
  <c r="G2151" s="1"/>
  <c r="G2152" s="1"/>
  <c r="G2153" s="1"/>
  <c r="G2154" s="1"/>
  <c r="G2155" s="1"/>
  <c r="G2156" s="1"/>
  <c r="G2157" s="1"/>
  <c r="G2158" s="1"/>
  <c r="G2159" s="1"/>
  <c r="G2160" s="1"/>
  <c r="G2161" s="1"/>
  <c r="G2162" s="1"/>
  <c r="G2163" s="1"/>
  <c r="G2164" s="1"/>
  <c r="G2165" s="1"/>
  <c r="G2166" s="1"/>
  <c r="G2167" s="1"/>
  <c r="G2168" s="1"/>
  <c r="G2169" s="1"/>
  <c r="G2170" s="1"/>
  <c r="G2171" s="1"/>
  <c r="G2172" s="1"/>
  <c r="G2173" s="1"/>
  <c r="G2174" s="1"/>
  <c r="G2175" s="1"/>
  <c r="G2176" s="1"/>
  <c r="G2177" s="1"/>
  <c r="G2178" s="1"/>
  <c r="G2179" s="1"/>
  <c r="G2180" s="1"/>
  <c r="G2181" s="1"/>
  <c r="G2182" s="1"/>
  <c r="G2183" s="1"/>
  <c r="G2184" s="1"/>
  <c r="G2185" s="1"/>
  <c r="G2186" s="1"/>
  <c r="G2187" s="1"/>
  <c r="G2188" s="1"/>
  <c r="G2189" s="1"/>
  <c r="G2190" s="1"/>
  <c r="G2191" s="1"/>
  <c r="G2192" s="1"/>
  <c r="G2193" s="1"/>
  <c r="G2194" s="1"/>
  <c r="G2195" s="1"/>
  <c r="G2196" s="1"/>
  <c r="G2197" s="1"/>
  <c r="G2198" s="1"/>
  <c r="G2199" s="1"/>
  <c r="G2200" s="1"/>
  <c r="G2201" s="1"/>
  <c r="G2202" s="1"/>
  <c r="G2203" s="1"/>
  <c r="G2204" s="1"/>
  <c r="G2205" s="1"/>
  <c r="G2206" s="1"/>
  <c r="G2207" s="1"/>
  <c r="G2208" s="1"/>
  <c r="G2209" s="1"/>
  <c r="G2210" s="1"/>
  <c r="G2211" s="1"/>
  <c r="G2212" s="1"/>
  <c r="G2213" s="1"/>
  <c r="G2214" s="1"/>
  <c r="G2215" s="1"/>
  <c r="G2216" s="1"/>
  <c r="G2217" s="1"/>
  <c r="G2218" s="1"/>
  <c r="G2219" s="1"/>
  <c r="G2220" s="1"/>
  <c r="G2221" s="1"/>
  <c r="G2222" s="1"/>
  <c r="G2223" s="1"/>
  <c r="G2224" s="1"/>
  <c r="G2225" s="1"/>
  <c r="G2226" s="1"/>
  <c r="G2227" s="1"/>
  <c r="G2228" s="1"/>
  <c r="G2229" s="1"/>
  <c r="G2230" s="1"/>
  <c r="G2231" s="1"/>
  <c r="G2232" s="1"/>
  <c r="G2233" s="1"/>
  <c r="G2234" s="1"/>
  <c r="G2235" s="1"/>
  <c r="G2236" s="1"/>
  <c r="G2237" s="1"/>
  <c r="G2238" s="1"/>
  <c r="G2239" s="1"/>
  <c r="G2240" s="1"/>
  <c r="G2241" s="1"/>
  <c r="G2242" s="1"/>
  <c r="G2243" s="1"/>
  <c r="G2244" s="1"/>
  <c r="G2245" s="1"/>
  <c r="G2246" s="1"/>
  <c r="G2247" s="1"/>
  <c r="G2248" s="1"/>
  <c r="G2249" s="1"/>
  <c r="G2250" s="1"/>
  <c r="G2251" s="1"/>
  <c r="G2252" s="1"/>
  <c r="G2253" s="1"/>
  <c r="G2254" s="1"/>
  <c r="G2255" s="1"/>
  <c r="G2256" s="1"/>
  <c r="G2257" s="1"/>
  <c r="G2258" s="1"/>
  <c r="G2259" s="1"/>
  <c r="G2260" s="1"/>
  <c r="G2261" s="1"/>
  <c r="G2262" s="1"/>
  <c r="G2263" s="1"/>
  <c r="G2264" s="1"/>
  <c r="G2265" s="1"/>
  <c r="G2266" s="1"/>
  <c r="G2267" s="1"/>
  <c r="G2268" s="1"/>
  <c r="G2269" s="1"/>
  <c r="G2270" s="1"/>
  <c r="G2271" s="1"/>
  <c r="G2272" s="1"/>
  <c r="G2273" s="1"/>
  <c r="G2274" s="1"/>
  <c r="G2275" s="1"/>
  <c r="G2276" s="1"/>
  <c r="G2277" s="1"/>
  <c r="G2278" s="1"/>
  <c r="G2279" s="1"/>
  <c r="G2280" s="1"/>
  <c r="G2281" s="1"/>
  <c r="G2282" s="1"/>
  <c r="G2283" s="1"/>
  <c r="G2284" s="1"/>
  <c r="G2285" s="1"/>
  <c r="G2286" s="1"/>
  <c r="G2287" s="1"/>
  <c r="G2288" s="1"/>
  <c r="G2289" s="1"/>
  <c r="G2290" s="1"/>
  <c r="G2291" s="1"/>
  <c r="G2292" s="1"/>
  <c r="G2293" s="1"/>
  <c r="G2294" s="1"/>
  <c r="G2295" s="1"/>
  <c r="G2296" s="1"/>
  <c r="G2297" s="1"/>
  <c r="G2298" s="1"/>
  <c r="G2299" s="1"/>
  <c r="G2300" s="1"/>
  <c r="G2301" s="1"/>
  <c r="G2302" s="1"/>
  <c r="G2303" s="1"/>
  <c r="G2304" s="1"/>
  <c r="G2305" s="1"/>
  <c r="G2306" s="1"/>
  <c r="G2307" s="1"/>
  <c r="G2308" s="1"/>
  <c r="G2309" s="1"/>
  <c r="G2310" s="1"/>
  <c r="G2311" s="1"/>
  <c r="G2312" s="1"/>
  <c r="G2313" s="1"/>
  <c r="G2314" s="1"/>
  <c r="G2315" s="1"/>
  <c r="G2316" s="1"/>
  <c r="G2317" s="1"/>
  <c r="G2318" s="1"/>
  <c r="G2319" s="1"/>
  <c r="G2320" s="1"/>
  <c r="G2321" s="1"/>
  <c r="G2322" s="1"/>
  <c r="G2323" s="1"/>
  <c r="G2324" s="1"/>
  <c r="G2325" s="1"/>
  <c r="G2326" s="1"/>
  <c r="G2327" s="1"/>
  <c r="G2328" s="1"/>
  <c r="G2329" s="1"/>
  <c r="G2330" s="1"/>
  <c r="G2331" s="1"/>
  <c r="G2332" s="1"/>
  <c r="G2333" s="1"/>
  <c r="G2334" s="1"/>
  <c r="G2335" s="1"/>
  <c r="G2336" s="1"/>
  <c r="G2337" s="1"/>
  <c r="G2338" s="1"/>
  <c r="G2339" s="1"/>
  <c r="G2340" s="1"/>
  <c r="G2341" s="1"/>
  <c r="G2342" s="1"/>
  <c r="G2343" s="1"/>
  <c r="G2344" s="1"/>
  <c r="G2345" s="1"/>
  <c r="G2346" s="1"/>
  <c r="G2347" s="1"/>
  <c r="G2348" s="1"/>
  <c r="G2349" s="1"/>
  <c r="G2350" s="1"/>
  <c r="G2351" s="1"/>
  <c r="G2352" s="1"/>
  <c r="G2353" s="1"/>
  <c r="G2354" s="1"/>
  <c r="G2355" s="1"/>
  <c r="G2356" s="1"/>
  <c r="G2357" s="1"/>
  <c r="G2358" s="1"/>
  <c r="G2359" s="1"/>
  <c r="G2360" s="1"/>
  <c r="G2361" s="1"/>
  <c r="G2362" s="1"/>
  <c r="G2363" s="1"/>
  <c r="G2364" s="1"/>
  <c r="G2365" s="1"/>
  <c r="G2366" s="1"/>
  <c r="G2367" s="1"/>
  <c r="G2368" s="1"/>
  <c r="G2369" s="1"/>
  <c r="G2370" s="1"/>
  <c r="G2371" s="1"/>
  <c r="G2372" s="1"/>
  <c r="G2373" s="1"/>
  <c r="G2374" s="1"/>
  <c r="G2375" s="1"/>
  <c r="G2376" s="1"/>
  <c r="G2377" s="1"/>
  <c r="G2378" s="1"/>
  <c r="G2379" s="1"/>
  <c r="G2380" s="1"/>
  <c r="G2381" s="1"/>
  <c r="G2382" s="1"/>
  <c r="G2383" s="1"/>
  <c r="G2384" s="1"/>
  <c r="G2385" s="1"/>
  <c r="G2386" s="1"/>
  <c r="G2387" s="1"/>
  <c r="G2388" s="1"/>
  <c r="G2389" s="1"/>
  <c r="G2390" s="1"/>
  <c r="G2391" s="1"/>
  <c r="G2392" s="1"/>
  <c r="G2393" s="1"/>
  <c r="G2394" s="1"/>
  <c r="G2395" s="1"/>
  <c r="G2396" s="1"/>
  <c r="G2397" s="1"/>
  <c r="G2398" s="1"/>
  <c r="G2399" s="1"/>
  <c r="G2400" s="1"/>
  <c r="G2401" s="1"/>
  <c r="G2402" s="1"/>
  <c r="G2403" s="1"/>
  <c r="G2404" s="1"/>
  <c r="G2405" s="1"/>
  <c r="G2406" s="1"/>
  <c r="G2407" s="1"/>
  <c r="G2408" s="1"/>
  <c r="G2409" s="1"/>
  <c r="G2410" s="1"/>
  <c r="G2411" s="1"/>
  <c r="G2412" s="1"/>
  <c r="G2413" s="1"/>
  <c r="G2414" s="1"/>
  <c r="G2415" s="1"/>
  <c r="G2416" s="1"/>
  <c r="G2417" s="1"/>
  <c r="G2418" s="1"/>
  <c r="G2419" s="1"/>
  <c r="G2420" s="1"/>
  <c r="G2421" s="1"/>
  <c r="G2422" s="1"/>
  <c r="G2423" s="1"/>
  <c r="G2424" s="1"/>
  <c r="G2425" s="1"/>
  <c r="G2426" s="1"/>
  <c r="G2427" s="1"/>
  <c r="G2428" s="1"/>
  <c r="G2429" s="1"/>
  <c r="G2430" s="1"/>
  <c r="G2431" s="1"/>
  <c r="G2432" s="1"/>
  <c r="G2433" s="1"/>
  <c r="G2434" s="1"/>
  <c r="G2435" s="1"/>
  <c r="G2436" s="1"/>
  <c r="G2437" s="1"/>
  <c r="G2438" s="1"/>
  <c r="G2439" s="1"/>
  <c r="G2440" s="1"/>
  <c r="G2441" s="1"/>
  <c r="G2442" s="1"/>
  <c r="G2443" s="1"/>
  <c r="G2444" s="1"/>
  <c r="G2445" s="1"/>
  <c r="G2446" s="1"/>
  <c r="G2447" s="1"/>
  <c r="G2448" s="1"/>
  <c r="G2449" s="1"/>
  <c r="G2450" s="1"/>
  <c r="G2451" s="1"/>
  <c r="G2452" s="1"/>
  <c r="G2453" s="1"/>
  <c r="G2454" s="1"/>
  <c r="G2455" s="1"/>
  <c r="G2456" s="1"/>
  <c r="G2457" s="1"/>
  <c r="G2458" s="1"/>
  <c r="G2459" s="1"/>
  <c r="G2460" s="1"/>
  <c r="G2461" s="1"/>
  <c r="G2462" s="1"/>
  <c r="G2463" s="1"/>
  <c r="G2464" s="1"/>
  <c r="G2465" s="1"/>
  <c r="G2466" s="1"/>
  <c r="G2467" s="1"/>
  <c r="G2468" s="1"/>
  <c r="G2469" s="1"/>
  <c r="G2470" s="1"/>
  <c r="G2471" s="1"/>
  <c r="G2472" s="1"/>
  <c r="G2473" s="1"/>
  <c r="G2474" s="1"/>
  <c r="G2475" s="1"/>
  <c r="G2476" s="1"/>
  <c r="G2477" s="1"/>
  <c r="G2478" s="1"/>
  <c r="G2479" s="1"/>
  <c r="G2480" s="1"/>
  <c r="G2481" s="1"/>
  <c r="G2482" s="1"/>
  <c r="G2483" s="1"/>
  <c r="G2484" s="1"/>
  <c r="G2485" s="1"/>
  <c r="G2486" s="1"/>
  <c r="G2487" s="1"/>
  <c r="G2488" s="1"/>
  <c r="G2489" s="1"/>
  <c r="G2490" s="1"/>
  <c r="G2491" s="1"/>
  <c r="G2492" s="1"/>
  <c r="G2493" s="1"/>
  <c r="G2494" s="1"/>
  <c r="G2495" s="1"/>
  <c r="G2496" s="1"/>
  <c r="G2497" s="1"/>
  <c r="G2498" s="1"/>
  <c r="G2499" s="1"/>
  <c r="G2500" s="1"/>
  <c r="G2501" s="1"/>
  <c r="G2502" s="1"/>
  <c r="G2503" s="1"/>
  <c r="G2504" s="1"/>
  <c r="G2505" s="1"/>
  <c r="G2506" s="1"/>
  <c r="G2507" s="1"/>
  <c r="G2508" s="1"/>
  <c r="G2509" s="1"/>
  <c r="G2510" s="1"/>
  <c r="G2511" s="1"/>
  <c r="G2512" s="1"/>
  <c r="G2513" s="1"/>
  <c r="G2514" s="1"/>
  <c r="G2515" s="1"/>
  <c r="G2516" s="1"/>
  <c r="G2517" s="1"/>
  <c r="G2518" s="1"/>
  <c r="G2519" s="1"/>
  <c r="G2520" s="1"/>
  <c r="G2521" s="1"/>
  <c r="G2522" s="1"/>
  <c r="G2523" s="1"/>
  <c r="G2524" s="1"/>
  <c r="G2525" s="1"/>
  <c r="G2526" s="1"/>
  <c r="G2527" s="1"/>
  <c r="G2528" s="1"/>
  <c r="G2529" s="1"/>
  <c r="G2530" s="1"/>
  <c r="G2531" s="1"/>
  <c r="G2532" s="1"/>
  <c r="G2533" s="1"/>
  <c r="G2534" s="1"/>
  <c r="G2535" s="1"/>
  <c r="G2536" s="1"/>
  <c r="G2537" s="1"/>
  <c r="G2538" s="1"/>
  <c r="G2539" s="1"/>
  <c r="G2540" s="1"/>
  <c r="G2541" s="1"/>
  <c r="G2542" s="1"/>
  <c r="G2543" s="1"/>
  <c r="G2544" s="1"/>
  <c r="G2545" s="1"/>
  <c r="G2546" s="1"/>
  <c r="G2547" s="1"/>
  <c r="G2548" s="1"/>
  <c r="G2549" s="1"/>
  <c r="G2550" s="1"/>
  <c r="G2551" s="1"/>
  <c r="G2552" s="1"/>
  <c r="G2553" s="1"/>
  <c r="G2554" s="1"/>
  <c r="G2555" s="1"/>
  <c r="G2556" s="1"/>
  <c r="G2557" s="1"/>
  <c r="G2558" s="1"/>
  <c r="G2559" s="1"/>
  <c r="G2560" s="1"/>
  <c r="G2561" s="1"/>
  <c r="G2562" s="1"/>
  <c r="G2563" s="1"/>
  <c r="G2564" s="1"/>
  <c r="G2565" s="1"/>
  <c r="G2566" s="1"/>
  <c r="G2567" s="1"/>
  <c r="G2568" s="1"/>
  <c r="G2569" s="1"/>
  <c r="G2570" s="1"/>
  <c r="G2571" s="1"/>
  <c r="G2572" s="1"/>
  <c r="G2573" s="1"/>
  <c r="G2574" s="1"/>
  <c r="G2575" s="1"/>
  <c r="G2576" s="1"/>
  <c r="G2577" s="1"/>
  <c r="G2578" s="1"/>
  <c r="G2579" s="1"/>
  <c r="G2580" s="1"/>
  <c r="G2581" s="1"/>
  <c r="G2582" s="1"/>
  <c r="G2583" s="1"/>
  <c r="G2584" s="1"/>
  <c r="G2585" s="1"/>
  <c r="G2586" s="1"/>
  <c r="G2587" s="1"/>
  <c r="G2588" s="1"/>
  <c r="G2589" s="1"/>
  <c r="G2590" s="1"/>
  <c r="G2591" s="1"/>
  <c r="G2592" s="1"/>
  <c r="G2593" s="1"/>
  <c r="G2594" s="1"/>
  <c r="G2595" s="1"/>
  <c r="G2596" s="1"/>
  <c r="G2597" s="1"/>
  <c r="G2598" s="1"/>
  <c r="G2599" s="1"/>
  <c r="G2600" s="1"/>
  <c r="F131" i="9"/>
  <c r="F208"/>
  <c r="F255"/>
  <c r="F471"/>
  <c r="F401"/>
  <c r="F221"/>
  <c r="F341"/>
  <c r="F183"/>
  <c r="F468"/>
  <c r="F126"/>
  <c r="F370"/>
  <c r="F325"/>
  <c r="F75"/>
  <c r="F119"/>
  <c r="F43"/>
  <c r="F236"/>
  <c r="F303"/>
  <c r="F187"/>
  <c r="F277"/>
  <c r="F241"/>
  <c r="F409"/>
  <c r="F206"/>
  <c r="F54"/>
  <c r="F297"/>
  <c r="F466"/>
  <c r="F470"/>
  <c r="F258"/>
  <c r="F49"/>
  <c r="F128"/>
  <c r="F37"/>
  <c r="F270"/>
  <c r="F21"/>
  <c r="F357"/>
  <c r="F351"/>
  <c r="F333"/>
  <c r="F52"/>
  <c r="F80"/>
  <c r="F305"/>
  <c r="F388"/>
  <c r="F354"/>
  <c r="F138"/>
  <c r="F129"/>
  <c r="F179"/>
  <c r="F422"/>
  <c r="F448"/>
  <c r="F97"/>
  <c r="F428"/>
  <c r="F153"/>
  <c r="F175"/>
  <c r="F307"/>
  <c r="F115"/>
  <c r="F334"/>
  <c r="F314"/>
  <c r="F201"/>
  <c r="F367"/>
  <c r="F160"/>
  <c r="F267"/>
  <c r="F70"/>
  <c r="F456"/>
  <c r="F254"/>
  <c r="F148"/>
  <c r="F147"/>
  <c r="F89"/>
  <c r="F132"/>
  <c r="F295"/>
  <c r="F460"/>
  <c r="F358"/>
  <c r="F444"/>
  <c r="F163"/>
  <c r="F390"/>
  <c r="F372"/>
  <c r="F369"/>
  <c r="F274"/>
  <c r="F173"/>
  <c r="F25"/>
  <c r="F371"/>
  <c r="F71"/>
  <c r="F203"/>
  <c r="F465"/>
  <c r="F112"/>
  <c r="F437"/>
  <c r="F285"/>
  <c r="F331"/>
  <c r="F337"/>
  <c r="F378"/>
  <c r="F17"/>
  <c r="F20"/>
  <c r="F69"/>
  <c r="F310"/>
  <c r="F107"/>
  <c r="F224"/>
  <c r="F264"/>
  <c r="F164"/>
  <c r="F247"/>
  <c r="F296"/>
  <c r="F83"/>
  <c r="F16"/>
  <c r="F449"/>
  <c r="F210"/>
  <c r="F250"/>
  <c r="F473"/>
  <c r="F319"/>
  <c r="F418"/>
  <c r="F172"/>
  <c r="F335"/>
  <c r="F430"/>
  <c r="F87"/>
  <c r="F181"/>
  <c r="F185"/>
  <c r="F123"/>
  <c r="F101"/>
  <c r="F440"/>
  <c r="F365"/>
  <c r="F239"/>
  <c r="F61"/>
  <c r="F455"/>
  <c r="F92"/>
  <c r="F420"/>
  <c r="F453"/>
  <c r="F114"/>
  <c r="F381"/>
  <c r="F235"/>
  <c r="F332"/>
  <c r="F102"/>
  <c r="F170"/>
  <c r="F41"/>
  <c r="F359"/>
  <c r="F336"/>
  <c r="F219"/>
  <c r="F424"/>
  <c r="F137"/>
  <c r="F47"/>
  <c r="F42"/>
  <c r="F245"/>
  <c r="F234"/>
  <c r="F166"/>
  <c r="F146"/>
  <c r="F373"/>
  <c r="F269"/>
  <c r="F188"/>
  <c r="F220"/>
  <c r="F214"/>
  <c r="F30"/>
  <c r="F63"/>
  <c r="F81"/>
  <c r="F174"/>
  <c r="F140"/>
  <c r="F374"/>
  <c r="F229"/>
  <c r="F253"/>
  <c r="F218"/>
  <c r="F199"/>
  <c r="F363"/>
  <c r="F193"/>
  <c r="F248"/>
  <c r="F196"/>
  <c r="F168"/>
  <c r="F266"/>
  <c r="F53"/>
  <c r="F398"/>
  <c r="F328"/>
  <c r="F385"/>
  <c r="F6"/>
  <c r="F343"/>
  <c r="F122"/>
  <c r="F125"/>
  <c r="F76"/>
  <c r="F411"/>
  <c r="F316"/>
  <c r="F32"/>
  <c r="F136"/>
  <c r="F230"/>
  <c r="F233"/>
  <c r="F192"/>
  <c r="F383"/>
  <c r="F240"/>
  <c r="F442"/>
  <c r="F15"/>
  <c r="F423"/>
  <c r="F416"/>
  <c r="F275"/>
  <c r="F312"/>
  <c r="F145"/>
  <c r="F167"/>
  <c r="F320"/>
  <c r="F408"/>
  <c r="F426"/>
  <c r="F271"/>
  <c r="F205"/>
  <c r="F180"/>
  <c r="F340"/>
  <c r="F26"/>
  <c r="F66"/>
  <c r="F291"/>
  <c r="F249"/>
  <c r="F162"/>
  <c r="F464"/>
  <c r="F350"/>
  <c r="F90"/>
  <c r="F472"/>
  <c r="F12"/>
  <c r="F284"/>
  <c r="F298"/>
  <c r="F74"/>
  <c r="F242"/>
  <c r="F23"/>
  <c r="F94"/>
  <c r="F44"/>
  <c r="F50"/>
  <c r="F467"/>
  <c r="F407"/>
  <c r="F419"/>
  <c r="F228"/>
  <c r="F360"/>
  <c r="F202"/>
  <c r="F315"/>
  <c r="F209"/>
  <c r="F459"/>
  <c r="F339"/>
  <c r="F238"/>
  <c r="F57"/>
  <c r="F309"/>
  <c r="F362"/>
  <c r="F95"/>
  <c r="F98"/>
  <c r="F64"/>
  <c r="F414"/>
  <c r="F5"/>
  <c r="F379"/>
  <c r="F165"/>
  <c r="F110"/>
  <c r="F177"/>
  <c r="F216"/>
  <c r="F19"/>
  <c r="F207"/>
  <c r="F7"/>
  <c r="F396"/>
  <c r="F46"/>
  <c r="F364"/>
  <c r="F399"/>
  <c r="F27"/>
  <c r="F246"/>
  <c r="F389"/>
  <c r="F375"/>
  <c r="F301"/>
  <c r="F93"/>
  <c r="F268"/>
  <c r="F117"/>
  <c r="F79"/>
  <c r="F283"/>
  <c r="F272"/>
  <c r="F186"/>
  <c r="F34"/>
  <c r="F65"/>
  <c r="F259"/>
  <c r="F104"/>
  <c r="F402"/>
  <c r="F22"/>
  <c r="F397"/>
  <c r="F231"/>
  <c r="F28"/>
  <c r="F8"/>
  <c r="F287"/>
  <c r="F176"/>
  <c r="F345"/>
  <c r="F394"/>
  <c r="F412"/>
  <c r="F404"/>
  <c r="F252"/>
  <c r="F282"/>
  <c r="F18"/>
  <c r="F88"/>
  <c r="F109"/>
  <c r="F85"/>
  <c r="F382"/>
  <c r="F100"/>
  <c r="F434"/>
  <c r="F356"/>
  <c r="F222"/>
  <c r="F317"/>
  <c r="F441"/>
  <c r="F380"/>
  <c r="F217"/>
  <c r="F435"/>
  <c r="F152"/>
  <c r="F184"/>
  <c r="F348"/>
  <c r="F415"/>
  <c r="F118"/>
  <c r="F452"/>
  <c r="F300"/>
  <c r="F106"/>
  <c r="F48"/>
  <c r="F438"/>
  <c r="F391"/>
  <c r="F450"/>
  <c r="F417"/>
  <c r="F197"/>
  <c r="F327"/>
  <c r="F278"/>
  <c r="F91"/>
  <c r="F289"/>
  <c r="F40"/>
  <c r="F13"/>
  <c r="F292"/>
  <c r="F436"/>
  <c r="F99"/>
  <c r="F158"/>
  <c r="F198"/>
  <c r="F469"/>
  <c r="F311"/>
  <c r="F143"/>
  <c r="F344"/>
  <c r="F72"/>
  <c r="F211"/>
  <c r="F443"/>
  <c r="F191"/>
  <c r="F387"/>
  <c r="F377"/>
  <c r="F346"/>
  <c r="F60"/>
  <c r="F260"/>
  <c r="F355"/>
  <c r="F338"/>
  <c r="F103"/>
  <c r="F55"/>
  <c r="F111"/>
  <c r="F451"/>
  <c r="F29"/>
  <c r="F36"/>
  <c r="F213"/>
  <c r="F157"/>
  <c r="F463"/>
  <c r="F10"/>
  <c r="F347"/>
  <c r="F237"/>
  <c r="F159"/>
  <c r="F318"/>
  <c r="F226"/>
  <c r="F156"/>
  <c r="F204"/>
  <c r="F281"/>
  <c r="F150"/>
  <c r="F349"/>
  <c r="F293"/>
  <c r="F38"/>
  <c r="F256"/>
  <c r="F244"/>
  <c r="F386"/>
  <c r="F135"/>
  <c r="F406"/>
  <c r="F403"/>
  <c r="F425"/>
  <c r="F161"/>
  <c r="F14"/>
  <c r="F243"/>
  <c r="F200"/>
  <c r="F121"/>
  <c r="F169"/>
  <c r="F190"/>
  <c r="F154"/>
  <c r="F33"/>
  <c r="F395"/>
  <c r="F142"/>
  <c r="F280"/>
  <c r="F393"/>
  <c r="F78"/>
  <c r="F286"/>
  <c r="F215"/>
  <c r="F223"/>
  <c r="F261"/>
  <c r="F429"/>
  <c r="F400"/>
  <c r="F139"/>
  <c r="F232"/>
  <c r="F392"/>
  <c r="F304"/>
  <c r="F324"/>
  <c r="F306"/>
  <c r="F461"/>
  <c r="F265"/>
  <c r="F462"/>
  <c r="F276"/>
  <c r="F59"/>
  <c r="F454"/>
  <c r="F133"/>
  <c r="F31"/>
  <c r="F427"/>
  <c r="F262"/>
  <c r="F134"/>
  <c r="F62"/>
  <c r="F294"/>
  <c r="F447"/>
  <c r="F302"/>
  <c r="F35"/>
  <c r="F77"/>
  <c r="F263"/>
  <c r="F120"/>
  <c r="F51"/>
  <c r="F410"/>
  <c r="F73"/>
  <c r="F105"/>
  <c r="F353"/>
  <c r="F313"/>
  <c r="F321"/>
  <c r="F279"/>
  <c r="F326"/>
  <c r="F141"/>
  <c r="F56"/>
  <c r="F439"/>
  <c r="F195"/>
  <c r="F194"/>
  <c r="F45"/>
  <c r="F84"/>
  <c r="F368"/>
  <c r="F405"/>
  <c r="F273"/>
  <c r="F322"/>
  <c r="F458"/>
  <c r="F323"/>
  <c r="F155"/>
  <c r="F67"/>
  <c r="F124"/>
  <c r="F290"/>
  <c r="F413"/>
  <c r="F384"/>
  <c r="F376"/>
  <c r="F251"/>
  <c r="F457"/>
  <c r="F127"/>
  <c r="F225"/>
  <c r="F151"/>
  <c r="F342"/>
  <c r="F288"/>
  <c r="F11"/>
  <c r="F82"/>
  <c r="F329"/>
  <c r="F182"/>
  <c r="F39"/>
  <c r="F86"/>
  <c r="F116"/>
  <c r="F178"/>
  <c r="F227"/>
  <c r="F171"/>
  <c r="F189"/>
  <c r="F212"/>
  <c r="F130"/>
  <c r="F308"/>
  <c r="F352"/>
  <c r="F257"/>
  <c r="F144"/>
  <c r="F421"/>
  <c r="F24"/>
  <c r="F432"/>
  <c r="F9"/>
  <c r="F1" s="1"/>
  <c r="F68"/>
  <c r="F113"/>
  <c r="F58"/>
  <c r="F330"/>
  <c r="F445"/>
  <c r="F361"/>
  <c r="F96"/>
  <c r="F149"/>
  <c r="F431"/>
  <c r="F108"/>
  <c r="F446"/>
  <c r="F433"/>
  <c r="F299"/>
  <c r="F366"/>
  <c r="AM109" i="34" l="1"/>
  <c r="AF101"/>
  <c r="AF85"/>
  <c r="AF61"/>
  <c r="AB78"/>
  <c r="AA108"/>
  <c r="AA86"/>
  <c r="Z108"/>
  <c r="X102"/>
  <c r="V92"/>
  <c r="P105" i="35"/>
  <c r="N84"/>
  <c r="W78" i="34"/>
  <c r="Q101"/>
  <c r="Q97"/>
  <c r="Q89"/>
  <c r="M102"/>
  <c r="M100"/>
  <c r="M98"/>
  <c r="M96"/>
  <c r="M94"/>
  <c r="M92"/>
  <c r="M90"/>
  <c r="M88"/>
  <c r="M85"/>
  <c r="M81"/>
  <c r="M75"/>
  <c r="L109"/>
  <c r="L105"/>
  <c r="L101"/>
  <c r="L95"/>
  <c r="L87"/>
  <c r="L79"/>
  <c r="K87"/>
  <c r="K84"/>
  <c r="J55"/>
  <c r="AL98" i="35"/>
  <c r="AL94"/>
  <c r="AL83"/>
  <c r="AG70"/>
  <c r="AB70"/>
  <c r="AB62"/>
  <c r="AA108"/>
  <c r="AA100"/>
  <c r="AA88"/>
  <c r="Z76"/>
  <c r="V87"/>
  <c r="V83"/>
  <c r="V79"/>
  <c r="V75"/>
  <c r="U102"/>
  <c r="U84"/>
  <c r="R68"/>
  <c r="Q93"/>
  <c r="L95"/>
  <c r="L91"/>
  <c r="Z98" i="34"/>
  <c r="Y96"/>
  <c r="W86"/>
  <c r="W68"/>
  <c r="U94"/>
  <c r="U90"/>
  <c r="U76"/>
  <c r="R108"/>
  <c r="Q93"/>
  <c r="Q83"/>
  <c r="O96"/>
  <c r="K78"/>
  <c r="AG77" i="35"/>
  <c r="AG75"/>
  <c r="AG73"/>
  <c r="AG71"/>
  <c r="AG69"/>
  <c r="AF99"/>
  <c r="AF95"/>
  <c r="AF91"/>
  <c r="AF79"/>
  <c r="AE104"/>
  <c r="AB68"/>
  <c r="AB64"/>
  <c r="AB60"/>
  <c r="AA92"/>
  <c r="AA84"/>
  <c r="S107"/>
  <c r="AM93" i="34"/>
  <c r="M77"/>
  <c r="M73"/>
  <c r="J54"/>
  <c r="V72" i="35"/>
  <c r="Q99"/>
  <c r="Q95"/>
  <c r="Q91"/>
  <c r="N93"/>
  <c r="N88"/>
  <c r="N80"/>
  <c r="M96"/>
  <c r="M92"/>
  <c r="L89"/>
  <c r="AM77" i="34"/>
  <c r="P94"/>
  <c r="P90"/>
  <c r="P86"/>
  <c r="P80"/>
  <c r="N82"/>
  <c r="N80"/>
  <c r="N77"/>
  <c r="M69"/>
  <c r="AG67" i="35"/>
  <c r="X107"/>
  <c r="X99"/>
  <c r="X91"/>
  <c r="X73"/>
  <c r="V86"/>
  <c r="V84"/>
  <c r="V82"/>
  <c r="V80"/>
  <c r="V78"/>
  <c r="V76"/>
  <c r="V74"/>
  <c r="V70"/>
  <c r="U109"/>
  <c r="U107"/>
  <c r="U105"/>
  <c r="U98"/>
  <c r="U90"/>
  <c r="U76"/>
  <c r="T102"/>
  <c r="S109"/>
  <c r="S103"/>
  <c r="N76"/>
  <c r="Z104" i="34"/>
  <c r="Z82"/>
  <c r="Y104"/>
  <c r="Y88"/>
  <c r="X108"/>
  <c r="X104"/>
  <c r="X94"/>
  <c r="V102"/>
  <c r="V98"/>
  <c r="V94"/>
  <c r="V88"/>
  <c r="U88"/>
  <c r="U80"/>
  <c r="U68"/>
  <c r="T105"/>
  <c r="R104"/>
  <c r="K82"/>
  <c r="K74"/>
  <c r="J52"/>
  <c r="AN103" i="35"/>
  <c r="AK106"/>
  <c r="AK102"/>
  <c r="AK78"/>
  <c r="AJ105"/>
  <c r="AE96"/>
  <c r="R74"/>
  <c r="R70"/>
  <c r="R64"/>
  <c r="P107"/>
  <c r="P101"/>
  <c r="O108"/>
  <c r="L87"/>
  <c r="AL93" i="34"/>
  <c r="AL61"/>
  <c r="AJ103"/>
  <c r="AJ91"/>
  <c r="AH105"/>
  <c r="AH97"/>
  <c r="AH89"/>
  <c r="AH77"/>
  <c r="AG109"/>
  <c r="U60"/>
  <c r="AL99" i="35"/>
  <c r="AL97"/>
  <c r="AL95"/>
  <c r="AL93"/>
  <c r="AL89"/>
  <c r="AL75"/>
  <c r="AJ93"/>
  <c r="AI102"/>
  <c r="AH102"/>
  <c r="AF89"/>
  <c r="AF85"/>
  <c r="AF71"/>
  <c r="AE80"/>
  <c r="AA80"/>
  <c r="V66"/>
  <c r="R66"/>
  <c r="R62"/>
  <c r="Q83"/>
  <c r="O104"/>
  <c r="N72"/>
  <c r="Z106" i="34"/>
  <c r="Z102"/>
  <c r="Z90"/>
  <c r="Z74"/>
  <c r="Y108"/>
  <c r="Y100"/>
  <c r="Y92"/>
  <c r="Y78"/>
  <c r="X100"/>
  <c r="X78"/>
  <c r="V90"/>
  <c r="V80"/>
  <c r="Q91"/>
  <c r="Q87"/>
  <c r="Q75"/>
  <c r="O104"/>
  <c r="O83"/>
  <c r="M86"/>
  <c r="M84"/>
  <c r="M82"/>
  <c r="M80"/>
  <c r="M78"/>
  <c r="M76"/>
  <c r="M74"/>
  <c r="M71"/>
  <c r="M64"/>
  <c r="L97"/>
  <c r="L93"/>
  <c r="L89"/>
  <c r="L85"/>
  <c r="L81"/>
  <c r="L73"/>
  <c r="K80"/>
  <c r="K76"/>
  <c r="K70"/>
  <c r="J53"/>
  <c r="J51"/>
  <c r="AB58" i="35"/>
  <c r="T86"/>
  <c r="S105"/>
  <c r="S97"/>
  <c r="M86"/>
  <c r="L85"/>
  <c r="AM101" i="34"/>
  <c r="AM85"/>
  <c r="AM61"/>
  <c r="AJ77"/>
  <c r="AH81"/>
  <c r="AH61"/>
  <c r="AN87" i="35"/>
  <c r="AL92"/>
  <c r="AL90"/>
  <c r="AL87"/>
  <c r="AL79"/>
  <c r="AL71"/>
  <c r="AK98"/>
  <c r="AK86"/>
  <c r="AK70"/>
  <c r="AI86"/>
  <c r="AH106"/>
  <c r="AH94"/>
  <c r="AG65"/>
  <c r="AD94"/>
  <c r="AD90"/>
  <c r="AD84"/>
  <c r="AD68"/>
  <c r="AC100"/>
  <c r="AB56"/>
  <c r="AA68"/>
  <c r="P103"/>
  <c r="P97"/>
  <c r="O100"/>
  <c r="AB102" i="34"/>
  <c r="AB86"/>
  <c r="AB70"/>
  <c r="AA94"/>
  <c r="AA78"/>
  <c r="X98"/>
  <c r="X86"/>
  <c r="X70"/>
  <c r="V86"/>
  <c r="V72"/>
  <c r="R109"/>
  <c r="R106"/>
  <c r="R94"/>
  <c r="Q85"/>
  <c r="Q79"/>
  <c r="Q62"/>
  <c r="O106"/>
  <c r="O100"/>
  <c r="O91"/>
  <c r="O75"/>
  <c r="M72"/>
  <c r="M70"/>
  <c r="M67"/>
  <c r="M60"/>
  <c r="L77"/>
  <c r="L67"/>
  <c r="K72"/>
  <c r="K66"/>
  <c r="U104" i="35"/>
  <c r="U100"/>
  <c r="U96"/>
  <c r="U92"/>
  <c r="U88"/>
  <c r="U80"/>
  <c r="U72"/>
  <c r="T106"/>
  <c r="T94"/>
  <c r="T78"/>
  <c r="S101"/>
  <c r="S93"/>
  <c r="R58"/>
  <c r="N68"/>
  <c r="L83"/>
  <c r="AJ61" i="34"/>
  <c r="AH69"/>
  <c r="AH53"/>
  <c r="AB62"/>
  <c r="P82"/>
  <c r="P76"/>
  <c r="O67"/>
  <c r="J50"/>
  <c r="AG63" i="35"/>
  <c r="AD86"/>
  <c r="AD82"/>
  <c r="AD74"/>
  <c r="AD60"/>
  <c r="AC108"/>
  <c r="AC92"/>
  <c r="S99"/>
  <c r="S95"/>
  <c r="S86"/>
  <c r="R60"/>
  <c r="R56"/>
  <c r="Q89"/>
  <c r="Q75"/>
  <c r="P89"/>
  <c r="AM69" i="34"/>
  <c r="AM53"/>
  <c r="AD78"/>
  <c r="AC94"/>
  <c r="AA62"/>
  <c r="X90"/>
  <c r="X82"/>
  <c r="X74"/>
  <c r="X62"/>
  <c r="W82"/>
  <c r="W74"/>
  <c r="W60"/>
  <c r="V84"/>
  <c r="V76"/>
  <c r="V64"/>
  <c r="T78"/>
  <c r="S98"/>
  <c r="R100"/>
  <c r="R86"/>
  <c r="N78"/>
  <c r="N70"/>
  <c r="L75"/>
  <c r="L71"/>
  <c r="L63"/>
  <c r="K68"/>
  <c r="K62"/>
  <c r="AN95" i="35"/>
  <c r="AN78"/>
  <c r="AM90"/>
  <c r="AL85"/>
  <c r="AL81"/>
  <c r="AL77"/>
  <c r="AL73"/>
  <c r="AL63"/>
  <c r="AK90"/>
  <c r="AK82"/>
  <c r="AK74"/>
  <c r="AK64"/>
  <c r="AI94"/>
  <c r="AI78"/>
  <c r="AH98"/>
  <c r="AH86"/>
  <c r="AB54"/>
  <c r="AA76"/>
  <c r="AA60"/>
  <c r="V68"/>
  <c r="V62"/>
  <c r="U68"/>
  <c r="O96"/>
  <c r="N64"/>
  <c r="M71"/>
  <c r="L77"/>
  <c r="AN109" i="34"/>
  <c r="AL101"/>
  <c r="AL85"/>
  <c r="AL69"/>
  <c r="AL53"/>
  <c r="AJ95"/>
  <c r="AJ85"/>
  <c r="AJ69"/>
  <c r="AJ53"/>
  <c r="AI109"/>
  <c r="AF97"/>
  <c r="AF89"/>
  <c r="AF81"/>
  <c r="AF69"/>
  <c r="AF53"/>
  <c r="AE109"/>
  <c r="Y62"/>
  <c r="V82"/>
  <c r="V78"/>
  <c r="V74"/>
  <c r="V68"/>
  <c r="V58"/>
  <c r="T94"/>
  <c r="T62"/>
  <c r="S106"/>
  <c r="S90"/>
  <c r="R102"/>
  <c r="R98"/>
  <c r="R90"/>
  <c r="R78"/>
  <c r="Q70"/>
  <c r="Q54"/>
  <c r="P70"/>
  <c r="AG68" i="35"/>
  <c r="AG66"/>
  <c r="AG64"/>
  <c r="AG61"/>
  <c r="AF83"/>
  <c r="AF75"/>
  <c r="AF65"/>
  <c r="AE88"/>
  <c r="AE68"/>
  <c r="AC84"/>
  <c r="Z100"/>
  <c r="Z84"/>
  <c r="Z68"/>
  <c r="Y88"/>
  <c r="U64"/>
  <c r="S91"/>
  <c r="S74"/>
  <c r="K104"/>
  <c r="K102"/>
  <c r="K100"/>
  <c r="K98"/>
  <c r="K96"/>
  <c r="K93"/>
  <c r="K89"/>
  <c r="K85"/>
  <c r="K81"/>
  <c r="K77"/>
  <c r="K73"/>
  <c r="K69"/>
  <c r="K65"/>
  <c r="K59"/>
  <c r="J104"/>
  <c r="AC78" i="34"/>
  <c r="AA70"/>
  <c r="AA54"/>
  <c r="Z62"/>
  <c r="O59"/>
  <c r="M68"/>
  <c r="M66"/>
  <c r="M62"/>
  <c r="M58"/>
  <c r="L69"/>
  <c r="L65"/>
  <c r="L61"/>
  <c r="K64"/>
  <c r="K60"/>
  <c r="J49"/>
  <c r="AL88" i="35"/>
  <c r="AL86"/>
  <c r="AL84"/>
  <c r="AL82"/>
  <c r="AL80"/>
  <c r="AL78"/>
  <c r="AL76"/>
  <c r="AL74"/>
  <c r="AL72"/>
  <c r="AL67"/>
  <c r="AL59"/>
  <c r="AK100"/>
  <c r="AK96"/>
  <c r="AK92"/>
  <c r="AK88"/>
  <c r="AK84"/>
  <c r="AK80"/>
  <c r="AK76"/>
  <c r="AK72"/>
  <c r="AK68"/>
  <c r="AK60"/>
  <c r="AJ109"/>
  <c r="AJ101"/>
  <c r="AJ85"/>
  <c r="AI106"/>
  <c r="AI98"/>
  <c r="AI90"/>
  <c r="AI82"/>
  <c r="AI68"/>
  <c r="AH90"/>
  <c r="AH82"/>
  <c r="V64"/>
  <c r="V60"/>
  <c r="T70"/>
  <c r="Q87"/>
  <c r="Q79"/>
  <c r="Q68"/>
  <c r="P93"/>
  <c r="P81"/>
  <c r="O88"/>
  <c r="AM105" i="34"/>
  <c r="AM97"/>
  <c r="AM89"/>
  <c r="AM81"/>
  <c r="AM73"/>
  <c r="AM65"/>
  <c r="AM57"/>
  <c r="AM49"/>
  <c r="AL109"/>
  <c r="AL105"/>
  <c r="AL97"/>
  <c r="AL89"/>
  <c r="AL81"/>
  <c r="AL73"/>
  <c r="AL65"/>
  <c r="AL57"/>
  <c r="AL49"/>
  <c r="AK109"/>
  <c r="AI77"/>
  <c r="AG77"/>
  <c r="AE77"/>
  <c r="AD94"/>
  <c r="AD62"/>
  <c r="AC102"/>
  <c r="AC86"/>
  <c r="AC62"/>
  <c r="AA106"/>
  <c r="AA98"/>
  <c r="AA90"/>
  <c r="AA82"/>
  <c r="AA74"/>
  <c r="AA66"/>
  <c r="AA58"/>
  <c r="AA50"/>
  <c r="Z100"/>
  <c r="Z94"/>
  <c r="Z86"/>
  <c r="Z78"/>
  <c r="Z70"/>
  <c r="Z54"/>
  <c r="Y84"/>
  <c r="Y70"/>
  <c r="Y54"/>
  <c r="X54"/>
  <c r="P78"/>
  <c r="P74"/>
  <c r="P62"/>
  <c r="N75"/>
  <c r="N62"/>
  <c r="M54"/>
  <c r="K58"/>
  <c r="AN107" i="35"/>
  <c r="AN99"/>
  <c r="AN91"/>
  <c r="AN83"/>
  <c r="AN68"/>
  <c r="AM106"/>
  <c r="AM74"/>
  <c r="AJ107"/>
  <c r="AJ103"/>
  <c r="AJ97"/>
  <c r="AJ89"/>
  <c r="AJ79"/>
  <c r="AI108"/>
  <c r="AI104"/>
  <c r="AI100"/>
  <c r="AI96"/>
  <c r="AI92"/>
  <c r="AI88"/>
  <c r="AI84"/>
  <c r="AI80"/>
  <c r="AI74"/>
  <c r="AI60"/>
  <c r="AH108"/>
  <c r="AH104"/>
  <c r="AH100"/>
  <c r="AH96"/>
  <c r="AH92"/>
  <c r="AH88"/>
  <c r="AH84"/>
  <c r="AH78"/>
  <c r="AF98"/>
  <c r="AF96"/>
  <c r="AF94"/>
  <c r="AF92"/>
  <c r="AF90"/>
  <c r="AF88"/>
  <c r="AF86"/>
  <c r="AF84"/>
  <c r="AF81"/>
  <c r="AF77"/>
  <c r="AF73"/>
  <c r="AF69"/>
  <c r="AF61"/>
  <c r="AE108"/>
  <c r="AE100"/>
  <c r="AE92"/>
  <c r="AE84"/>
  <c r="AE76"/>
  <c r="AE60"/>
  <c r="AC104"/>
  <c r="AC96"/>
  <c r="AC88"/>
  <c r="AC76"/>
  <c r="Z104"/>
  <c r="Z96"/>
  <c r="Z88"/>
  <c r="Z80"/>
  <c r="Z72"/>
  <c r="Z60"/>
  <c r="Y104"/>
  <c r="Y72"/>
  <c r="X109"/>
  <c r="X105"/>
  <c r="X101"/>
  <c r="X97"/>
  <c r="X93"/>
  <c r="X89"/>
  <c r="X81"/>
  <c r="X65"/>
  <c r="W88"/>
  <c r="V73"/>
  <c r="V71"/>
  <c r="V69"/>
  <c r="V67"/>
  <c r="V65"/>
  <c r="V63"/>
  <c r="V61"/>
  <c r="V58"/>
  <c r="U86"/>
  <c r="U82"/>
  <c r="U78"/>
  <c r="U74"/>
  <c r="U70"/>
  <c r="U66"/>
  <c r="U60"/>
  <c r="T98"/>
  <c r="T90"/>
  <c r="T82"/>
  <c r="T74"/>
  <c r="T62"/>
  <c r="S89"/>
  <c r="S82"/>
  <c r="S66"/>
  <c r="P68"/>
  <c r="N60"/>
  <c r="V70" i="34"/>
  <c r="V66"/>
  <c r="V62"/>
  <c r="V54"/>
  <c r="U72"/>
  <c r="U64"/>
  <c r="U56"/>
  <c r="S102"/>
  <c r="S94"/>
  <c r="S78"/>
  <c r="R82"/>
  <c r="R70"/>
  <c r="L57"/>
  <c r="R54" i="35"/>
  <c r="Q60"/>
  <c r="O76"/>
  <c r="M90"/>
  <c r="M79"/>
  <c r="M63"/>
  <c r="L81"/>
  <c r="L71"/>
  <c r="J88"/>
  <c r="L59" i="34"/>
  <c r="L54"/>
  <c r="K56"/>
  <c r="AG62" i="35"/>
  <c r="AG57"/>
  <c r="AE72"/>
  <c r="AE64"/>
  <c r="AE56"/>
  <c r="AC80"/>
  <c r="AC68"/>
  <c r="AA72"/>
  <c r="AA64"/>
  <c r="AA56"/>
  <c r="Y96"/>
  <c r="Y80"/>
  <c r="Y64"/>
  <c r="X85"/>
  <c r="X77"/>
  <c r="X69"/>
  <c r="X60"/>
  <c r="W104"/>
  <c r="W72"/>
  <c r="V59"/>
  <c r="V56"/>
  <c r="U62"/>
  <c r="U58"/>
  <c r="AN77" i="34"/>
  <c r="AK77"/>
  <c r="AI93"/>
  <c r="AI61"/>
  <c r="AG93"/>
  <c r="AG61"/>
  <c r="AE93"/>
  <c r="AE61"/>
  <c r="AD102"/>
  <c r="AD86"/>
  <c r="AD70"/>
  <c r="AD54"/>
  <c r="AC106"/>
  <c r="AC98"/>
  <c r="AC90"/>
  <c r="AC82"/>
  <c r="AC70"/>
  <c r="AC54"/>
  <c r="AB106"/>
  <c r="AB98"/>
  <c r="AB90"/>
  <c r="AB82"/>
  <c r="AB74"/>
  <c r="AB66"/>
  <c r="AB54"/>
  <c r="Y106"/>
  <c r="Y102"/>
  <c r="Y98"/>
  <c r="Y94"/>
  <c r="Y90"/>
  <c r="Y86"/>
  <c r="Y82"/>
  <c r="Y74"/>
  <c r="Y66"/>
  <c r="Y58"/>
  <c r="Y50"/>
  <c r="X96"/>
  <c r="X92"/>
  <c r="X88"/>
  <c r="X84"/>
  <c r="X80"/>
  <c r="X76"/>
  <c r="X72"/>
  <c r="X66"/>
  <c r="X58"/>
  <c r="X50"/>
  <c r="W92"/>
  <c r="W88"/>
  <c r="W84"/>
  <c r="W80"/>
  <c r="W76"/>
  <c r="W72"/>
  <c r="W64"/>
  <c r="W54"/>
  <c r="U86"/>
  <c r="U82"/>
  <c r="U78"/>
  <c r="U74"/>
  <c r="U70"/>
  <c r="U66"/>
  <c r="U62"/>
  <c r="U58"/>
  <c r="U52"/>
  <c r="T109"/>
  <c r="T101"/>
  <c r="T86"/>
  <c r="T70"/>
  <c r="T54"/>
  <c r="R96"/>
  <c r="R92"/>
  <c r="R88"/>
  <c r="R84"/>
  <c r="R80"/>
  <c r="R74"/>
  <c r="R62"/>
  <c r="Q81"/>
  <c r="Q77"/>
  <c r="Q73"/>
  <c r="Q66"/>
  <c r="Q58"/>
  <c r="Q50"/>
  <c r="P72"/>
  <c r="P68"/>
  <c r="P54"/>
  <c r="N76"/>
  <c r="N74"/>
  <c r="N66"/>
  <c r="N56"/>
  <c r="AM98" i="35"/>
  <c r="AM82"/>
  <c r="AM66"/>
  <c r="AJ99"/>
  <c r="AJ95"/>
  <c r="AJ91"/>
  <c r="AJ87"/>
  <c r="AJ83"/>
  <c r="AJ68"/>
  <c r="AI76"/>
  <c r="AI72"/>
  <c r="AI64"/>
  <c r="AI56"/>
  <c r="AH80"/>
  <c r="AH68"/>
  <c r="S78"/>
  <c r="S70"/>
  <c r="S62"/>
  <c r="P99"/>
  <c r="P95"/>
  <c r="P91"/>
  <c r="P85"/>
  <c r="P76"/>
  <c r="P60"/>
  <c r="O92"/>
  <c r="O84"/>
  <c r="O68"/>
  <c r="N56"/>
  <c r="L79"/>
  <c r="L75"/>
  <c r="L63"/>
  <c r="J96"/>
  <c r="J80"/>
  <c r="U54" i="34"/>
  <c r="U50"/>
  <c r="R66"/>
  <c r="R54"/>
  <c r="K52"/>
  <c r="AJ81" i="35"/>
  <c r="AJ76"/>
  <c r="AJ60"/>
  <c r="AH74"/>
  <c r="AH60"/>
  <c r="AG59"/>
  <c r="AG55"/>
  <c r="AD80"/>
  <c r="AD76"/>
  <c r="AD72"/>
  <c r="AD64"/>
  <c r="AD56"/>
  <c r="AC72"/>
  <c r="AC60"/>
  <c r="V57"/>
  <c r="V54"/>
  <c r="U56"/>
  <c r="S58"/>
  <c r="J108"/>
  <c r="J100"/>
  <c r="J92"/>
  <c r="J84"/>
  <c r="J70"/>
  <c r="AN93" i="34"/>
  <c r="AN61"/>
  <c r="AK93"/>
  <c r="AK61"/>
  <c r="AI101"/>
  <c r="AI85"/>
  <c r="AI69"/>
  <c r="AI53"/>
  <c r="AG101"/>
  <c r="AG85"/>
  <c r="AG69"/>
  <c r="AG53"/>
  <c r="AE101"/>
  <c r="AE85"/>
  <c r="AE69"/>
  <c r="AE53"/>
  <c r="AD106"/>
  <c r="AD98"/>
  <c r="AD90"/>
  <c r="AD82"/>
  <c r="AD74"/>
  <c r="AD66"/>
  <c r="AD58"/>
  <c r="AD50"/>
  <c r="AC74"/>
  <c r="AC66"/>
  <c r="AC58"/>
  <c r="AC50"/>
  <c r="AB58"/>
  <c r="AB50"/>
  <c r="Z66"/>
  <c r="Z58"/>
  <c r="Z50"/>
  <c r="W70"/>
  <c r="W66"/>
  <c r="W62"/>
  <c r="W58"/>
  <c r="W50"/>
  <c r="V60"/>
  <c r="V56"/>
  <c r="V50"/>
  <c r="S86"/>
  <c r="S62"/>
  <c r="O102"/>
  <c r="O98"/>
  <c r="O94"/>
  <c r="O87"/>
  <c r="O79"/>
  <c r="O71"/>
  <c r="O63"/>
  <c r="O54"/>
  <c r="N72"/>
  <c r="N68"/>
  <c r="N64"/>
  <c r="N60"/>
  <c r="N52"/>
  <c r="M56"/>
  <c r="M50"/>
  <c r="L50"/>
  <c r="J48"/>
  <c r="AN109" i="35"/>
  <c r="AN105"/>
  <c r="AN101"/>
  <c r="AN97"/>
  <c r="AN93"/>
  <c r="AN89"/>
  <c r="AN85"/>
  <c r="AN81"/>
  <c r="AN74"/>
  <c r="AM102"/>
  <c r="AM94"/>
  <c r="AM86"/>
  <c r="AM78"/>
  <c r="AM70"/>
  <c r="AM60"/>
  <c r="AL69"/>
  <c r="AL65"/>
  <c r="AL61"/>
  <c r="AL56"/>
  <c r="AK56"/>
  <c r="AF67"/>
  <c r="AF63"/>
  <c r="Y108"/>
  <c r="Y100"/>
  <c r="Y92"/>
  <c r="Y84"/>
  <c r="Y76"/>
  <c r="Y68"/>
  <c r="Y60"/>
  <c r="X83"/>
  <c r="X79"/>
  <c r="X75"/>
  <c r="X71"/>
  <c r="X67"/>
  <c r="X63"/>
  <c r="X56"/>
  <c r="W96"/>
  <c r="W80"/>
  <c r="W64"/>
  <c r="T66"/>
  <c r="T58"/>
  <c r="Q85"/>
  <c r="Q81"/>
  <c r="Q77"/>
  <c r="Q72"/>
  <c r="Q64"/>
  <c r="Q56"/>
  <c r="P87"/>
  <c r="P83"/>
  <c r="P79"/>
  <c r="P72"/>
  <c r="P64"/>
  <c r="P56"/>
  <c r="O80"/>
  <c r="O72"/>
  <c r="O60"/>
  <c r="M88"/>
  <c r="M83"/>
  <c r="M75"/>
  <c r="M67"/>
  <c r="M59"/>
  <c r="L67"/>
  <c r="L59"/>
  <c r="AF54"/>
  <c r="AF53"/>
  <c r="AF56"/>
  <c r="AF58"/>
  <c r="AF60"/>
  <c r="AF62"/>
  <c r="AF64"/>
  <c r="AF66"/>
  <c r="AF68"/>
  <c r="AF70"/>
  <c r="AF72"/>
  <c r="AF74"/>
  <c r="AF76"/>
  <c r="AF78"/>
  <c r="AF80"/>
  <c r="AF82"/>
  <c r="AN101" i="34"/>
  <c r="AN85"/>
  <c r="AN69"/>
  <c r="AN53"/>
  <c r="AK101"/>
  <c r="AK85"/>
  <c r="AK69"/>
  <c r="AK53"/>
  <c r="AI105"/>
  <c r="AI97"/>
  <c r="AI89"/>
  <c r="AI81"/>
  <c r="AI73"/>
  <c r="AI65"/>
  <c r="AI57"/>
  <c r="AI49"/>
  <c r="AG105"/>
  <c r="AG97"/>
  <c r="AG89"/>
  <c r="AG81"/>
  <c r="AG73"/>
  <c r="AG65"/>
  <c r="AG57"/>
  <c r="AG49"/>
  <c r="AE105"/>
  <c r="AE97"/>
  <c r="AE89"/>
  <c r="AE81"/>
  <c r="AE73"/>
  <c r="AE65"/>
  <c r="AE57"/>
  <c r="AE49"/>
  <c r="AD108"/>
  <c r="AD104"/>
  <c r="AD100"/>
  <c r="AD96"/>
  <c r="AD92"/>
  <c r="AD88"/>
  <c r="AD84"/>
  <c r="AD80"/>
  <c r="AD76"/>
  <c r="AD72"/>
  <c r="AD68"/>
  <c r="AD64"/>
  <c r="AD60"/>
  <c r="AD56"/>
  <c r="AD52"/>
  <c r="AD48"/>
  <c r="AC108"/>
  <c r="AC104"/>
  <c r="AC100"/>
  <c r="AC96"/>
  <c r="AC92"/>
  <c r="AC88"/>
  <c r="AC84"/>
  <c r="AC80"/>
  <c r="AC76"/>
  <c r="AC72"/>
  <c r="AC68"/>
  <c r="AC64"/>
  <c r="AC60"/>
  <c r="AC56"/>
  <c r="AC52"/>
  <c r="AC48"/>
  <c r="AB108"/>
  <c r="AB104"/>
  <c r="AB100"/>
  <c r="AB96"/>
  <c r="AB92"/>
  <c r="AB88"/>
  <c r="AB84"/>
  <c r="AB80"/>
  <c r="AB76"/>
  <c r="AB72"/>
  <c r="AB68"/>
  <c r="AB64"/>
  <c r="AB60"/>
  <c r="AB56"/>
  <c r="AB52"/>
  <c r="AB48"/>
  <c r="AA104"/>
  <c r="AA100"/>
  <c r="AA96"/>
  <c r="AA92"/>
  <c r="AA88"/>
  <c r="AA84"/>
  <c r="AA80"/>
  <c r="AA76"/>
  <c r="AA72"/>
  <c r="AA68"/>
  <c r="AA64"/>
  <c r="AA60"/>
  <c r="AA56"/>
  <c r="AA52"/>
  <c r="AA48"/>
  <c r="Z96"/>
  <c r="Z92"/>
  <c r="Z88"/>
  <c r="Z84"/>
  <c r="Z80"/>
  <c r="Z76"/>
  <c r="Z72"/>
  <c r="Z68"/>
  <c r="Z64"/>
  <c r="Z60"/>
  <c r="Z56"/>
  <c r="Z52"/>
  <c r="Z48"/>
  <c r="Y80"/>
  <c r="Y76"/>
  <c r="Y72"/>
  <c r="Y68"/>
  <c r="Y64"/>
  <c r="Y60"/>
  <c r="Y56"/>
  <c r="Y52"/>
  <c r="Y48"/>
  <c r="X68"/>
  <c r="X64"/>
  <c r="X60"/>
  <c r="X56"/>
  <c r="X52"/>
  <c r="X48"/>
  <c r="W56"/>
  <c r="W52"/>
  <c r="W48"/>
  <c r="V52"/>
  <c r="V48"/>
  <c r="U48"/>
  <c r="R58"/>
  <c r="R50"/>
  <c r="K54"/>
  <c r="K50"/>
  <c r="AM108" i="35"/>
  <c r="AM104"/>
  <c r="AM100"/>
  <c r="AM96"/>
  <c r="AM92"/>
  <c r="AM88"/>
  <c r="AM84"/>
  <c r="AM80"/>
  <c r="AM76"/>
  <c r="AM72"/>
  <c r="AM68"/>
  <c r="AM64"/>
  <c r="AM56"/>
  <c r="AL70"/>
  <c r="AL68"/>
  <c r="AL66"/>
  <c r="AL64"/>
  <c r="AL62"/>
  <c r="AL60"/>
  <c r="AL58"/>
  <c r="AL54"/>
  <c r="AK66"/>
  <c r="AK62"/>
  <c r="AK58"/>
  <c r="AK54"/>
  <c r="AJ72"/>
  <c r="AJ64"/>
  <c r="AJ56"/>
  <c r="AH76"/>
  <c r="AH72"/>
  <c r="AH64"/>
  <c r="AH56"/>
  <c r="AG60"/>
  <c r="AG58"/>
  <c r="AG56"/>
  <c r="AG54"/>
  <c r="S70" i="34"/>
  <c r="S54"/>
  <c r="P66"/>
  <c r="P58"/>
  <c r="P50"/>
  <c r="N58"/>
  <c r="N54"/>
  <c r="N50"/>
  <c r="M52"/>
  <c r="M48"/>
  <c r="AF59" i="35"/>
  <c r="AF55"/>
  <c r="AE106"/>
  <c r="AE102"/>
  <c r="AE98"/>
  <c r="AE94"/>
  <c r="AE90"/>
  <c r="AE86"/>
  <c r="AE82"/>
  <c r="AE78"/>
  <c r="AE74"/>
  <c r="AE70"/>
  <c r="AE66"/>
  <c r="AE62"/>
  <c r="AE58"/>
  <c r="AE54"/>
  <c r="AB101"/>
  <c r="AB99"/>
  <c r="AB97"/>
  <c r="AB95"/>
  <c r="AB93"/>
  <c r="AB91"/>
  <c r="AB89"/>
  <c r="AB87"/>
  <c r="AB85"/>
  <c r="AB83"/>
  <c r="AB81"/>
  <c r="AB79"/>
  <c r="AB77"/>
  <c r="AB75"/>
  <c r="AB73"/>
  <c r="AB71"/>
  <c r="AB69"/>
  <c r="AB67"/>
  <c r="AB65"/>
  <c r="AB63"/>
  <c r="AB61"/>
  <c r="AB59"/>
  <c r="AB57"/>
  <c r="AB55"/>
  <c r="AA106"/>
  <c r="AA102"/>
  <c r="AA98"/>
  <c r="AA94"/>
  <c r="AA90"/>
  <c r="AA86"/>
  <c r="AA82"/>
  <c r="AA78"/>
  <c r="AA74"/>
  <c r="AA70"/>
  <c r="AA66"/>
  <c r="AA62"/>
  <c r="AA58"/>
  <c r="AA54"/>
  <c r="Z106"/>
  <c r="Z102"/>
  <c r="Z98"/>
  <c r="Z94"/>
  <c r="Z90"/>
  <c r="Z86"/>
  <c r="Z82"/>
  <c r="Z78"/>
  <c r="Z74"/>
  <c r="Z70"/>
  <c r="Z64"/>
  <c r="Z56"/>
  <c r="W108"/>
  <c r="W100"/>
  <c r="W92"/>
  <c r="W84"/>
  <c r="W76"/>
  <c r="W68"/>
  <c r="W60"/>
  <c r="T108"/>
  <c r="T104"/>
  <c r="T100"/>
  <c r="T96"/>
  <c r="T92"/>
  <c r="T88"/>
  <c r="T84"/>
  <c r="T80"/>
  <c r="T76"/>
  <c r="T72"/>
  <c r="T68"/>
  <c r="T64"/>
  <c r="T60"/>
  <c r="T56"/>
  <c r="R109"/>
  <c r="R107"/>
  <c r="R105"/>
  <c r="R103"/>
  <c r="R101"/>
  <c r="R99"/>
  <c r="R97"/>
  <c r="R95"/>
  <c r="R93"/>
  <c r="R91"/>
  <c r="R89"/>
  <c r="R87"/>
  <c r="R85"/>
  <c r="R83"/>
  <c r="R81"/>
  <c r="R79"/>
  <c r="R77"/>
  <c r="R75"/>
  <c r="R73"/>
  <c r="R71"/>
  <c r="R69"/>
  <c r="R67"/>
  <c r="R65"/>
  <c r="R63"/>
  <c r="R61"/>
  <c r="R59"/>
  <c r="R57"/>
  <c r="R55"/>
  <c r="Q108"/>
  <c r="Q106"/>
  <c r="Q104"/>
  <c r="Q102"/>
  <c r="Q100"/>
  <c r="Q98"/>
  <c r="Q96"/>
  <c r="Q94"/>
  <c r="Q92"/>
  <c r="Q90"/>
  <c r="Q88"/>
  <c r="Q86"/>
  <c r="Q84"/>
  <c r="Q82"/>
  <c r="Q80"/>
  <c r="Q78"/>
  <c r="Q76"/>
  <c r="Q74"/>
  <c r="Q70"/>
  <c r="Q66"/>
  <c r="Q62"/>
  <c r="Q58"/>
  <c r="Q54"/>
  <c r="P108"/>
  <c r="P106"/>
  <c r="P104"/>
  <c r="P102"/>
  <c r="P100"/>
  <c r="P98"/>
  <c r="P96"/>
  <c r="P94"/>
  <c r="P92"/>
  <c r="P90"/>
  <c r="P88"/>
  <c r="P86"/>
  <c r="P84"/>
  <c r="P82"/>
  <c r="P80"/>
  <c r="P78"/>
  <c r="P74"/>
  <c r="P70"/>
  <c r="P66"/>
  <c r="P62"/>
  <c r="P58"/>
  <c r="P54"/>
  <c r="O106"/>
  <c r="O102"/>
  <c r="O98"/>
  <c r="O94"/>
  <c r="O90"/>
  <c r="O86"/>
  <c r="O82"/>
  <c r="O78"/>
  <c r="O74"/>
  <c r="O70"/>
  <c r="O64"/>
  <c r="O56"/>
  <c r="M109"/>
  <c r="M107"/>
  <c r="M105"/>
  <c r="M103"/>
  <c r="M101"/>
  <c r="M99"/>
  <c r="M97"/>
  <c r="M95"/>
  <c r="M93"/>
  <c r="M91"/>
  <c r="M89"/>
  <c r="M87"/>
  <c r="M85"/>
  <c r="M81"/>
  <c r="M77"/>
  <c r="M73"/>
  <c r="M69"/>
  <c r="M65"/>
  <c r="M61"/>
  <c r="M56"/>
  <c r="L108"/>
  <c r="L106"/>
  <c r="L104"/>
  <c r="L102"/>
  <c r="L100"/>
  <c r="L98"/>
  <c r="L96"/>
  <c r="L94"/>
  <c r="L92"/>
  <c r="L90"/>
  <c r="L88"/>
  <c r="L86"/>
  <c r="L84"/>
  <c r="L82"/>
  <c r="L80"/>
  <c r="L78"/>
  <c r="L76"/>
  <c r="L73"/>
  <c r="L69"/>
  <c r="L65"/>
  <c r="L61"/>
  <c r="L56"/>
  <c r="K94"/>
  <c r="K92"/>
  <c r="K90"/>
  <c r="K88"/>
  <c r="K86"/>
  <c r="K84"/>
  <c r="K82"/>
  <c r="K80"/>
  <c r="K78"/>
  <c r="K76"/>
  <c r="K74"/>
  <c r="K72"/>
  <c r="K70"/>
  <c r="K68"/>
  <c r="K66"/>
  <c r="K64"/>
  <c r="K61"/>
  <c r="K56"/>
  <c r="J106"/>
  <c r="J102"/>
  <c r="J98"/>
  <c r="J94"/>
  <c r="J90"/>
  <c r="J86"/>
  <c r="J82"/>
  <c r="J76"/>
  <c r="J62"/>
  <c r="AN53"/>
  <c r="AN54"/>
  <c r="AN58"/>
  <c r="AN62"/>
  <c r="AN66"/>
  <c r="AN70"/>
  <c r="AN73"/>
  <c r="AN75"/>
  <c r="AN77"/>
  <c r="AN79"/>
  <c r="AN105" i="34"/>
  <c r="AN97"/>
  <c r="AN89"/>
  <c r="AN81"/>
  <c r="AN73"/>
  <c r="AN65"/>
  <c r="AN57"/>
  <c r="AN49"/>
  <c r="AK105"/>
  <c r="AK97"/>
  <c r="AK89"/>
  <c r="AK81"/>
  <c r="AK73"/>
  <c r="AK65"/>
  <c r="AK57"/>
  <c r="AK49"/>
  <c r="AJ109"/>
  <c r="AJ105"/>
  <c r="AJ101"/>
  <c r="AJ97"/>
  <c r="AJ93"/>
  <c r="AJ89"/>
  <c r="AJ81"/>
  <c r="AJ73"/>
  <c r="AJ65"/>
  <c r="AJ57"/>
  <c r="AJ49"/>
  <c r="AH107"/>
  <c r="AH103"/>
  <c r="AH99"/>
  <c r="AH95"/>
  <c r="AH91"/>
  <c r="AH87"/>
  <c r="AH83"/>
  <c r="AH79"/>
  <c r="AH73"/>
  <c r="AH65"/>
  <c r="AH57"/>
  <c r="AH49"/>
  <c r="AF107"/>
  <c r="AF103"/>
  <c r="AF99"/>
  <c r="AF95"/>
  <c r="AF91"/>
  <c r="AF87"/>
  <c r="AF83"/>
  <c r="AF79"/>
  <c r="AF73"/>
  <c r="AF65"/>
  <c r="AF57"/>
  <c r="AF49"/>
  <c r="T107"/>
  <c r="T103"/>
  <c r="T98"/>
  <c r="T90"/>
  <c r="T82"/>
  <c r="T74"/>
  <c r="T66"/>
  <c r="T58"/>
  <c r="T50"/>
  <c r="S108"/>
  <c r="S104"/>
  <c r="S100"/>
  <c r="S96"/>
  <c r="S92"/>
  <c r="S88"/>
  <c r="S82"/>
  <c r="S74"/>
  <c r="S66"/>
  <c r="S58"/>
  <c r="S50"/>
  <c r="Q108"/>
  <c r="Q106"/>
  <c r="Q104"/>
  <c r="Q102"/>
  <c r="Q100"/>
  <c r="Q98"/>
  <c r="Q96"/>
  <c r="Q94"/>
  <c r="Q92"/>
  <c r="Q90"/>
  <c r="Q88"/>
  <c r="Q86"/>
  <c r="Q84"/>
  <c r="Q82"/>
  <c r="Q80"/>
  <c r="Q78"/>
  <c r="Q76"/>
  <c r="Q74"/>
  <c r="Q72"/>
  <c r="Q68"/>
  <c r="Q64"/>
  <c r="Q60"/>
  <c r="Q56"/>
  <c r="Q52"/>
  <c r="Q48"/>
  <c r="P109"/>
  <c r="P107"/>
  <c r="P105"/>
  <c r="P103"/>
  <c r="P101"/>
  <c r="P99"/>
  <c r="P97"/>
  <c r="P95"/>
  <c r="P93"/>
  <c r="P91"/>
  <c r="P89"/>
  <c r="P87"/>
  <c r="P85"/>
  <c r="P83"/>
  <c r="P81"/>
  <c r="P79"/>
  <c r="P77"/>
  <c r="P75"/>
  <c r="P73"/>
  <c r="P71"/>
  <c r="P69"/>
  <c r="P67"/>
  <c r="P64"/>
  <c r="P60"/>
  <c r="P56"/>
  <c r="P52"/>
  <c r="P48"/>
  <c r="O109"/>
  <c r="O107"/>
  <c r="O105"/>
  <c r="O103"/>
  <c r="O101"/>
  <c r="O99"/>
  <c r="O97"/>
  <c r="O95"/>
  <c r="O93"/>
  <c r="O89"/>
  <c r="O85"/>
  <c r="O81"/>
  <c r="O77"/>
  <c r="O73"/>
  <c r="O69"/>
  <c r="O65"/>
  <c r="O61"/>
  <c r="O57"/>
  <c r="O50"/>
  <c r="L108"/>
  <c r="L106"/>
  <c r="L104"/>
  <c r="L102"/>
  <c r="L100"/>
  <c r="L98"/>
  <c r="L96"/>
  <c r="L94"/>
  <c r="L92"/>
  <c r="L90"/>
  <c r="L88"/>
  <c r="L86"/>
  <c r="L84"/>
  <c r="L82"/>
  <c r="L80"/>
  <c r="L78"/>
  <c r="L76"/>
  <c r="L74"/>
  <c r="L72"/>
  <c r="L70"/>
  <c r="L68"/>
  <c r="L66"/>
  <c r="L64"/>
  <c r="L62"/>
  <c r="L60"/>
  <c r="L58"/>
  <c r="L56"/>
  <c r="L52"/>
  <c r="L48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8"/>
  <c r="AN108" i="35"/>
  <c r="AN106"/>
  <c r="AN104"/>
  <c r="AN102"/>
  <c r="AN100"/>
  <c r="AN98"/>
  <c r="AN96"/>
  <c r="AN94"/>
  <c r="AN92"/>
  <c r="AN90"/>
  <c r="AN88"/>
  <c r="AN86"/>
  <c r="AN84"/>
  <c r="AN82"/>
  <c r="AN80"/>
  <c r="AN76"/>
  <c r="AN72"/>
  <c r="AN64"/>
  <c r="AN56"/>
  <c r="AI109"/>
  <c r="AI107"/>
  <c r="AI105"/>
  <c r="AI103"/>
  <c r="AI101"/>
  <c r="AI99"/>
  <c r="AI97"/>
  <c r="AI95"/>
  <c r="AI93"/>
  <c r="AI91"/>
  <c r="AI89"/>
  <c r="AI87"/>
  <c r="AI85"/>
  <c r="AI83"/>
  <c r="AI81"/>
  <c r="AI79"/>
  <c r="AI77"/>
  <c r="AI75"/>
  <c r="AI73"/>
  <c r="AI70"/>
  <c r="AI66"/>
  <c r="AI62"/>
  <c r="AI58"/>
  <c r="AI54"/>
  <c r="AD109"/>
  <c r="AD107"/>
  <c r="AD105"/>
  <c r="AD103"/>
  <c r="AD101"/>
  <c r="AD99"/>
  <c r="AD97"/>
  <c r="AD95"/>
  <c r="AD93"/>
  <c r="AD91"/>
  <c r="AD89"/>
  <c r="AD87"/>
  <c r="AD85"/>
  <c r="AD83"/>
  <c r="AD81"/>
  <c r="AD79"/>
  <c r="AD77"/>
  <c r="AD75"/>
  <c r="AD73"/>
  <c r="AD70"/>
  <c r="AD66"/>
  <c r="AD62"/>
  <c r="AD58"/>
  <c r="AD54"/>
  <c r="AC106"/>
  <c r="AC102"/>
  <c r="AC98"/>
  <c r="AC94"/>
  <c r="AC90"/>
  <c r="AC86"/>
  <c r="AC82"/>
  <c r="AC78"/>
  <c r="AC74"/>
  <c r="AC70"/>
  <c r="AC64"/>
  <c r="AC56"/>
  <c r="Z109"/>
  <c r="Z107"/>
  <c r="Z105"/>
  <c r="Z103"/>
  <c r="Z101"/>
  <c r="Z99"/>
  <c r="Z97"/>
  <c r="Z95"/>
  <c r="Z93"/>
  <c r="Z91"/>
  <c r="Z89"/>
  <c r="Z87"/>
  <c r="Z85"/>
  <c r="Z83"/>
  <c r="Z81"/>
  <c r="Z79"/>
  <c r="Z77"/>
  <c r="Z75"/>
  <c r="Z73"/>
  <c r="Z71"/>
  <c r="Z69"/>
  <c r="Z66"/>
  <c r="Z62"/>
  <c r="Z58"/>
  <c r="Z54"/>
  <c r="Y106"/>
  <c r="Y102"/>
  <c r="Y98"/>
  <c r="Y94"/>
  <c r="Y90"/>
  <c r="Y86"/>
  <c r="Y82"/>
  <c r="Y78"/>
  <c r="Y74"/>
  <c r="Y70"/>
  <c r="Y66"/>
  <c r="Y62"/>
  <c r="Y56"/>
  <c r="X108"/>
  <c r="X106"/>
  <c r="X104"/>
  <c r="X102"/>
  <c r="X100"/>
  <c r="X98"/>
  <c r="X96"/>
  <c r="X94"/>
  <c r="X92"/>
  <c r="X90"/>
  <c r="X88"/>
  <c r="X86"/>
  <c r="X84"/>
  <c r="X82"/>
  <c r="X80"/>
  <c r="X78"/>
  <c r="X76"/>
  <c r="X74"/>
  <c r="X72"/>
  <c r="X70"/>
  <c r="X68"/>
  <c r="X66"/>
  <c r="X64"/>
  <c r="X62"/>
  <c r="X58"/>
  <c r="X54"/>
  <c r="W106"/>
  <c r="W102"/>
  <c r="W98"/>
  <c r="W94"/>
  <c r="W90"/>
  <c r="W86"/>
  <c r="W82"/>
  <c r="W78"/>
  <c r="W74"/>
  <c r="W70"/>
  <c r="W66"/>
  <c r="W62"/>
  <c r="W56"/>
  <c r="T109"/>
  <c r="T107"/>
  <c r="T105"/>
  <c r="T103"/>
  <c r="T101"/>
  <c r="T99"/>
  <c r="T97"/>
  <c r="T95"/>
  <c r="T93"/>
  <c r="T91"/>
  <c r="T89"/>
  <c r="T87"/>
  <c r="T85"/>
  <c r="T83"/>
  <c r="T81"/>
  <c r="T79"/>
  <c r="T77"/>
  <c r="T75"/>
  <c r="T73"/>
  <c r="T71"/>
  <c r="T69"/>
  <c r="T67"/>
  <c r="T65"/>
  <c r="T63"/>
  <c r="T61"/>
  <c r="T59"/>
  <c r="T57"/>
  <c r="T54"/>
  <c r="S108"/>
  <c r="S106"/>
  <c r="S104"/>
  <c r="S102"/>
  <c r="S100"/>
  <c r="S98"/>
  <c r="S96"/>
  <c r="S94"/>
  <c r="S92"/>
  <c r="S90"/>
  <c r="S88"/>
  <c r="S84"/>
  <c r="S80"/>
  <c r="S76"/>
  <c r="S72"/>
  <c r="S68"/>
  <c r="S64"/>
  <c r="S60"/>
  <c r="S56"/>
  <c r="O109"/>
  <c r="O107"/>
  <c r="O105"/>
  <c r="O103"/>
  <c r="O101"/>
  <c r="O99"/>
  <c r="O97"/>
  <c r="O95"/>
  <c r="O93"/>
  <c r="O91"/>
  <c r="O89"/>
  <c r="O87"/>
  <c r="O85"/>
  <c r="O83"/>
  <c r="O81"/>
  <c r="O79"/>
  <c r="O77"/>
  <c r="O75"/>
  <c r="O73"/>
  <c r="O71"/>
  <c r="O69"/>
  <c r="O66"/>
  <c r="O62"/>
  <c r="O58"/>
  <c r="O54"/>
  <c r="N108"/>
  <c r="N106"/>
  <c r="N104"/>
  <c r="N102"/>
  <c r="N100"/>
  <c r="N98"/>
  <c r="N96"/>
  <c r="N94"/>
  <c r="N92"/>
  <c r="N90"/>
  <c r="N86"/>
  <c r="N82"/>
  <c r="N78"/>
  <c r="N74"/>
  <c r="N70"/>
  <c r="N66"/>
  <c r="N62"/>
  <c r="N58"/>
  <c r="N54"/>
  <c r="J109"/>
  <c r="J107"/>
  <c r="J105"/>
  <c r="J103"/>
  <c r="J101"/>
  <c r="J99"/>
  <c r="J97"/>
  <c r="J95"/>
  <c r="J93"/>
  <c r="J91"/>
  <c r="J89"/>
  <c r="J87"/>
  <c r="J85"/>
  <c r="J83"/>
  <c r="J81"/>
  <c r="J78"/>
  <c r="J74"/>
  <c r="J66"/>
  <c r="J58"/>
  <c r="AL57"/>
  <c r="AL55"/>
  <c r="X61"/>
  <c r="X59"/>
  <c r="X57"/>
  <c r="X55"/>
  <c r="W58"/>
  <c r="W54"/>
  <c r="U54"/>
  <c r="S54"/>
  <c r="P77"/>
  <c r="P75"/>
  <c r="P73"/>
  <c r="P71"/>
  <c r="P69"/>
  <c r="P67"/>
  <c r="P65"/>
  <c r="P63"/>
  <c r="P61"/>
  <c r="P59"/>
  <c r="P57"/>
  <c r="P55"/>
  <c r="N89"/>
  <c r="N87"/>
  <c r="N85"/>
  <c r="N83"/>
  <c r="N81"/>
  <c r="N79"/>
  <c r="N77"/>
  <c r="N75"/>
  <c r="N73"/>
  <c r="N71"/>
  <c r="N69"/>
  <c r="N67"/>
  <c r="N65"/>
  <c r="N63"/>
  <c r="N61"/>
  <c r="N59"/>
  <c r="N57"/>
  <c r="N55"/>
  <c r="M84"/>
  <c r="M82"/>
  <c r="M80"/>
  <c r="M78"/>
  <c r="M76"/>
  <c r="M74"/>
  <c r="M72"/>
  <c r="M70"/>
  <c r="M68"/>
  <c r="M66"/>
  <c r="M64"/>
  <c r="M62"/>
  <c r="M60"/>
  <c r="M58"/>
  <c r="M54"/>
  <c r="L74"/>
  <c r="L72"/>
  <c r="L70"/>
  <c r="L68"/>
  <c r="L66"/>
  <c r="L64"/>
  <c r="L62"/>
  <c r="L60"/>
  <c r="L58"/>
  <c r="L54"/>
  <c r="K62"/>
  <c r="K60"/>
  <c r="K58"/>
  <c r="K54"/>
  <c r="J72"/>
  <c r="J68"/>
  <c r="J64"/>
  <c r="J60"/>
  <c r="J56"/>
  <c r="AN107" i="34"/>
  <c r="AN103"/>
  <c r="AN99"/>
  <c r="AN95"/>
  <c r="AN91"/>
  <c r="AN87"/>
  <c r="AN83"/>
  <c r="AN79"/>
  <c r="AN75"/>
  <c r="AN71"/>
  <c r="AN67"/>
  <c r="AN63"/>
  <c r="AN59"/>
  <c r="AN55"/>
  <c r="AN51"/>
  <c r="AN47"/>
  <c r="AL103"/>
  <c r="AL99"/>
  <c r="AL95"/>
  <c r="AL91"/>
  <c r="AL87"/>
  <c r="AL83"/>
  <c r="AL79"/>
  <c r="AL75"/>
  <c r="AL71"/>
  <c r="AL67"/>
  <c r="AL63"/>
  <c r="AL59"/>
  <c r="AL55"/>
  <c r="AL51"/>
  <c r="AL47"/>
  <c r="AJ87"/>
  <c r="AJ83"/>
  <c r="AJ79"/>
  <c r="AJ75"/>
  <c r="AJ71"/>
  <c r="AJ67"/>
  <c r="AJ63"/>
  <c r="AJ59"/>
  <c r="AJ55"/>
  <c r="AJ51"/>
  <c r="AJ47"/>
  <c r="AH75"/>
  <c r="AH71"/>
  <c r="AH67"/>
  <c r="AH63"/>
  <c r="AH59"/>
  <c r="AH55"/>
  <c r="AH51"/>
  <c r="AH47"/>
  <c r="AF75"/>
  <c r="AF71"/>
  <c r="AF67"/>
  <c r="AF63"/>
  <c r="AF59"/>
  <c r="AF55"/>
  <c r="AF51"/>
  <c r="AF47"/>
  <c r="T108"/>
  <c r="T106"/>
  <c r="T104"/>
  <c r="T102"/>
  <c r="T100"/>
  <c r="T96"/>
  <c r="T92"/>
  <c r="T88"/>
  <c r="T84"/>
  <c r="T80"/>
  <c r="T76"/>
  <c r="T72"/>
  <c r="T68"/>
  <c r="T64"/>
  <c r="T60"/>
  <c r="T56"/>
  <c r="T52"/>
  <c r="T48"/>
  <c r="S109"/>
  <c r="S107"/>
  <c r="S105"/>
  <c r="S103"/>
  <c r="S101"/>
  <c r="S99"/>
  <c r="S97"/>
  <c r="S95"/>
  <c r="S93"/>
  <c r="S91"/>
  <c r="S89"/>
  <c r="S87"/>
  <c r="S84"/>
  <c r="S80"/>
  <c r="S76"/>
  <c r="S72"/>
  <c r="S68"/>
  <c r="S64"/>
  <c r="S60"/>
  <c r="S56"/>
  <c r="S52"/>
  <c r="S48"/>
  <c r="R107"/>
  <c r="R105"/>
  <c r="R103"/>
  <c r="R101"/>
  <c r="R99"/>
  <c r="R97"/>
  <c r="R95"/>
  <c r="R93"/>
  <c r="R91"/>
  <c r="R89"/>
  <c r="R87"/>
  <c r="R85"/>
  <c r="R83"/>
  <c r="R81"/>
  <c r="R79"/>
  <c r="R76"/>
  <c r="R72"/>
  <c r="R68"/>
  <c r="R64"/>
  <c r="R60"/>
  <c r="R56"/>
  <c r="R52"/>
  <c r="R48"/>
  <c r="O92"/>
  <c r="O90"/>
  <c r="O88"/>
  <c r="O86"/>
  <c r="O84"/>
  <c r="O82"/>
  <c r="O80"/>
  <c r="O78"/>
  <c r="O76"/>
  <c r="O74"/>
  <c r="O72"/>
  <c r="O70"/>
  <c r="O68"/>
  <c r="O66"/>
  <c r="O64"/>
  <c r="O62"/>
  <c r="O60"/>
  <c r="O58"/>
  <c r="O56"/>
  <c r="O52"/>
  <c r="O48"/>
  <c r="N73"/>
  <c r="N71"/>
  <c r="N69"/>
  <c r="N67"/>
  <c r="N65"/>
  <c r="N63"/>
  <c r="N61"/>
  <c r="N59"/>
  <c r="N57"/>
  <c r="N55"/>
  <c r="N53"/>
  <c r="N51"/>
  <c r="N48"/>
  <c r="M65"/>
  <c r="M63"/>
  <c r="M61"/>
  <c r="M59"/>
  <c r="M57"/>
  <c r="M55"/>
  <c r="M53"/>
  <c r="M51"/>
  <c r="M49"/>
  <c r="L55"/>
  <c r="L53"/>
  <c r="L51"/>
  <c r="L49"/>
  <c r="K49"/>
  <c r="J47"/>
  <c r="AN71" i="35"/>
  <c r="AN69"/>
  <c r="AN67"/>
  <c r="AN65"/>
  <c r="AN63"/>
  <c r="AN61"/>
  <c r="AN59"/>
  <c r="AN57"/>
  <c r="AN55"/>
  <c r="AM62"/>
  <c r="AM58"/>
  <c r="AM54"/>
  <c r="AI71"/>
  <c r="AI69"/>
  <c r="AI67"/>
  <c r="AI65"/>
  <c r="AI63"/>
  <c r="AI61"/>
  <c r="AI59"/>
  <c r="AI57"/>
  <c r="AI55"/>
  <c r="AH70"/>
  <c r="AH66"/>
  <c r="AH62"/>
  <c r="AH58"/>
  <c r="AH54"/>
  <c r="AD71"/>
  <c r="AD69"/>
  <c r="AD67"/>
  <c r="AD65"/>
  <c r="AD63"/>
  <c r="AD61"/>
  <c r="AD59"/>
  <c r="AD57"/>
  <c r="AD55"/>
  <c r="AC66"/>
  <c r="AC62"/>
  <c r="AC58"/>
  <c r="AC54"/>
  <c r="Z67"/>
  <c r="Z65"/>
  <c r="Z63"/>
  <c r="Z61"/>
  <c r="Z59"/>
  <c r="Z57"/>
  <c r="Z55"/>
  <c r="Y58"/>
  <c r="Y54"/>
  <c r="V55"/>
  <c r="T55"/>
  <c r="AM109"/>
  <c r="AM107"/>
  <c r="AM105"/>
  <c r="AM103"/>
  <c r="AM101"/>
  <c r="AM99"/>
  <c r="AM97"/>
  <c r="AM95"/>
  <c r="AM93"/>
  <c r="AM91"/>
  <c r="AM89"/>
  <c r="AM87"/>
  <c r="AM85"/>
  <c r="AM83"/>
  <c r="AM81"/>
  <c r="AM79"/>
  <c r="AM77"/>
  <c r="AM75"/>
  <c r="AM73"/>
  <c r="AM71"/>
  <c r="AM69"/>
  <c r="AM67"/>
  <c r="AM65"/>
  <c r="AM63"/>
  <c r="AM61"/>
  <c r="AM59"/>
  <c r="AM57"/>
  <c r="AM55"/>
  <c r="AK109"/>
  <c r="AK107"/>
  <c r="AK105"/>
  <c r="AK103"/>
  <c r="AK101"/>
  <c r="AK99"/>
  <c r="AK97"/>
  <c r="AK95"/>
  <c r="AK93"/>
  <c r="AK91"/>
  <c r="AK89"/>
  <c r="AK87"/>
  <c r="AK85"/>
  <c r="AK83"/>
  <c r="AK81"/>
  <c r="AK79"/>
  <c r="AK77"/>
  <c r="AK75"/>
  <c r="AK73"/>
  <c r="AK71"/>
  <c r="AK69"/>
  <c r="AK67"/>
  <c r="AK65"/>
  <c r="AK63"/>
  <c r="AK61"/>
  <c r="AK59"/>
  <c r="AK57"/>
  <c r="AK55"/>
  <c r="AJ108"/>
  <c r="AJ106"/>
  <c r="AJ104"/>
  <c r="AJ102"/>
  <c r="AJ100"/>
  <c r="AJ98"/>
  <c r="AJ96"/>
  <c r="AJ94"/>
  <c r="AJ92"/>
  <c r="AJ90"/>
  <c r="AJ88"/>
  <c r="AJ86"/>
  <c r="AJ84"/>
  <c r="AJ82"/>
  <c r="AJ80"/>
  <c r="AJ78"/>
  <c r="AJ74"/>
  <c r="AJ70"/>
  <c r="AJ66"/>
  <c r="AJ62"/>
  <c r="AJ58"/>
  <c r="AJ53"/>
  <c r="AJ55"/>
  <c r="AJ57"/>
  <c r="AJ59"/>
  <c r="AJ61"/>
  <c r="AJ63"/>
  <c r="AJ65"/>
  <c r="AJ67"/>
  <c r="AJ69"/>
  <c r="AJ71"/>
  <c r="AJ73"/>
  <c r="AJ75"/>
  <c r="AJ77"/>
  <c r="AM107" i="34"/>
  <c r="AM103"/>
  <c r="AM99"/>
  <c r="AM95"/>
  <c r="AM91"/>
  <c r="AM87"/>
  <c r="AM83"/>
  <c r="AM79"/>
  <c r="AM75"/>
  <c r="AM71"/>
  <c r="AM67"/>
  <c r="AM63"/>
  <c r="AM59"/>
  <c r="AM55"/>
  <c r="AM51"/>
  <c r="AM47"/>
  <c r="AK107"/>
  <c r="AK103"/>
  <c r="AK99"/>
  <c r="AK95"/>
  <c r="AK91"/>
  <c r="AK87"/>
  <c r="AK83"/>
  <c r="AK79"/>
  <c r="AK75"/>
  <c r="AK71"/>
  <c r="AK67"/>
  <c r="AK63"/>
  <c r="AK59"/>
  <c r="AK55"/>
  <c r="AK51"/>
  <c r="AK47"/>
  <c r="AI107"/>
  <c r="AI103"/>
  <c r="AI99"/>
  <c r="AI95"/>
  <c r="AI91"/>
  <c r="AI87"/>
  <c r="AI83"/>
  <c r="AI79"/>
  <c r="AI75"/>
  <c r="AI71"/>
  <c r="AI67"/>
  <c r="AI63"/>
  <c r="AI59"/>
  <c r="AI55"/>
  <c r="AI51"/>
  <c r="AI47"/>
  <c r="AG107"/>
  <c r="AG103"/>
  <c r="AG99"/>
  <c r="AG95"/>
  <c r="AG91"/>
  <c r="AG87"/>
  <c r="AG83"/>
  <c r="AG79"/>
  <c r="AG75"/>
  <c r="AG71"/>
  <c r="AG67"/>
  <c r="AG63"/>
  <c r="AG59"/>
  <c r="AG55"/>
  <c r="AG51"/>
  <c r="AG47"/>
  <c r="AE107"/>
  <c r="AE103"/>
  <c r="AE99"/>
  <c r="AE95"/>
  <c r="AE91"/>
  <c r="AE87"/>
  <c r="AE83"/>
  <c r="AE79"/>
  <c r="AE75"/>
  <c r="AE71"/>
  <c r="AE67"/>
  <c r="AE63"/>
  <c r="AE59"/>
  <c r="AE55"/>
  <c r="AE51"/>
  <c r="AE47"/>
  <c r="AD109"/>
  <c r="AD107"/>
  <c r="AD105"/>
  <c r="AD103"/>
  <c r="AD101"/>
  <c r="AD99"/>
  <c r="AD97"/>
  <c r="AD95"/>
  <c r="AD93"/>
  <c r="AD91"/>
  <c r="AD89"/>
  <c r="AD87"/>
  <c r="AD85"/>
  <c r="AD83"/>
  <c r="AD81"/>
  <c r="AD79"/>
  <c r="AD77"/>
  <c r="AD75"/>
  <c r="AD73"/>
  <c r="AD71"/>
  <c r="AD69"/>
  <c r="AD67"/>
  <c r="AD65"/>
  <c r="AD63"/>
  <c r="AD61"/>
  <c r="AD59"/>
  <c r="AD57"/>
  <c r="AD55"/>
  <c r="AD53"/>
  <c r="AD51"/>
  <c r="AD49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C71"/>
  <c r="AC69"/>
  <c r="AC67"/>
  <c r="AC65"/>
  <c r="AC63"/>
  <c r="AC61"/>
  <c r="AC59"/>
  <c r="AC57"/>
  <c r="AC55"/>
  <c r="AC53"/>
  <c r="AC51"/>
  <c r="AC49"/>
  <c r="AB109"/>
  <c r="AB107"/>
  <c r="AB105"/>
  <c r="AB103"/>
  <c r="AB101"/>
  <c r="AB99"/>
  <c r="AB97"/>
  <c r="AB95"/>
  <c r="AB93"/>
  <c r="AB91"/>
  <c r="AB89"/>
  <c r="AB87"/>
  <c r="AB85"/>
  <c r="AB83"/>
  <c r="AB81"/>
  <c r="AB79"/>
  <c r="AB77"/>
  <c r="AB75"/>
  <c r="AB73"/>
  <c r="AB71"/>
  <c r="AB69"/>
  <c r="AB67"/>
  <c r="AB65"/>
  <c r="AB63"/>
  <c r="AB61"/>
  <c r="AB59"/>
  <c r="AB57"/>
  <c r="AB55"/>
  <c r="AB53"/>
  <c r="AB51"/>
  <c r="AB49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Z109"/>
  <c r="Z107"/>
  <c r="Z105"/>
  <c r="Z103"/>
  <c r="Z101"/>
  <c r="Z99"/>
  <c r="Z97"/>
  <c r="Z95"/>
  <c r="Z93"/>
  <c r="Z91"/>
  <c r="Z89"/>
  <c r="Z87"/>
  <c r="Z85"/>
  <c r="Z83"/>
  <c r="Z81"/>
  <c r="Z79"/>
  <c r="Z77"/>
  <c r="Z75"/>
  <c r="Z73"/>
  <c r="Z71"/>
  <c r="Z69"/>
  <c r="Z67"/>
  <c r="Z65"/>
  <c r="Z63"/>
  <c r="Z61"/>
  <c r="Z59"/>
  <c r="Z57"/>
  <c r="Z55"/>
  <c r="Z53"/>
  <c r="Z51"/>
  <c r="Z49"/>
  <c r="Y109"/>
  <c r="Y107"/>
  <c r="Y105"/>
  <c r="Y103"/>
  <c r="Y101"/>
  <c r="Y99"/>
  <c r="Y97"/>
  <c r="Y95"/>
  <c r="Y93"/>
  <c r="Y91"/>
  <c r="Y89"/>
  <c r="Y87"/>
  <c r="Y85"/>
  <c r="Y83"/>
  <c r="Y81"/>
  <c r="Y79"/>
  <c r="Y77"/>
  <c r="Y75"/>
  <c r="Y73"/>
  <c r="Y71"/>
  <c r="Y69"/>
  <c r="Y67"/>
  <c r="Y65"/>
  <c r="Y63"/>
  <c r="Y61"/>
  <c r="Y59"/>
  <c r="Y57"/>
  <c r="Y55"/>
  <c r="Y53"/>
  <c r="Y51"/>
  <c r="Y49"/>
  <c r="X109"/>
  <c r="X107"/>
  <c r="X105"/>
  <c r="X103"/>
  <c r="X101"/>
  <c r="X99"/>
  <c r="X97"/>
  <c r="X95"/>
  <c r="X93"/>
  <c r="X91"/>
  <c r="X89"/>
  <c r="X87"/>
  <c r="X85"/>
  <c r="X83"/>
  <c r="X81"/>
  <c r="X79"/>
  <c r="X77"/>
  <c r="X75"/>
  <c r="X73"/>
  <c r="X71"/>
  <c r="X69"/>
  <c r="X67"/>
  <c r="X65"/>
  <c r="X63"/>
  <c r="X61"/>
  <c r="X59"/>
  <c r="X57"/>
  <c r="X55"/>
  <c r="X53"/>
  <c r="X51"/>
  <c r="X49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V109"/>
  <c r="V107"/>
  <c r="V105"/>
  <c r="V103"/>
  <c r="V101"/>
  <c r="V99"/>
  <c r="V97"/>
  <c r="V95"/>
  <c r="V93"/>
  <c r="V91"/>
  <c r="V89"/>
  <c r="V87"/>
  <c r="V85"/>
  <c r="V83"/>
  <c r="V81"/>
  <c r="V79"/>
  <c r="V77"/>
  <c r="V75"/>
  <c r="V73"/>
  <c r="V71"/>
  <c r="V69"/>
  <c r="V67"/>
  <c r="V65"/>
  <c r="V63"/>
  <c r="V61"/>
  <c r="V59"/>
  <c r="V57"/>
  <c r="V55"/>
  <c r="V53"/>
  <c r="V51"/>
  <c r="V49"/>
  <c r="U109"/>
  <c r="U107"/>
  <c r="U105"/>
  <c r="U103"/>
  <c r="U101"/>
  <c r="U99"/>
  <c r="U97"/>
  <c r="U95"/>
  <c r="U93"/>
  <c r="U91"/>
  <c r="U89"/>
  <c r="U87"/>
  <c r="U85"/>
  <c r="U83"/>
  <c r="U81"/>
  <c r="U79"/>
  <c r="U77"/>
  <c r="U75"/>
  <c r="U73"/>
  <c r="U71"/>
  <c r="U69"/>
  <c r="U67"/>
  <c r="U65"/>
  <c r="U63"/>
  <c r="U61"/>
  <c r="U59"/>
  <c r="U57"/>
  <c r="U55"/>
  <c r="U53"/>
  <c r="U51"/>
  <c r="U49"/>
  <c r="T99"/>
  <c r="T97"/>
  <c r="T95"/>
  <c r="T93"/>
  <c r="T91"/>
  <c r="T89"/>
  <c r="T87"/>
  <c r="T85"/>
  <c r="T83"/>
  <c r="T81"/>
  <c r="T79"/>
  <c r="T77"/>
  <c r="T75"/>
  <c r="T73"/>
  <c r="T71"/>
  <c r="T69"/>
  <c r="T67"/>
  <c r="T65"/>
  <c r="T63"/>
  <c r="T61"/>
  <c r="T59"/>
  <c r="T57"/>
  <c r="T55"/>
  <c r="T53"/>
  <c r="T51"/>
  <c r="T49"/>
  <c r="S85"/>
  <c r="S83"/>
  <c r="S81"/>
  <c r="S79"/>
  <c r="S77"/>
  <c r="S75"/>
  <c r="S73"/>
  <c r="S71"/>
  <c r="S69"/>
  <c r="S67"/>
  <c r="S65"/>
  <c r="S63"/>
  <c r="S61"/>
  <c r="S59"/>
  <c r="S57"/>
  <c r="S55"/>
  <c r="S53"/>
  <c r="S51"/>
  <c r="S49"/>
  <c r="R77"/>
  <c r="R75"/>
  <c r="R73"/>
  <c r="R71"/>
  <c r="R69"/>
  <c r="R67"/>
  <c r="R65"/>
  <c r="R63"/>
  <c r="R61"/>
  <c r="R59"/>
  <c r="R57"/>
  <c r="R55"/>
  <c r="R53"/>
  <c r="R51"/>
  <c r="R49"/>
  <c r="Q71"/>
  <c r="Q69"/>
  <c r="Q67"/>
  <c r="Q65"/>
  <c r="Q63"/>
  <c r="Q61"/>
  <c r="Q59"/>
  <c r="Q57"/>
  <c r="Q55"/>
  <c r="Q53"/>
  <c r="Q51"/>
  <c r="Q49"/>
  <c r="P65"/>
  <c r="P63"/>
  <c r="P61"/>
  <c r="P59"/>
  <c r="P57"/>
  <c r="P55"/>
  <c r="P53"/>
  <c r="P51"/>
  <c r="P49"/>
  <c r="O55"/>
  <c r="O53"/>
  <c r="O51"/>
  <c r="O49"/>
  <c r="N49"/>
  <c r="L57" i="35"/>
  <c r="L55"/>
  <c r="J54"/>
  <c r="AH109"/>
  <c r="AH107"/>
  <c r="AH105"/>
  <c r="AH103"/>
  <c r="AH101"/>
  <c r="AH99"/>
  <c r="AH97"/>
  <c r="AH95"/>
  <c r="AH93"/>
  <c r="AH91"/>
  <c r="AH89"/>
  <c r="AH87"/>
  <c r="AH85"/>
  <c r="AH83"/>
  <c r="AH81"/>
  <c r="AH79"/>
  <c r="AH77"/>
  <c r="AH75"/>
  <c r="AH73"/>
  <c r="AH71"/>
  <c r="AH69"/>
  <c r="AH67"/>
  <c r="AH65"/>
  <c r="AH63"/>
  <c r="AH61"/>
  <c r="AH59"/>
  <c r="AH57"/>
  <c r="AH55"/>
  <c r="AE109"/>
  <c r="AE107"/>
  <c r="AE105"/>
  <c r="AE103"/>
  <c r="AE101"/>
  <c r="AE99"/>
  <c r="AE97"/>
  <c r="AE95"/>
  <c r="AE93"/>
  <c r="AE91"/>
  <c r="AE89"/>
  <c r="AE87"/>
  <c r="AE85"/>
  <c r="AE83"/>
  <c r="AE81"/>
  <c r="AE79"/>
  <c r="AE77"/>
  <c r="AE75"/>
  <c r="AE73"/>
  <c r="AE71"/>
  <c r="AE69"/>
  <c r="AE67"/>
  <c r="AE65"/>
  <c r="AE63"/>
  <c r="AE61"/>
  <c r="AE59"/>
  <c r="AE57"/>
  <c r="AE55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C71"/>
  <c r="AC69"/>
  <c r="AC67"/>
  <c r="AC65"/>
  <c r="AC63"/>
  <c r="AC61"/>
  <c r="AC59"/>
  <c r="AC57"/>
  <c r="AC55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Y109"/>
  <c r="Y107"/>
  <c r="Y105"/>
  <c r="Y103"/>
  <c r="Y101"/>
  <c r="Y99"/>
  <c r="Y97"/>
  <c r="Y95"/>
  <c r="Y93"/>
  <c r="Y91"/>
  <c r="Y89"/>
  <c r="Y87"/>
  <c r="Y85"/>
  <c r="Y83"/>
  <c r="Y81"/>
  <c r="Y79"/>
  <c r="Y77"/>
  <c r="Y75"/>
  <c r="Y73"/>
  <c r="Y71"/>
  <c r="Y69"/>
  <c r="Y67"/>
  <c r="Y65"/>
  <c r="Y63"/>
  <c r="Y61"/>
  <c r="Y59"/>
  <c r="Y57"/>
  <c r="Y55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U103"/>
  <c r="U101"/>
  <c r="U99"/>
  <c r="U97"/>
  <c r="U95"/>
  <c r="U93"/>
  <c r="U91"/>
  <c r="U89"/>
  <c r="U87"/>
  <c r="U85"/>
  <c r="U83"/>
  <c r="U81"/>
  <c r="U79"/>
  <c r="U77"/>
  <c r="U75"/>
  <c r="U73"/>
  <c r="U71"/>
  <c r="U69"/>
  <c r="U67"/>
  <c r="U65"/>
  <c r="U63"/>
  <c r="U61"/>
  <c r="U59"/>
  <c r="U57"/>
  <c r="U55"/>
  <c r="S87"/>
  <c r="S85"/>
  <c r="S83"/>
  <c r="S81"/>
  <c r="S79"/>
  <c r="S77"/>
  <c r="S75"/>
  <c r="S73"/>
  <c r="S71"/>
  <c r="S69"/>
  <c r="S67"/>
  <c r="S65"/>
  <c r="S63"/>
  <c r="S61"/>
  <c r="S59"/>
  <c r="S57"/>
  <c r="S55"/>
  <c r="Q73"/>
  <c r="Q71"/>
  <c r="Q69"/>
  <c r="Q67"/>
  <c r="Q65"/>
  <c r="Q63"/>
  <c r="Q61"/>
  <c r="Q59"/>
  <c r="Q57"/>
  <c r="Q55"/>
  <c r="O67"/>
  <c r="O65"/>
  <c r="O63"/>
  <c r="O61"/>
  <c r="O59"/>
  <c r="O57"/>
  <c r="O55"/>
  <c r="M57"/>
  <c r="M55"/>
  <c r="K57"/>
  <c r="K55"/>
  <c r="C11" i="34"/>
  <c r="E11" s="1"/>
  <c r="C13"/>
  <c r="E13" s="1"/>
  <c r="C15"/>
  <c r="E15" s="1"/>
  <c r="C17"/>
  <c r="E17" s="1"/>
  <c r="C19"/>
  <c r="E19" s="1"/>
  <c r="C21"/>
  <c r="E21" s="1"/>
  <c r="C23"/>
  <c r="E23" s="1"/>
  <c r="C25"/>
  <c r="E25" s="1"/>
  <c r="C27"/>
  <c r="E27" s="1"/>
  <c r="C29"/>
  <c r="E29" s="1"/>
  <c r="C31"/>
  <c r="E31" s="1"/>
  <c r="C33"/>
  <c r="E33" s="1"/>
  <c r="C35"/>
  <c r="E35" s="1"/>
  <c r="C37"/>
  <c r="E37" s="1"/>
  <c r="C39"/>
  <c r="E39" s="1"/>
  <c r="C41"/>
  <c r="E41" s="1"/>
  <c r="C43"/>
  <c r="E43" s="1"/>
  <c r="C45"/>
  <c r="E45" s="1"/>
  <c r="C10"/>
  <c r="E10" s="1"/>
  <c r="C12"/>
  <c r="E12" s="1"/>
  <c r="C14"/>
  <c r="E14" s="1"/>
  <c r="C16"/>
  <c r="E16" s="1"/>
  <c r="C18"/>
  <c r="E18" s="1"/>
  <c r="C20"/>
  <c r="E20" s="1"/>
  <c r="C22"/>
  <c r="E22" s="1"/>
  <c r="C24"/>
  <c r="E24" s="1"/>
  <c r="C26"/>
  <c r="E26" s="1"/>
  <c r="C28"/>
  <c r="E28" s="1"/>
  <c r="C30"/>
  <c r="E30" s="1"/>
  <c r="C32"/>
  <c r="E32" s="1"/>
  <c r="C34"/>
  <c r="E34" s="1"/>
  <c r="C36"/>
  <c r="E36" s="1"/>
  <c r="C38"/>
  <c r="E38" s="1"/>
  <c r="C40"/>
  <c r="E40" s="1"/>
  <c r="C42"/>
  <c r="E42" s="1"/>
  <c r="C44"/>
  <c r="E44" s="1"/>
  <c r="C46"/>
  <c r="E46" s="1"/>
  <c r="AN108"/>
  <c r="AN106"/>
  <c r="AN104"/>
  <c r="AN102"/>
  <c r="AN100"/>
  <c r="AN98"/>
  <c r="AN96"/>
  <c r="AN94"/>
  <c r="AN92"/>
  <c r="AN90"/>
  <c r="AN88"/>
  <c r="AN86"/>
  <c r="AN84"/>
  <c r="AN82"/>
  <c r="AN80"/>
  <c r="AN78"/>
  <c r="AN76"/>
  <c r="AN74"/>
  <c r="AN72"/>
  <c r="AN70"/>
  <c r="AN68"/>
  <c r="AN66"/>
  <c r="AN64"/>
  <c r="AN62"/>
  <c r="AN60"/>
  <c r="AN58"/>
  <c r="AN56"/>
  <c r="AN54"/>
  <c r="AN52"/>
  <c r="AN50"/>
  <c r="AM108"/>
  <c r="AM106"/>
  <c r="AM104"/>
  <c r="AM102"/>
  <c r="AM100"/>
  <c r="AM98"/>
  <c r="AM96"/>
  <c r="AM94"/>
  <c r="AM92"/>
  <c r="AM90"/>
  <c r="AM88"/>
  <c r="AM86"/>
  <c r="AM84"/>
  <c r="AM82"/>
  <c r="AM80"/>
  <c r="AM78"/>
  <c r="AM76"/>
  <c r="AM74"/>
  <c r="AM72"/>
  <c r="AM70"/>
  <c r="AM68"/>
  <c r="AM66"/>
  <c r="AM64"/>
  <c r="AM62"/>
  <c r="AM60"/>
  <c r="AM58"/>
  <c r="AM56"/>
  <c r="AM54"/>
  <c r="AM52"/>
  <c r="AM50"/>
  <c r="AL108"/>
  <c r="AL106"/>
  <c r="AL104"/>
  <c r="AL102"/>
  <c r="AL100"/>
  <c r="AL98"/>
  <c r="AL96"/>
  <c r="AL94"/>
  <c r="AL92"/>
  <c r="AL90"/>
  <c r="AL88"/>
  <c r="AL86"/>
  <c r="AL84"/>
  <c r="AL82"/>
  <c r="AL80"/>
  <c r="AL78"/>
  <c r="AL76"/>
  <c r="AL74"/>
  <c r="AL72"/>
  <c r="AL70"/>
  <c r="AL68"/>
  <c r="AL66"/>
  <c r="AL64"/>
  <c r="AL62"/>
  <c r="AL60"/>
  <c r="AL58"/>
  <c r="AL56"/>
  <c r="AL54"/>
  <c r="AL52"/>
  <c r="AL50"/>
  <c r="AK108"/>
  <c r="AK106"/>
  <c r="AK104"/>
  <c r="AK102"/>
  <c r="AK100"/>
  <c r="AK98"/>
  <c r="AK96"/>
  <c r="AK94"/>
  <c r="AK92"/>
  <c r="AK90"/>
  <c r="AK88"/>
  <c r="AK86"/>
  <c r="AK84"/>
  <c r="AK82"/>
  <c r="AK80"/>
  <c r="AK78"/>
  <c r="AK76"/>
  <c r="AK74"/>
  <c r="AK72"/>
  <c r="AK70"/>
  <c r="AK68"/>
  <c r="AK66"/>
  <c r="AK64"/>
  <c r="AK62"/>
  <c r="AK60"/>
  <c r="AK58"/>
  <c r="AK56"/>
  <c r="AK54"/>
  <c r="AK52"/>
  <c r="AK50"/>
  <c r="AJ108"/>
  <c r="AJ106"/>
  <c r="AJ104"/>
  <c r="AJ102"/>
  <c r="AJ100"/>
  <c r="AJ98"/>
  <c r="AJ96"/>
  <c r="AJ94"/>
  <c r="AJ92"/>
  <c r="AJ90"/>
  <c r="AJ88"/>
  <c r="AJ86"/>
  <c r="AJ84"/>
  <c r="AJ82"/>
  <c r="AJ80"/>
  <c r="AJ78"/>
  <c r="AJ76"/>
  <c r="AJ74"/>
  <c r="AJ72"/>
  <c r="AJ70"/>
  <c r="AJ68"/>
  <c r="AJ66"/>
  <c r="AJ64"/>
  <c r="AJ62"/>
  <c r="AJ60"/>
  <c r="AJ58"/>
  <c r="AJ56"/>
  <c r="AJ54"/>
  <c r="AJ52"/>
  <c r="AJ50"/>
  <c r="AI108"/>
  <c r="AI106"/>
  <c r="AI104"/>
  <c r="AI102"/>
  <c r="AI100"/>
  <c r="AI98"/>
  <c r="AI96"/>
  <c r="AI94"/>
  <c r="AI92"/>
  <c r="AI90"/>
  <c r="AI88"/>
  <c r="AI86"/>
  <c r="AI84"/>
  <c r="AI82"/>
  <c r="AI80"/>
  <c r="AI78"/>
  <c r="AI76"/>
  <c r="AI74"/>
  <c r="AI72"/>
  <c r="AI70"/>
  <c r="AI68"/>
  <c r="AI66"/>
  <c r="AI64"/>
  <c r="AI62"/>
  <c r="AI60"/>
  <c r="AI58"/>
  <c r="AI56"/>
  <c r="AI54"/>
  <c r="AI52"/>
  <c r="AI50"/>
  <c r="AH108"/>
  <c r="AH106"/>
  <c r="AH104"/>
  <c r="AH102"/>
  <c r="AH100"/>
  <c r="AH98"/>
  <c r="AH96"/>
  <c r="AH94"/>
  <c r="AH92"/>
  <c r="AH90"/>
  <c r="AH88"/>
  <c r="AH86"/>
  <c r="AH84"/>
  <c r="AH82"/>
  <c r="AH80"/>
  <c r="AH78"/>
  <c r="AH76"/>
  <c r="AH74"/>
  <c r="AH72"/>
  <c r="AH70"/>
  <c r="AH68"/>
  <c r="AH66"/>
  <c r="AH64"/>
  <c r="AH62"/>
  <c r="AH60"/>
  <c r="AH58"/>
  <c r="AH56"/>
  <c r="AH54"/>
  <c r="AH52"/>
  <c r="AH50"/>
  <c r="AG108"/>
  <c r="AG106"/>
  <c r="AG104"/>
  <c r="AG102"/>
  <c r="AG100"/>
  <c r="AG98"/>
  <c r="AG96"/>
  <c r="AG94"/>
  <c r="AG92"/>
  <c r="AG90"/>
  <c r="AG88"/>
  <c r="AG86"/>
  <c r="AG84"/>
  <c r="AG82"/>
  <c r="AG80"/>
  <c r="AG78"/>
  <c r="AG76"/>
  <c r="AG74"/>
  <c r="AG72"/>
  <c r="AG70"/>
  <c r="AG68"/>
  <c r="AG66"/>
  <c r="AG64"/>
  <c r="AG62"/>
  <c r="AG60"/>
  <c r="AG58"/>
  <c r="AG56"/>
  <c r="AG54"/>
  <c r="AG52"/>
  <c r="AG50"/>
  <c r="AF108"/>
  <c r="AF106"/>
  <c r="AF104"/>
  <c r="AF102"/>
  <c r="AF100"/>
  <c r="AF98"/>
  <c r="AF96"/>
  <c r="AF94"/>
  <c r="AF92"/>
  <c r="AF90"/>
  <c r="AF88"/>
  <c r="AF86"/>
  <c r="AF84"/>
  <c r="AF82"/>
  <c r="AF80"/>
  <c r="AF78"/>
  <c r="AF76"/>
  <c r="AF74"/>
  <c r="AF72"/>
  <c r="AF70"/>
  <c r="AF68"/>
  <c r="AF66"/>
  <c r="AF64"/>
  <c r="AF62"/>
  <c r="AF60"/>
  <c r="AF58"/>
  <c r="AF56"/>
  <c r="AF54"/>
  <c r="AF52"/>
  <c r="AF50"/>
  <c r="AE108"/>
  <c r="AE106"/>
  <c r="AE104"/>
  <c r="AE102"/>
  <c r="AE100"/>
  <c r="AE98"/>
  <c r="AE96"/>
  <c r="AE94"/>
  <c r="AE92"/>
  <c r="AE90"/>
  <c r="AE88"/>
  <c r="AE86"/>
  <c r="AE84"/>
  <c r="AE82"/>
  <c r="AE80"/>
  <c r="AE78"/>
  <c r="AE76"/>
  <c r="AE74"/>
  <c r="AE72"/>
  <c r="AE70"/>
  <c r="AE68"/>
  <c r="AE66"/>
  <c r="AE64"/>
  <c r="AE62"/>
  <c r="AE60"/>
  <c r="AE58"/>
  <c r="AE56"/>
  <c r="AE54"/>
  <c r="AE52"/>
  <c r="AE50"/>
  <c r="C12" i="35"/>
  <c r="E12" s="1"/>
  <c r="C14"/>
  <c r="E14" s="1"/>
  <c r="C16"/>
  <c r="E16" s="1"/>
  <c r="C18"/>
  <c r="E18" s="1"/>
  <c r="C20"/>
  <c r="E20" s="1"/>
  <c r="C22"/>
  <c r="E22" s="1"/>
  <c r="C24"/>
  <c r="E24" s="1"/>
  <c r="C26"/>
  <c r="E26" s="1"/>
  <c r="C28"/>
  <c r="E28" s="1"/>
  <c r="C30"/>
  <c r="E30" s="1"/>
  <c r="C32"/>
  <c r="E32" s="1"/>
  <c r="C34"/>
  <c r="E34" s="1"/>
  <c r="C36"/>
  <c r="E36" s="1"/>
  <c r="C38"/>
  <c r="E38" s="1"/>
  <c r="C40"/>
  <c r="E40" s="1"/>
  <c r="C42"/>
  <c r="E42" s="1"/>
  <c r="C44"/>
  <c r="E44" s="1"/>
  <c r="C46"/>
  <c r="E46" s="1"/>
  <c r="C48"/>
  <c r="E48" s="1"/>
  <c r="C50"/>
  <c r="E50" s="1"/>
  <c r="C52"/>
  <c r="E52" s="1"/>
  <c r="C13"/>
  <c r="E13" s="1"/>
  <c r="C15"/>
  <c r="E15" s="1"/>
  <c r="C17"/>
  <c r="E17" s="1"/>
  <c r="C19"/>
  <c r="E19" s="1"/>
  <c r="C21"/>
  <c r="E21" s="1"/>
  <c r="C23"/>
  <c r="E23" s="1"/>
  <c r="C25"/>
  <c r="E25" s="1"/>
  <c r="C27"/>
  <c r="E27" s="1"/>
  <c r="C29"/>
  <c r="E29" s="1"/>
  <c r="C31"/>
  <c r="E31" s="1"/>
  <c r="C33"/>
  <c r="E33" s="1"/>
  <c r="C35"/>
  <c r="E35" s="1"/>
  <c r="C37"/>
  <c r="E37" s="1"/>
  <c r="C39"/>
  <c r="E39" s="1"/>
  <c r="C41"/>
  <c r="E41" s="1"/>
  <c r="C43"/>
  <c r="E43" s="1"/>
  <c r="C45"/>
  <c r="E45" s="1"/>
  <c r="C47"/>
  <c r="E47" s="1"/>
  <c r="C49"/>
  <c r="E49" s="1"/>
  <c r="C51"/>
  <c r="E51" s="1"/>
  <c r="T32" i="40"/>
  <c r="I65"/>
  <c r="J79" i="35"/>
  <c r="J77"/>
  <c r="J75"/>
  <c r="J73"/>
  <c r="J71"/>
  <c r="J69"/>
  <c r="J67"/>
  <c r="J65"/>
  <c r="J63"/>
  <c r="J61"/>
  <c r="J59"/>
  <c r="J57"/>
  <c r="J55"/>
  <c r="J53"/>
  <c r="G65" i="40"/>
  <c r="AQ55"/>
  <c r="AQ53"/>
  <c r="AQ47"/>
  <c r="AQ46"/>
  <c r="AQ44"/>
  <c r="AQ42"/>
  <c r="AQ39"/>
  <c r="AQ37"/>
  <c r="AQ33"/>
  <c r="AQ32"/>
  <c r="I39" i="39"/>
  <c r="T39" s="1"/>
  <c r="AQ39"/>
  <c r="I37"/>
  <c r="T37" s="1"/>
  <c r="AQ37"/>
  <c r="I33"/>
  <c r="T33" s="1"/>
  <c r="AQ33"/>
  <c r="I32"/>
  <c r="AQ32"/>
  <c r="G65"/>
  <c r="AQ63"/>
  <c r="AQ55"/>
  <c r="AQ53"/>
  <c r="AQ47"/>
  <c r="AQ46"/>
  <c r="AQ44"/>
  <c r="AQ42"/>
  <c r="CK26"/>
  <c r="AQ63" i="38"/>
  <c r="I32"/>
  <c r="AQ32"/>
  <c r="AQ65" s="1"/>
  <c r="CK26"/>
  <c r="I65" i="39" l="1"/>
  <c r="T32"/>
  <c r="J51" i="35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G51"/>
  <c r="AF51"/>
  <c r="AG51"/>
  <c r="AH51"/>
  <c r="AI51"/>
  <c r="AJ51"/>
  <c r="AK51"/>
  <c r="AL51"/>
  <c r="AM51"/>
  <c r="AN51"/>
  <c r="H51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G47"/>
  <c r="AF47"/>
  <c r="AG47"/>
  <c r="AH47"/>
  <c r="AI47"/>
  <c r="AJ47"/>
  <c r="AK47"/>
  <c r="AL47"/>
  <c r="AM47"/>
  <c r="AN47"/>
  <c r="H47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G43"/>
  <c r="AF43"/>
  <c r="AG43"/>
  <c r="AH43"/>
  <c r="AI43"/>
  <c r="AJ43"/>
  <c r="AK43"/>
  <c r="AL43"/>
  <c r="AM43"/>
  <c r="AN43"/>
  <c r="H43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G39"/>
  <c r="AF39"/>
  <c r="AG39"/>
  <c r="AH39"/>
  <c r="AI39"/>
  <c r="AJ39"/>
  <c r="AK39"/>
  <c r="AL39"/>
  <c r="AM39"/>
  <c r="AN39"/>
  <c r="H39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G35"/>
  <c r="AG35"/>
  <c r="AH35"/>
  <c r="AI35"/>
  <c r="AJ35"/>
  <c r="AK35"/>
  <c r="AL35"/>
  <c r="AM35"/>
  <c r="AN35"/>
  <c r="H35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G31"/>
  <c r="AG31"/>
  <c r="AH31"/>
  <c r="AI31"/>
  <c r="AJ31"/>
  <c r="AK31"/>
  <c r="AL31"/>
  <c r="AM31"/>
  <c r="AN31"/>
  <c r="H31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G27"/>
  <c r="AG27"/>
  <c r="AH27"/>
  <c r="AI27"/>
  <c r="AJ27"/>
  <c r="AK27"/>
  <c r="AL27"/>
  <c r="AM27"/>
  <c r="AN27"/>
  <c r="H27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G23"/>
  <c r="AG23"/>
  <c r="AH23"/>
  <c r="AI23"/>
  <c r="AJ23"/>
  <c r="AK23"/>
  <c r="AL23"/>
  <c r="AM23"/>
  <c r="AN23"/>
  <c r="H23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G19"/>
  <c r="AG19"/>
  <c r="AH19"/>
  <c r="AI19"/>
  <c r="AJ19"/>
  <c r="AK19"/>
  <c r="AL19"/>
  <c r="AM19"/>
  <c r="AN19"/>
  <c r="H19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G15"/>
  <c r="AG15"/>
  <c r="AH15"/>
  <c r="AI15"/>
  <c r="AJ15"/>
  <c r="AK15"/>
  <c r="AL15"/>
  <c r="AM15"/>
  <c r="AN15"/>
  <c r="H15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H52"/>
  <c r="G52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H48"/>
  <c r="G48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H44"/>
  <c r="G44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H40"/>
  <c r="G40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H36"/>
  <c r="G36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H32"/>
  <c r="G32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H28"/>
  <c r="G28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H24"/>
  <c r="G24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H20"/>
  <c r="G20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H16"/>
  <c r="G16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H12"/>
  <c r="G12"/>
  <c r="H46" i="34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G46"/>
  <c r="H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G42"/>
  <c r="H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G38"/>
  <c r="H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G34"/>
  <c r="H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G30"/>
  <c r="H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G26"/>
  <c r="H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G22"/>
  <c r="H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G18"/>
  <c r="H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G14"/>
  <c r="H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G10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G43"/>
  <c r="H43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G39"/>
  <c r="H39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G35"/>
  <c r="H35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G31"/>
  <c r="H31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G27"/>
  <c r="H27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G23"/>
  <c r="H23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G19"/>
  <c r="H19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G15"/>
  <c r="H15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G11"/>
  <c r="H11"/>
  <c r="AQ65" i="40"/>
  <c r="T32" i="38"/>
  <c r="I65"/>
  <c r="T65" i="40"/>
  <c r="T30"/>
  <c r="AK32" s="1"/>
  <c r="AJ32"/>
  <c r="J49" i="35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G49"/>
  <c r="AG49"/>
  <c r="AH49"/>
  <c r="AI49"/>
  <c r="AJ49"/>
  <c r="AK49"/>
  <c r="AL49"/>
  <c r="AM49"/>
  <c r="AN49"/>
  <c r="H49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G45"/>
  <c r="AG45"/>
  <c r="AH45"/>
  <c r="AI45"/>
  <c r="AJ45"/>
  <c r="AK45"/>
  <c r="AL45"/>
  <c r="AM45"/>
  <c r="AN45"/>
  <c r="H45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G41"/>
  <c r="AG41"/>
  <c r="AH41"/>
  <c r="AI41"/>
  <c r="AJ41"/>
  <c r="AK41"/>
  <c r="AL41"/>
  <c r="AM41"/>
  <c r="AN41"/>
  <c r="H41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G37"/>
  <c r="AG37"/>
  <c r="AH37"/>
  <c r="AI37"/>
  <c r="AJ37"/>
  <c r="AK37"/>
  <c r="AL37"/>
  <c r="AM37"/>
  <c r="AN37"/>
  <c r="H37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G33"/>
  <c r="AG33"/>
  <c r="AH33"/>
  <c r="AI33"/>
  <c r="AJ33"/>
  <c r="AK33"/>
  <c r="AL33"/>
  <c r="AM33"/>
  <c r="AN33"/>
  <c r="H33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G29"/>
  <c r="AG29"/>
  <c r="AH29"/>
  <c r="AI29"/>
  <c r="AJ29"/>
  <c r="AK29"/>
  <c r="AL29"/>
  <c r="AM29"/>
  <c r="AN29"/>
  <c r="H29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G25"/>
  <c r="AG25"/>
  <c r="AH25"/>
  <c r="AI25"/>
  <c r="AJ25"/>
  <c r="AK25"/>
  <c r="AL25"/>
  <c r="AM25"/>
  <c r="AN25"/>
  <c r="H25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G21"/>
  <c r="AG21"/>
  <c r="AH21"/>
  <c r="AI21"/>
  <c r="AJ21"/>
  <c r="AK21"/>
  <c r="AL21"/>
  <c r="AM21"/>
  <c r="AN21"/>
  <c r="H21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G17"/>
  <c r="AG17"/>
  <c r="AH17"/>
  <c r="AI17"/>
  <c r="AJ17"/>
  <c r="AK17"/>
  <c r="AL17"/>
  <c r="AM17"/>
  <c r="AN17"/>
  <c r="H17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G13"/>
  <c r="AG13"/>
  <c r="AH13"/>
  <c r="AI13"/>
  <c r="AJ13"/>
  <c r="AK13"/>
  <c r="AL13"/>
  <c r="AM13"/>
  <c r="AN13"/>
  <c r="H13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H50"/>
  <c r="G50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H46"/>
  <c r="G46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H42"/>
  <c r="G42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H38"/>
  <c r="G38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H34"/>
  <c r="G34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H30"/>
  <c r="G30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H26"/>
  <c r="G26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H22"/>
  <c r="G22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H18"/>
  <c r="G18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H14"/>
  <c r="G14"/>
  <c r="H44" i="3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G44"/>
  <c r="H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G40"/>
  <c r="H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G36"/>
  <c r="H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G32"/>
  <c r="H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G28"/>
  <c r="H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G24"/>
  <c r="H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G20"/>
  <c r="H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G16"/>
  <c r="H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G12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G45"/>
  <c r="H45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G41"/>
  <c r="H41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G37"/>
  <c r="H37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G33"/>
  <c r="H33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G29"/>
  <c r="H29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G25"/>
  <c r="H25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G21"/>
  <c r="H21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G17"/>
  <c r="H17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G13"/>
  <c r="H13"/>
  <c r="AQ65" i="39"/>
  <c r="T30" i="38" l="1"/>
  <c r="AA32"/>
  <c r="AJ32"/>
  <c r="AL32"/>
  <c r="AI32"/>
  <c r="AM32"/>
  <c r="AK32"/>
  <c r="T65"/>
  <c r="AL32" i="40"/>
  <c r="AA32"/>
  <c r="AN5" i="34"/>
  <c r="AN5" i="35" s="1"/>
  <c r="AL5" i="34"/>
  <c r="AL5" i="35" s="1"/>
  <c r="AJ5" i="34"/>
  <c r="AJ5" i="35" s="1"/>
  <c r="AH5" i="34"/>
  <c r="AH5" i="35" s="1"/>
  <c r="AF5" i="34"/>
  <c r="AF5" i="35" s="1"/>
  <c r="AD5" i="34"/>
  <c r="AD5" i="35" s="1"/>
  <c r="AB5" i="34"/>
  <c r="AB5" i="35" s="1"/>
  <c r="Z5" i="34"/>
  <c r="Z5" i="35" s="1"/>
  <c r="X5" i="34"/>
  <c r="X5" i="35" s="1"/>
  <c r="V5" i="34"/>
  <c r="V5" i="35" s="1"/>
  <c r="T5" i="34"/>
  <c r="T5" i="35" s="1"/>
  <c r="R5" i="34"/>
  <c r="R5" i="35" s="1"/>
  <c r="P5" i="34"/>
  <c r="P5" i="35" s="1"/>
  <c r="N5" i="34"/>
  <c r="N5" i="35" s="1"/>
  <c r="L5" i="34"/>
  <c r="L5" i="35" s="1"/>
  <c r="J5" i="34"/>
  <c r="J5" i="35" s="1"/>
  <c r="H9"/>
  <c r="AM7"/>
  <c r="AK7"/>
  <c r="AI7"/>
  <c r="AG7"/>
  <c r="AE7"/>
  <c r="AC7"/>
  <c r="AA7"/>
  <c r="Y7"/>
  <c r="W7"/>
  <c r="U7"/>
  <c r="S7"/>
  <c r="Q7"/>
  <c r="O7"/>
  <c r="M7"/>
  <c r="K7"/>
  <c r="DK4" i="40"/>
  <c r="BN32"/>
  <c r="BN34"/>
  <c r="AC34" s="1"/>
  <c r="BN35"/>
  <c r="AC35" s="1"/>
  <c r="BN36"/>
  <c r="AC36" s="1"/>
  <c r="BN38"/>
  <c r="AC38" s="1"/>
  <c r="BN40"/>
  <c r="AC40" s="1"/>
  <c r="BN41"/>
  <c r="AC41" s="1"/>
  <c r="BN43"/>
  <c r="AC43" s="1"/>
  <c r="BN45"/>
  <c r="AC45" s="1"/>
  <c r="BN48"/>
  <c r="AC48" s="1"/>
  <c r="BN49"/>
  <c r="AC49" s="1"/>
  <c r="BN50"/>
  <c r="AC50" s="1"/>
  <c r="BN51"/>
  <c r="AC51" s="1"/>
  <c r="BN52"/>
  <c r="AC52" s="1"/>
  <c r="BN54"/>
  <c r="AC54" s="1"/>
  <c r="BN56"/>
  <c r="AC56" s="1"/>
  <c r="BN57"/>
  <c r="AC57" s="1"/>
  <c r="BN58"/>
  <c r="AC58" s="1"/>
  <c r="BN59"/>
  <c r="AC59" s="1"/>
  <c r="BN60"/>
  <c r="AC60" s="1"/>
  <c r="BN61"/>
  <c r="AC61" s="1"/>
  <c r="BN62"/>
  <c r="AC62" s="1"/>
  <c r="BN63"/>
  <c r="AC63" s="1"/>
  <c r="BN33"/>
  <c r="AC33" s="1"/>
  <c r="BN37"/>
  <c r="AC37" s="1"/>
  <c r="BN39"/>
  <c r="AC39" s="1"/>
  <c r="BN42"/>
  <c r="AC42" s="1"/>
  <c r="BN44"/>
  <c r="AC44" s="1"/>
  <c r="BN46"/>
  <c r="AC46" s="1"/>
  <c r="BN47"/>
  <c r="AC47" s="1"/>
  <c r="BN53"/>
  <c r="AC53" s="1"/>
  <c r="BN55"/>
  <c r="AC55" s="1"/>
  <c r="AJ63"/>
  <c r="AI63"/>
  <c r="AM63"/>
  <c r="AA61"/>
  <c r="AL61"/>
  <c r="AK61"/>
  <c r="AJ59"/>
  <c r="AI59"/>
  <c r="AM59"/>
  <c r="AA57"/>
  <c r="AL57"/>
  <c r="AK57"/>
  <c r="AK55"/>
  <c r="AA55"/>
  <c r="AL55"/>
  <c r="AI53"/>
  <c r="AM53"/>
  <c r="AJ53"/>
  <c r="AJ51"/>
  <c r="AI51"/>
  <c r="AM51"/>
  <c r="AA49"/>
  <c r="AL49"/>
  <c r="AK49"/>
  <c r="AK46"/>
  <c r="AA46"/>
  <c r="AL46"/>
  <c r="AI44"/>
  <c r="AM44"/>
  <c r="AJ44"/>
  <c r="AK42"/>
  <c r="AA42"/>
  <c r="AL42"/>
  <c r="AI39"/>
  <c r="AM39"/>
  <c r="AJ39"/>
  <c r="AK37"/>
  <c r="AA37"/>
  <c r="AL37"/>
  <c r="AA35"/>
  <c r="AL35"/>
  <c r="AK35"/>
  <c r="AJ34"/>
  <c r="AI34"/>
  <c r="AM34"/>
  <c r="AJ62"/>
  <c r="AI62"/>
  <c r="AM62"/>
  <c r="AA60"/>
  <c r="AL60"/>
  <c r="AK60"/>
  <c r="AJ58"/>
  <c r="AI58"/>
  <c r="AM58"/>
  <c r="AA56"/>
  <c r="AL56"/>
  <c r="AK56"/>
  <c r="AJ54"/>
  <c r="AI54"/>
  <c r="AM54"/>
  <c r="AA52"/>
  <c r="AL52"/>
  <c r="AK52"/>
  <c r="AJ50"/>
  <c r="AI50"/>
  <c r="AM50"/>
  <c r="AA48"/>
  <c r="AL48"/>
  <c r="AK48"/>
  <c r="AK47"/>
  <c r="AA47"/>
  <c r="AL47"/>
  <c r="AA45"/>
  <c r="AL45"/>
  <c r="AK45"/>
  <c r="AJ43"/>
  <c r="AI43"/>
  <c r="AM43"/>
  <c r="AA41"/>
  <c r="AL41"/>
  <c r="AK41"/>
  <c r="AJ40"/>
  <c r="AI40"/>
  <c r="AM40"/>
  <c r="AA38"/>
  <c r="AL38"/>
  <c r="AK38"/>
  <c r="AJ36"/>
  <c r="AI36"/>
  <c r="AM36"/>
  <c r="AI33"/>
  <c r="AM33"/>
  <c r="AJ33"/>
  <c r="AA63"/>
  <c r="AL63"/>
  <c r="AK63"/>
  <c r="AJ61"/>
  <c r="AI61"/>
  <c r="AM61"/>
  <c r="AA59"/>
  <c r="AL59"/>
  <c r="AK59"/>
  <c r="AJ57"/>
  <c r="AI57"/>
  <c r="AM57"/>
  <c r="AI55"/>
  <c r="AM55"/>
  <c r="AJ55"/>
  <c r="AK53"/>
  <c r="AA53"/>
  <c r="AL53"/>
  <c r="AA51"/>
  <c r="AL51"/>
  <c r="AK51"/>
  <c r="AJ49"/>
  <c r="AI49"/>
  <c r="AN49" s="1"/>
  <c r="AM49"/>
  <c r="AI46"/>
  <c r="AM46"/>
  <c r="AJ46"/>
  <c r="AK44"/>
  <c r="AA44"/>
  <c r="AL44"/>
  <c r="AI42"/>
  <c r="AM42"/>
  <c r="AJ42"/>
  <c r="AK39"/>
  <c r="AA39"/>
  <c r="AL39"/>
  <c r="AI37"/>
  <c r="AM37"/>
  <c r="AJ37"/>
  <c r="AJ35"/>
  <c r="AI35"/>
  <c r="AN35" s="1"/>
  <c r="AM35"/>
  <c r="AA34"/>
  <c r="AL34"/>
  <c r="AK34"/>
  <c r="AA62"/>
  <c r="AL62"/>
  <c r="AK62"/>
  <c r="AJ60"/>
  <c r="AI60"/>
  <c r="AM60"/>
  <c r="AA58"/>
  <c r="AL58"/>
  <c r="AK58"/>
  <c r="AJ56"/>
  <c r="AI56"/>
  <c r="AM56"/>
  <c r="AA54"/>
  <c r="AL54"/>
  <c r="AK54"/>
  <c r="AJ52"/>
  <c r="AI52"/>
  <c r="AM52"/>
  <c r="AA50"/>
  <c r="AL50"/>
  <c r="AK50"/>
  <c r="AJ48"/>
  <c r="AI48"/>
  <c r="AM48"/>
  <c r="AI47"/>
  <c r="AM47"/>
  <c r="AJ47"/>
  <c r="AJ45"/>
  <c r="AI45"/>
  <c r="AM45"/>
  <c r="AA43"/>
  <c r="AL43"/>
  <c r="AK43"/>
  <c r="AJ41"/>
  <c r="AI41"/>
  <c r="AN41" s="1"/>
  <c r="AM41"/>
  <c r="AA40"/>
  <c r="AL40"/>
  <c r="AK40"/>
  <c r="AJ38"/>
  <c r="AI38"/>
  <c r="AN38" s="1"/>
  <c r="AM38"/>
  <c r="AA36"/>
  <c r="AL36"/>
  <c r="AK36"/>
  <c r="AK33"/>
  <c r="AK65" s="1"/>
  <c r="AA33"/>
  <c r="AL33"/>
  <c r="T30" i="39"/>
  <c r="AJ32"/>
  <c r="AI32"/>
  <c r="AM32"/>
  <c r="T65"/>
  <c r="AJ65" i="40"/>
  <c r="AM32"/>
  <c r="AM65" s="1"/>
  <c r="AI32"/>
  <c r="AM5" i="34"/>
  <c r="AM5" i="35" s="1"/>
  <c r="AK5" i="34"/>
  <c r="AK5" i="35" s="1"/>
  <c r="AI5" i="34"/>
  <c r="AI5" i="35" s="1"/>
  <c r="AG5" i="34"/>
  <c r="AG5" i="35" s="1"/>
  <c r="AE5" i="34"/>
  <c r="AE5" i="35" s="1"/>
  <c r="AC5" i="34"/>
  <c r="AC5" i="35" s="1"/>
  <c r="AA5" i="34"/>
  <c r="AA5" i="35" s="1"/>
  <c r="Y5" i="34"/>
  <c r="Y5" i="35" s="1"/>
  <c r="W5" i="34"/>
  <c r="W5" i="35" s="1"/>
  <c r="U5" i="34"/>
  <c r="U5" i="35" s="1"/>
  <c r="S5" i="34"/>
  <c r="S5" i="35" s="1"/>
  <c r="Q5" i="34"/>
  <c r="Q5" i="35" s="1"/>
  <c r="O5" i="34"/>
  <c r="O5" i="35" s="1"/>
  <c r="M5" i="34"/>
  <c r="M5" i="35" s="1"/>
  <c r="K5" i="34"/>
  <c r="K5" i="35" s="1"/>
  <c r="H7" i="34"/>
  <c r="AN7" i="35"/>
  <c r="AL7"/>
  <c r="AJ7"/>
  <c r="AH7"/>
  <c r="AF7"/>
  <c r="AD7"/>
  <c r="AB7"/>
  <c r="Z7"/>
  <c r="X7"/>
  <c r="V7"/>
  <c r="T7"/>
  <c r="R7"/>
  <c r="P7"/>
  <c r="N7"/>
  <c r="L7"/>
  <c r="J7"/>
  <c r="J3" s="1"/>
  <c r="K3" s="1"/>
  <c r="L3" s="1"/>
  <c r="M3" s="1"/>
  <c r="N3" s="1"/>
  <c r="O3" s="1"/>
  <c r="P3" s="1"/>
  <c r="Q3" s="1"/>
  <c r="R3" l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  <c r="AG3" s="1"/>
  <c r="AH3" s="1"/>
  <c r="AI3" s="1"/>
  <c r="AJ3" s="1"/>
  <c r="AK3" s="1"/>
  <c r="AL3" s="1"/>
  <c r="AM3" s="1"/>
  <c r="AN3" s="1"/>
  <c r="AN32" i="40"/>
  <c r="AI65"/>
  <c r="DK4" i="39"/>
  <c r="BN33"/>
  <c r="AC33" s="1"/>
  <c r="BN37"/>
  <c r="AC37" s="1"/>
  <c r="BN39"/>
  <c r="AC39" s="1"/>
  <c r="AL34"/>
  <c r="BN35"/>
  <c r="AC35" s="1"/>
  <c r="BN36"/>
  <c r="AC36" s="1"/>
  <c r="BN38"/>
  <c r="AC38" s="1"/>
  <c r="BN40"/>
  <c r="AC40" s="1"/>
  <c r="BN42"/>
  <c r="AC42" s="1"/>
  <c r="BN44"/>
  <c r="AC44" s="1"/>
  <c r="BN46"/>
  <c r="AC46" s="1"/>
  <c r="BN47"/>
  <c r="AC47" s="1"/>
  <c r="BN53"/>
  <c r="AC53" s="1"/>
  <c r="BN55"/>
  <c r="AC55" s="1"/>
  <c r="BN62"/>
  <c r="AC62" s="1"/>
  <c r="BN32"/>
  <c r="AA34"/>
  <c r="AJ34"/>
  <c r="BN34"/>
  <c r="AC34" s="1"/>
  <c r="AL35"/>
  <c r="AL36"/>
  <c r="AL38"/>
  <c r="AL40"/>
  <c r="AL41"/>
  <c r="BN41"/>
  <c r="AC41" s="1"/>
  <c r="BN43"/>
  <c r="AC43" s="1"/>
  <c r="BN45"/>
  <c r="AC45" s="1"/>
  <c r="BN48"/>
  <c r="AC48" s="1"/>
  <c r="BN49"/>
  <c r="AC49" s="1"/>
  <c r="BN50"/>
  <c r="AC50" s="1"/>
  <c r="BN51"/>
  <c r="AC51" s="1"/>
  <c r="BN52"/>
  <c r="AC52" s="1"/>
  <c r="BN54"/>
  <c r="AC54" s="1"/>
  <c r="BN56"/>
  <c r="AC56" s="1"/>
  <c r="BN57"/>
  <c r="AC57" s="1"/>
  <c r="BN58"/>
  <c r="AC58" s="1"/>
  <c r="BN59"/>
  <c r="AC59" s="1"/>
  <c r="BN60"/>
  <c r="AC60" s="1"/>
  <c r="BN61"/>
  <c r="AC61" s="1"/>
  <c r="BN63"/>
  <c r="AC63" s="1"/>
  <c r="AJ63"/>
  <c r="AI63"/>
  <c r="AM63"/>
  <c r="AI61"/>
  <c r="AM61"/>
  <c r="AJ61"/>
  <c r="AK59"/>
  <c r="AA59"/>
  <c r="AL59"/>
  <c r="AI57"/>
  <c r="AM57"/>
  <c r="AJ57"/>
  <c r="AJ55"/>
  <c r="AI55"/>
  <c r="AM55"/>
  <c r="AA53"/>
  <c r="AL53"/>
  <c r="AK53"/>
  <c r="AK51"/>
  <c r="AA51"/>
  <c r="AL51"/>
  <c r="AI49"/>
  <c r="AM49"/>
  <c r="AJ49"/>
  <c r="AJ46"/>
  <c r="AI46"/>
  <c r="AM46"/>
  <c r="AA44"/>
  <c r="AL44"/>
  <c r="AK44"/>
  <c r="AJ42"/>
  <c r="AI42"/>
  <c r="AM42"/>
  <c r="AI62"/>
  <c r="AM62"/>
  <c r="AJ62"/>
  <c r="AK60"/>
  <c r="AA60"/>
  <c r="AL60"/>
  <c r="AI58"/>
  <c r="AM58"/>
  <c r="AJ58"/>
  <c r="AK56"/>
  <c r="AA56"/>
  <c r="AL56"/>
  <c r="AI54"/>
  <c r="AM54"/>
  <c r="AJ54"/>
  <c r="AK52"/>
  <c r="AA52"/>
  <c r="AL52"/>
  <c r="AI50"/>
  <c r="AM50"/>
  <c r="AJ50"/>
  <c r="AK48"/>
  <c r="AA48"/>
  <c r="AL48"/>
  <c r="AA47"/>
  <c r="AL47"/>
  <c r="AK47"/>
  <c r="AK45"/>
  <c r="AA45"/>
  <c r="AL45"/>
  <c r="AI43"/>
  <c r="AM43"/>
  <c r="AJ43"/>
  <c r="AK41"/>
  <c r="AK40"/>
  <c r="AK38"/>
  <c r="AK36"/>
  <c r="AK35"/>
  <c r="AI34"/>
  <c r="AM34"/>
  <c r="AJ41"/>
  <c r="AA41"/>
  <c r="AJ38"/>
  <c r="AA38"/>
  <c r="AJ35"/>
  <c r="AA35"/>
  <c r="AA63"/>
  <c r="AL63"/>
  <c r="AK63"/>
  <c r="AK61"/>
  <c r="AA61"/>
  <c r="AL61"/>
  <c r="AI59"/>
  <c r="AM59"/>
  <c r="AJ59"/>
  <c r="AK57"/>
  <c r="AA57"/>
  <c r="AL57"/>
  <c r="AA55"/>
  <c r="AL55"/>
  <c r="AK55"/>
  <c r="AJ53"/>
  <c r="AI53"/>
  <c r="AN53" s="1"/>
  <c r="AM53"/>
  <c r="AI51"/>
  <c r="AM51"/>
  <c r="AJ51"/>
  <c r="AK49"/>
  <c r="AA49"/>
  <c r="AL49"/>
  <c r="AA46"/>
  <c r="AL46"/>
  <c r="AK46"/>
  <c r="AJ44"/>
  <c r="AI44"/>
  <c r="AN44" s="1"/>
  <c r="AM44"/>
  <c r="AA42"/>
  <c r="AL42"/>
  <c r="AK42"/>
  <c r="AK62"/>
  <c r="AA62"/>
  <c r="AL62"/>
  <c r="AI60"/>
  <c r="AM60"/>
  <c r="AJ60"/>
  <c r="AK58"/>
  <c r="AA58"/>
  <c r="AL58"/>
  <c r="AI56"/>
  <c r="AM56"/>
  <c r="AJ56"/>
  <c r="AK54"/>
  <c r="AA54"/>
  <c r="AL54"/>
  <c r="AI52"/>
  <c r="AM52"/>
  <c r="AJ52"/>
  <c r="AK50"/>
  <c r="AA50"/>
  <c r="AL50"/>
  <c r="AI48"/>
  <c r="AM48"/>
  <c r="AJ48"/>
  <c r="AJ47"/>
  <c r="AI47"/>
  <c r="AN47" s="1"/>
  <c r="AM47"/>
  <c r="AI45"/>
  <c r="AM45"/>
  <c r="AJ45"/>
  <c r="AK43"/>
  <c r="AA43"/>
  <c r="AL43"/>
  <c r="AI41"/>
  <c r="AN41" s="1"/>
  <c r="AM41"/>
  <c r="AI40"/>
  <c r="AN40" s="1"/>
  <c r="AM40"/>
  <c r="AI38"/>
  <c r="AN38" s="1"/>
  <c r="AM38"/>
  <c r="AI36"/>
  <c r="AN36" s="1"/>
  <c r="AM36"/>
  <c r="AI35"/>
  <c r="AN35" s="1"/>
  <c r="AM35"/>
  <c r="AK34"/>
  <c r="AJ40"/>
  <c r="AA40"/>
  <c r="AJ36"/>
  <c r="AA36"/>
  <c r="AA33"/>
  <c r="AL33"/>
  <c r="AK33"/>
  <c r="AI33"/>
  <c r="AJ37"/>
  <c r="AM37"/>
  <c r="AA39"/>
  <c r="AL39"/>
  <c r="AK39"/>
  <c r="AI39"/>
  <c r="AJ33"/>
  <c r="AM33"/>
  <c r="AA37"/>
  <c r="AL37"/>
  <c r="AK37"/>
  <c r="AI37"/>
  <c r="AN37" s="1"/>
  <c r="AJ39"/>
  <c r="AM39"/>
  <c r="AD34" i="40"/>
  <c r="AH34" s="1"/>
  <c r="AE34"/>
  <c r="AF34"/>
  <c r="AG34"/>
  <c r="AE39"/>
  <c r="AD39"/>
  <c r="AH39" s="1"/>
  <c r="AG39"/>
  <c r="AF39"/>
  <c r="AE44"/>
  <c r="AD44"/>
  <c r="AH44" s="1"/>
  <c r="AG44"/>
  <c r="AF44"/>
  <c r="AD51"/>
  <c r="AE51"/>
  <c r="AH51" s="1"/>
  <c r="AF51"/>
  <c r="AG51"/>
  <c r="AE53"/>
  <c r="AD53"/>
  <c r="AH53" s="1"/>
  <c r="AG53"/>
  <c r="AF53"/>
  <c r="AD59"/>
  <c r="AE59"/>
  <c r="AH59" s="1"/>
  <c r="AF59"/>
  <c r="AG59"/>
  <c r="AD63"/>
  <c r="AH63" s="1"/>
  <c r="AE63"/>
  <c r="AF63"/>
  <c r="AG63"/>
  <c r="AF35"/>
  <c r="AG35"/>
  <c r="AD35"/>
  <c r="AE35"/>
  <c r="AH35" s="1"/>
  <c r="AG37"/>
  <c r="AF37"/>
  <c r="AE37"/>
  <c r="AD37"/>
  <c r="AH37" s="1"/>
  <c r="AG42"/>
  <c r="AF42"/>
  <c r="AE42"/>
  <c r="AD42"/>
  <c r="AH42" s="1"/>
  <c r="AG46"/>
  <c r="AF46"/>
  <c r="AE46"/>
  <c r="AD46"/>
  <c r="AH46" s="1"/>
  <c r="AF49"/>
  <c r="AG49"/>
  <c r="AD49"/>
  <c r="AE49"/>
  <c r="AH49" s="1"/>
  <c r="AG55"/>
  <c r="AF55"/>
  <c r="AE55"/>
  <c r="AD55"/>
  <c r="AH55" s="1"/>
  <c r="AF57"/>
  <c r="AG57"/>
  <c r="AD57"/>
  <c r="AE57"/>
  <c r="AH57" s="1"/>
  <c r="AF61"/>
  <c r="AG61"/>
  <c r="AD61"/>
  <c r="AH61" s="1"/>
  <c r="AE61"/>
  <c r="DK4" i="38"/>
  <c r="AI33"/>
  <c r="AK33"/>
  <c r="AM33"/>
  <c r="BN33"/>
  <c r="AC33" s="1"/>
  <c r="AI37"/>
  <c r="AK37"/>
  <c r="AM37"/>
  <c r="BN37"/>
  <c r="AC37" s="1"/>
  <c r="AI39"/>
  <c r="AK39"/>
  <c r="AM39"/>
  <c r="BN39"/>
  <c r="AC39" s="1"/>
  <c r="AI42"/>
  <c r="AK42"/>
  <c r="AM42"/>
  <c r="BN42"/>
  <c r="AC42" s="1"/>
  <c r="BN32"/>
  <c r="BN34"/>
  <c r="AC34" s="1"/>
  <c r="BN35"/>
  <c r="AC35" s="1"/>
  <c r="BN36"/>
  <c r="AC36" s="1"/>
  <c r="BN38"/>
  <c r="AC38" s="1"/>
  <c r="BN40"/>
  <c r="AC40" s="1"/>
  <c r="BN41"/>
  <c r="AC41" s="1"/>
  <c r="BN43"/>
  <c r="AC43" s="1"/>
  <c r="AI44"/>
  <c r="AM44"/>
  <c r="AI45"/>
  <c r="AL45"/>
  <c r="AI46"/>
  <c r="AK46"/>
  <c r="AM46"/>
  <c r="BN46"/>
  <c r="AC46" s="1"/>
  <c r="AI47"/>
  <c r="AK47"/>
  <c r="AM47"/>
  <c r="BN47"/>
  <c r="AC47" s="1"/>
  <c r="AI54"/>
  <c r="AK54"/>
  <c r="AM54"/>
  <c r="BN54"/>
  <c r="AC54" s="1"/>
  <c r="AI56"/>
  <c r="AK56"/>
  <c r="AM56"/>
  <c r="BN56"/>
  <c r="AC56" s="1"/>
  <c r="AI57"/>
  <c r="AK57"/>
  <c r="AM57"/>
  <c r="BN57"/>
  <c r="AC57" s="1"/>
  <c r="AI58"/>
  <c r="AK58"/>
  <c r="AM58"/>
  <c r="BN58"/>
  <c r="AC58" s="1"/>
  <c r="AI59"/>
  <c r="AK59"/>
  <c r="AM59"/>
  <c r="BN59"/>
  <c r="AC59" s="1"/>
  <c r="AI60"/>
  <c r="AK60"/>
  <c r="AM60"/>
  <c r="BN60"/>
  <c r="AC60" s="1"/>
  <c r="AI61"/>
  <c r="AK61"/>
  <c r="AM61"/>
  <c r="BN61"/>
  <c r="AC61" s="1"/>
  <c r="BN63"/>
  <c r="AC63" s="1"/>
  <c r="AK44"/>
  <c r="BN44"/>
  <c r="AC44" s="1"/>
  <c r="BN45"/>
  <c r="AC45" s="1"/>
  <c r="BN48"/>
  <c r="AC48" s="1"/>
  <c r="BN49"/>
  <c r="AC49" s="1"/>
  <c r="BN50"/>
  <c r="AC50" s="1"/>
  <c r="BN51"/>
  <c r="AC51" s="1"/>
  <c r="BN52"/>
  <c r="AC52" s="1"/>
  <c r="BN53"/>
  <c r="AC53" s="1"/>
  <c r="BN55"/>
  <c r="AC55" s="1"/>
  <c r="BN62"/>
  <c r="AC62" s="1"/>
  <c r="AJ55"/>
  <c r="AI55"/>
  <c r="AM55"/>
  <c r="AA52"/>
  <c r="AL52"/>
  <c r="AK52"/>
  <c r="AJ50"/>
  <c r="AI50"/>
  <c r="AM50"/>
  <c r="AA48"/>
  <c r="AL48"/>
  <c r="AK48"/>
  <c r="AA59"/>
  <c r="AA47"/>
  <c r="AI63"/>
  <c r="AM63"/>
  <c r="AJ63"/>
  <c r="AJ62"/>
  <c r="AI62"/>
  <c r="AM62"/>
  <c r="AA53"/>
  <c r="AL53"/>
  <c r="AK53"/>
  <c r="AJ51"/>
  <c r="AI51"/>
  <c r="AM51"/>
  <c r="AA49"/>
  <c r="AL49"/>
  <c r="AK49"/>
  <c r="AA60"/>
  <c r="AA56"/>
  <c r="AA43"/>
  <c r="AL43"/>
  <c r="AK43"/>
  <c r="AJ41"/>
  <c r="AI41"/>
  <c r="AM41"/>
  <c r="AA40"/>
  <c r="AL40"/>
  <c r="AK40"/>
  <c r="AJ38"/>
  <c r="AI38"/>
  <c r="AM38"/>
  <c r="AA36"/>
  <c r="AL36"/>
  <c r="AK36"/>
  <c r="AJ61"/>
  <c r="AJ60"/>
  <c r="AJ59"/>
  <c r="AJ58"/>
  <c r="AJ57"/>
  <c r="AJ56"/>
  <c r="AL54"/>
  <c r="AJ47"/>
  <c r="AJ46"/>
  <c r="AK45"/>
  <c r="AJ45"/>
  <c r="AA35"/>
  <c r="AL35"/>
  <c r="AK35"/>
  <c r="AJ34"/>
  <c r="AI34"/>
  <c r="AM34"/>
  <c r="AA39"/>
  <c r="AL44"/>
  <c r="AA44"/>
  <c r="AL42"/>
  <c r="AL39"/>
  <c r="AJ37"/>
  <c r="AL33"/>
  <c r="AA55"/>
  <c r="AL55"/>
  <c r="AK55"/>
  <c r="AJ52"/>
  <c r="AI52"/>
  <c r="AM52"/>
  <c r="AA50"/>
  <c r="AL50"/>
  <c r="AK50"/>
  <c r="AJ48"/>
  <c r="AI48"/>
  <c r="AM48"/>
  <c r="AA61"/>
  <c r="AA57"/>
  <c r="AK63"/>
  <c r="AA63"/>
  <c r="AL63"/>
  <c r="AA62"/>
  <c r="AL62"/>
  <c r="AK62"/>
  <c r="AJ53"/>
  <c r="AI53"/>
  <c r="AN53" s="1"/>
  <c r="AM53"/>
  <c r="AA51"/>
  <c r="AL51"/>
  <c r="AK51"/>
  <c r="AJ49"/>
  <c r="AI49"/>
  <c r="AN49" s="1"/>
  <c r="AM49"/>
  <c r="AA58"/>
  <c r="AA54"/>
  <c r="AA46"/>
  <c r="AJ43"/>
  <c r="AI43"/>
  <c r="AN43" s="1"/>
  <c r="AM43"/>
  <c r="AA41"/>
  <c r="AL41"/>
  <c r="AK41"/>
  <c r="AJ40"/>
  <c r="AI40"/>
  <c r="AN40" s="1"/>
  <c r="AM40"/>
  <c r="AA38"/>
  <c r="AL38"/>
  <c r="AK38"/>
  <c r="AK65" s="1"/>
  <c r="AJ36"/>
  <c r="AI36"/>
  <c r="AN36" s="1"/>
  <c r="AM36"/>
  <c r="AL61"/>
  <c r="AL60"/>
  <c r="AL59"/>
  <c r="AL58"/>
  <c r="AL57"/>
  <c r="AL56"/>
  <c r="AJ54"/>
  <c r="AL47"/>
  <c r="AL46"/>
  <c r="AM45"/>
  <c r="AA33"/>
  <c r="AA45"/>
  <c r="AJ35"/>
  <c r="AI35"/>
  <c r="AM35"/>
  <c r="AA34"/>
  <c r="AL34"/>
  <c r="AK34"/>
  <c r="AA42"/>
  <c r="AA37"/>
  <c r="AJ44"/>
  <c r="AJ42"/>
  <c r="AJ39"/>
  <c r="AL37"/>
  <c r="AJ33"/>
  <c r="AM65" i="39"/>
  <c r="AJ65"/>
  <c r="AN37" i="40"/>
  <c r="AN42"/>
  <c r="AN46"/>
  <c r="AN55"/>
  <c r="AN57"/>
  <c r="AN61"/>
  <c r="AN34"/>
  <c r="AN39"/>
  <c r="AN44"/>
  <c r="AN51"/>
  <c r="AN53"/>
  <c r="AN59"/>
  <c r="AN63"/>
  <c r="AL65"/>
  <c r="AM65" i="38"/>
  <c r="AJ65"/>
  <c r="AI65" i="39"/>
  <c r="AE33" i="40"/>
  <c r="AD33"/>
  <c r="AH33" s="1"/>
  <c r="AG33"/>
  <c r="AF33"/>
  <c r="AD36"/>
  <c r="AE36"/>
  <c r="AH36" s="1"/>
  <c r="AF36"/>
  <c r="AG36"/>
  <c r="AD40"/>
  <c r="AH40" s="1"/>
  <c r="AE40"/>
  <c r="AF40"/>
  <c r="AG40"/>
  <c r="AD43"/>
  <c r="AE43"/>
  <c r="AH43" s="1"/>
  <c r="AF43"/>
  <c r="AG43"/>
  <c r="AD50"/>
  <c r="AH50" s="1"/>
  <c r="AE50"/>
  <c r="AF50"/>
  <c r="AG50"/>
  <c r="AD54"/>
  <c r="AE54"/>
  <c r="AH54" s="1"/>
  <c r="AF54"/>
  <c r="AG54"/>
  <c r="AD58"/>
  <c r="AH58" s="1"/>
  <c r="AE58"/>
  <c r="AF58"/>
  <c r="AG58"/>
  <c r="AD62"/>
  <c r="AE62"/>
  <c r="AH62" s="1"/>
  <c r="AF62"/>
  <c r="AG62"/>
  <c r="AF38"/>
  <c r="AG38"/>
  <c r="AD38"/>
  <c r="AH38" s="1"/>
  <c r="AE38"/>
  <c r="AF41"/>
  <c r="AG41"/>
  <c r="AD41"/>
  <c r="AE41"/>
  <c r="AH41" s="1"/>
  <c r="AF45"/>
  <c r="AG45"/>
  <c r="AD45"/>
  <c r="AH45" s="1"/>
  <c r="AE45"/>
  <c r="AG47"/>
  <c r="AF47"/>
  <c r="AE47"/>
  <c r="AD47"/>
  <c r="AH47" s="1"/>
  <c r="AF48"/>
  <c r="AG48"/>
  <c r="AD48"/>
  <c r="AH48" s="1"/>
  <c r="AE48"/>
  <c r="AF52"/>
  <c r="AG52"/>
  <c r="AD52"/>
  <c r="AE52"/>
  <c r="AH52" s="1"/>
  <c r="AF56"/>
  <c r="AG56"/>
  <c r="AD56"/>
  <c r="AH56" s="1"/>
  <c r="AE56"/>
  <c r="AF60"/>
  <c r="AG60"/>
  <c r="AD60"/>
  <c r="AE60"/>
  <c r="AH60" s="1"/>
  <c r="AC32"/>
  <c r="AC65" s="1"/>
  <c r="BN65"/>
  <c r="AA65"/>
  <c r="AE32"/>
  <c r="AD32"/>
  <c r="AD65" s="1"/>
  <c r="AG32"/>
  <c r="AF32"/>
  <c r="AF65" s="1"/>
  <c r="AN32" i="38"/>
  <c r="AI65"/>
  <c r="AA65"/>
  <c r="AK32" i="39"/>
  <c r="AK65" s="1"/>
  <c r="AL32"/>
  <c r="AL65" s="1"/>
  <c r="AA32"/>
  <c r="AN45" i="40"/>
  <c r="AN47"/>
  <c r="AN48"/>
  <c r="AN52"/>
  <c r="AN56"/>
  <c r="AN60"/>
  <c r="AN33"/>
  <c r="AN36"/>
  <c r="AN40"/>
  <c r="AN43"/>
  <c r="AN50"/>
  <c r="AN54"/>
  <c r="AN58"/>
  <c r="AN62"/>
  <c r="AL65" i="38"/>
  <c r="AO56" i="40" l="1"/>
  <c r="AV56" s="1"/>
  <c r="AW56" s="1"/>
  <c r="AO45"/>
  <c r="AV45" s="1"/>
  <c r="AW45"/>
  <c r="AO58"/>
  <c r="AV58" s="1"/>
  <c r="AW58" s="1"/>
  <c r="AO40"/>
  <c r="AV40" s="1"/>
  <c r="AW40" s="1"/>
  <c r="AO60"/>
  <c r="AV60" s="1"/>
  <c r="AW60" s="1"/>
  <c r="AO52"/>
  <c r="AV52" s="1"/>
  <c r="AW52" s="1"/>
  <c r="AO47"/>
  <c r="AV47" s="1"/>
  <c r="AW47"/>
  <c r="AO41"/>
  <c r="AV41" s="1"/>
  <c r="AW41"/>
  <c r="AO62"/>
  <c r="AV62" s="1"/>
  <c r="AW62" s="1"/>
  <c r="AO54"/>
  <c r="AV54" s="1"/>
  <c r="AW54" s="1"/>
  <c r="AO43"/>
  <c r="AV43" s="1"/>
  <c r="AW43" s="1"/>
  <c r="AO36"/>
  <c r="AV36" s="1"/>
  <c r="AW36" s="1"/>
  <c r="AO33"/>
  <c r="AV33" s="1"/>
  <c r="AW33"/>
  <c r="AO57"/>
  <c r="AV57" s="1"/>
  <c r="AW57"/>
  <c r="AO55"/>
  <c r="AV55" s="1"/>
  <c r="AW55"/>
  <c r="AO49"/>
  <c r="AV49" s="1"/>
  <c r="AW49"/>
  <c r="AO46"/>
  <c r="AV46" s="1"/>
  <c r="AW46"/>
  <c r="AO42"/>
  <c r="AV42" s="1"/>
  <c r="AW42"/>
  <c r="AO37"/>
  <c r="AV37" s="1"/>
  <c r="AW37"/>
  <c r="AO35"/>
  <c r="AV35" s="1"/>
  <c r="AW35" s="1"/>
  <c r="AO59"/>
  <c r="AV59" s="1"/>
  <c r="AW59" s="1"/>
  <c r="AO53"/>
  <c r="AV53" s="1"/>
  <c r="AW53"/>
  <c r="AO51"/>
  <c r="AV51" s="1"/>
  <c r="AW51" s="1"/>
  <c r="AO44"/>
  <c r="AV44" s="1"/>
  <c r="AW44"/>
  <c r="AO39"/>
  <c r="AV39" s="1"/>
  <c r="AW39"/>
  <c r="AO48"/>
  <c r="AV48" s="1"/>
  <c r="AW48" s="1"/>
  <c r="AO38"/>
  <c r="AV38" s="1"/>
  <c r="AW38"/>
  <c r="AO50"/>
  <c r="AV50" s="1"/>
  <c r="AW50" s="1"/>
  <c r="AO61"/>
  <c r="AV61" s="1"/>
  <c r="AW61"/>
  <c r="AO63"/>
  <c r="AV63" s="1"/>
  <c r="AW63" s="1"/>
  <c r="AO34"/>
  <c r="AV34" s="1"/>
  <c r="AW34" s="1"/>
  <c r="AA65" i="39"/>
  <c r="AE37" i="38"/>
  <c r="AG37"/>
  <c r="AD37"/>
  <c r="AH37" s="1"/>
  <c r="AF37"/>
  <c r="AD34"/>
  <c r="AE34"/>
  <c r="AH34" s="1"/>
  <c r="AF34"/>
  <c r="AG34"/>
  <c r="AE45"/>
  <c r="AG45"/>
  <c r="AD45"/>
  <c r="AH45" s="1"/>
  <c r="AF45"/>
  <c r="AE54"/>
  <c r="AG54"/>
  <c r="AF54"/>
  <c r="AD54"/>
  <c r="AH54" s="1"/>
  <c r="AE61"/>
  <c r="AG61"/>
  <c r="AD61"/>
  <c r="AH61" s="1"/>
  <c r="AF61"/>
  <c r="AD50"/>
  <c r="AE50"/>
  <c r="AH50" s="1"/>
  <c r="AF50"/>
  <c r="AG50"/>
  <c r="AD55"/>
  <c r="AH55" s="1"/>
  <c r="AE55"/>
  <c r="AF55"/>
  <c r="AG55"/>
  <c r="AE56"/>
  <c r="AG56"/>
  <c r="AD56"/>
  <c r="AF56"/>
  <c r="AH56" s="1"/>
  <c r="AF49"/>
  <c r="AG49"/>
  <c r="AD49"/>
  <c r="AH49" s="1"/>
  <c r="AE49"/>
  <c r="AF53"/>
  <c r="AG53"/>
  <c r="AD53"/>
  <c r="AE53"/>
  <c r="AH53" s="1"/>
  <c r="AE59"/>
  <c r="AG59"/>
  <c r="AD59"/>
  <c r="AH59" s="1"/>
  <c r="AF59"/>
  <c r="AC32"/>
  <c r="BN65"/>
  <c r="AD37" i="39"/>
  <c r="AG37"/>
  <c r="AE37"/>
  <c r="AF37"/>
  <c r="AH37" s="1"/>
  <c r="AF39"/>
  <c r="AD39"/>
  <c r="AH39" s="1"/>
  <c r="AG39"/>
  <c r="AE39"/>
  <c r="AF33"/>
  <c r="AD33"/>
  <c r="AH33" s="1"/>
  <c r="AG33"/>
  <c r="AE33"/>
  <c r="AD35"/>
  <c r="AG35"/>
  <c r="AE35"/>
  <c r="AH35" s="1"/>
  <c r="AF35"/>
  <c r="AD38"/>
  <c r="AH38" s="1"/>
  <c r="AG38"/>
  <c r="AE38"/>
  <c r="AF38"/>
  <c r="AD41"/>
  <c r="AG41"/>
  <c r="AE41"/>
  <c r="AH41" s="1"/>
  <c r="AF41"/>
  <c r="AD34"/>
  <c r="AH34" s="1"/>
  <c r="AF34"/>
  <c r="AE34"/>
  <c r="AG34"/>
  <c r="AG65" i="40"/>
  <c r="AE65"/>
  <c r="AH32"/>
  <c r="AN32" i="39"/>
  <c r="AN35" i="38"/>
  <c r="AN48"/>
  <c r="AN52"/>
  <c r="AN51"/>
  <c r="AN62"/>
  <c r="AN63"/>
  <c r="AN61"/>
  <c r="AN60"/>
  <c r="AN59"/>
  <c r="AN58"/>
  <c r="AN57"/>
  <c r="AN56"/>
  <c r="AN54"/>
  <c r="AN47"/>
  <c r="AN46"/>
  <c r="AN45"/>
  <c r="AN44"/>
  <c r="AN42"/>
  <c r="AN39"/>
  <c r="AN37"/>
  <c r="AN33"/>
  <c r="AN65" s="1"/>
  <c r="AE42"/>
  <c r="AG42"/>
  <c r="AF42"/>
  <c r="AD42"/>
  <c r="AH42" s="1"/>
  <c r="AE33"/>
  <c r="AG33"/>
  <c r="AF33"/>
  <c r="AD33"/>
  <c r="AH33" s="1"/>
  <c r="AD38"/>
  <c r="AH38" s="1"/>
  <c r="AE38"/>
  <c r="AF38"/>
  <c r="AG38"/>
  <c r="AD41"/>
  <c r="AE41"/>
  <c r="AH41" s="1"/>
  <c r="AF41"/>
  <c r="AG41"/>
  <c r="AE46"/>
  <c r="AG46"/>
  <c r="AD46"/>
  <c r="AH46" s="1"/>
  <c r="AF46"/>
  <c r="AE58"/>
  <c r="AG58"/>
  <c r="AD58"/>
  <c r="AF58"/>
  <c r="AH58" s="1"/>
  <c r="AD51"/>
  <c r="AH51" s="1"/>
  <c r="AE51"/>
  <c r="AF51"/>
  <c r="AG51"/>
  <c r="AD62"/>
  <c r="AE62"/>
  <c r="AH62" s="1"/>
  <c r="AF62"/>
  <c r="AG62"/>
  <c r="AE63"/>
  <c r="AD63"/>
  <c r="AH63" s="1"/>
  <c r="AG63"/>
  <c r="AF63"/>
  <c r="AE57"/>
  <c r="AG57"/>
  <c r="AD57"/>
  <c r="AF57"/>
  <c r="AH57" s="1"/>
  <c r="AE44"/>
  <c r="AG44"/>
  <c r="AF44"/>
  <c r="AD44"/>
  <c r="AH44" s="1"/>
  <c r="AE39"/>
  <c r="AG39"/>
  <c r="AF39"/>
  <c r="AD39"/>
  <c r="AH39" s="1"/>
  <c r="AF35"/>
  <c r="AG35"/>
  <c r="AD35"/>
  <c r="AH35" s="1"/>
  <c r="AE35"/>
  <c r="AF36"/>
  <c r="AG36"/>
  <c r="AD36"/>
  <c r="AE36"/>
  <c r="AH36" s="1"/>
  <c r="AF40"/>
  <c r="AG40"/>
  <c r="AD40"/>
  <c r="AH40" s="1"/>
  <c r="AE40"/>
  <c r="AF43"/>
  <c r="AG43"/>
  <c r="AD43"/>
  <c r="AE43"/>
  <c r="AH43" s="1"/>
  <c r="AE60"/>
  <c r="AG60"/>
  <c r="AD60"/>
  <c r="AH60" s="1"/>
  <c r="AF60"/>
  <c r="AE47"/>
  <c r="AG47"/>
  <c r="AD47"/>
  <c r="AF47"/>
  <c r="AH47" s="1"/>
  <c r="AF48"/>
  <c r="AG48"/>
  <c r="AD48"/>
  <c r="AH48" s="1"/>
  <c r="AE48"/>
  <c r="AF52"/>
  <c r="AG52"/>
  <c r="AD52"/>
  <c r="AE52"/>
  <c r="AH52" s="1"/>
  <c r="AD36" i="39"/>
  <c r="AG36"/>
  <c r="AF36"/>
  <c r="AH36" s="1"/>
  <c r="AE36"/>
  <c r="AD40"/>
  <c r="AH40" s="1"/>
  <c r="AG40"/>
  <c r="AF40"/>
  <c r="AE40"/>
  <c r="AE43"/>
  <c r="AD43"/>
  <c r="AH43" s="1"/>
  <c r="AG43"/>
  <c r="AF43"/>
  <c r="AE50"/>
  <c r="AD50"/>
  <c r="AH50" s="1"/>
  <c r="AG50"/>
  <c r="AF50"/>
  <c r="AE54"/>
  <c r="AD54"/>
  <c r="AH54" s="1"/>
  <c r="AG54"/>
  <c r="AF54"/>
  <c r="AE58"/>
  <c r="AD58"/>
  <c r="AH58" s="1"/>
  <c r="AG58"/>
  <c r="AF58"/>
  <c r="AE62"/>
  <c r="AD62"/>
  <c r="AH62" s="1"/>
  <c r="AG62"/>
  <c r="AF62"/>
  <c r="AD42"/>
  <c r="AE42"/>
  <c r="AH42" s="1"/>
  <c r="AF42"/>
  <c r="AG42"/>
  <c r="AD46"/>
  <c r="AH46" s="1"/>
  <c r="AE46"/>
  <c r="AF46"/>
  <c r="AG46"/>
  <c r="AE49"/>
  <c r="AD49"/>
  <c r="AH49" s="1"/>
  <c r="AG49"/>
  <c r="AF49"/>
  <c r="AD55"/>
  <c r="AH55" s="1"/>
  <c r="AE55"/>
  <c r="AF55"/>
  <c r="AG55"/>
  <c r="AE57"/>
  <c r="AD57"/>
  <c r="AH57" s="1"/>
  <c r="AG57"/>
  <c r="AF57"/>
  <c r="AE61"/>
  <c r="AD61"/>
  <c r="AH61" s="1"/>
  <c r="AG61"/>
  <c r="AF61"/>
  <c r="AD63"/>
  <c r="AE63"/>
  <c r="AH63" s="1"/>
  <c r="AF63"/>
  <c r="AG63"/>
  <c r="AG45"/>
  <c r="AF45"/>
  <c r="AE45"/>
  <c r="AD45"/>
  <c r="AH45" s="1"/>
  <c r="AF47"/>
  <c r="AG47"/>
  <c r="AD47"/>
  <c r="AE47"/>
  <c r="AH47" s="1"/>
  <c r="AG48"/>
  <c r="AF48"/>
  <c r="AE48"/>
  <c r="AD48"/>
  <c r="AH48" s="1"/>
  <c r="AG52"/>
  <c r="AF52"/>
  <c r="AE52"/>
  <c r="AD52"/>
  <c r="AH52" s="1"/>
  <c r="AG56"/>
  <c r="AF56"/>
  <c r="AE56"/>
  <c r="AD56"/>
  <c r="AH56" s="1"/>
  <c r="AG60"/>
  <c r="AF60"/>
  <c r="AE60"/>
  <c r="AD60"/>
  <c r="AH60" s="1"/>
  <c r="AF44"/>
  <c r="AG44"/>
  <c r="AD44"/>
  <c r="AH44" s="1"/>
  <c r="AE44"/>
  <c r="AG51"/>
  <c r="AF51"/>
  <c r="AE51"/>
  <c r="AD51"/>
  <c r="AH51" s="1"/>
  <c r="AF53"/>
  <c r="AG53"/>
  <c r="AD53"/>
  <c r="AH53" s="1"/>
  <c r="AE53"/>
  <c r="AG59"/>
  <c r="AF59"/>
  <c r="AE59"/>
  <c r="AD59"/>
  <c r="AH59" s="1"/>
  <c r="AC32"/>
  <c r="AC65" s="1"/>
  <c r="BN65"/>
  <c r="AN34" i="38"/>
  <c r="AN38"/>
  <c r="AN41"/>
  <c r="AN50"/>
  <c r="AN55"/>
  <c r="AN39" i="39"/>
  <c r="AN33"/>
  <c r="AN45"/>
  <c r="AN48"/>
  <c r="AN52"/>
  <c r="AN56"/>
  <c r="AN60"/>
  <c r="AN51"/>
  <c r="AN59"/>
  <c r="AN34"/>
  <c r="AN43"/>
  <c r="AN50"/>
  <c r="AN54"/>
  <c r="AN58"/>
  <c r="AN62"/>
  <c r="AN42"/>
  <c r="AN46"/>
  <c r="AN49"/>
  <c r="AN55"/>
  <c r="AN57"/>
  <c r="AN61"/>
  <c r="AN63"/>
  <c r="AN65" i="40"/>
  <c r="AO51" i="39" l="1"/>
  <c r="AV51" s="1"/>
  <c r="AW51" s="1"/>
  <c r="AO56"/>
  <c r="AV56" s="1"/>
  <c r="AW56" s="1"/>
  <c r="AO48"/>
  <c r="AV48" s="1"/>
  <c r="AW48" s="1"/>
  <c r="AO45"/>
  <c r="AV45" s="1"/>
  <c r="AW45" s="1"/>
  <c r="AO61"/>
  <c r="AV61" s="1"/>
  <c r="AW61"/>
  <c r="AO49"/>
  <c r="AV49" s="1"/>
  <c r="AW49"/>
  <c r="AO62"/>
  <c r="AV62" s="1"/>
  <c r="AW62"/>
  <c r="AO54"/>
  <c r="AV54" s="1"/>
  <c r="AW54"/>
  <c r="AO43"/>
  <c r="AV43" s="1"/>
  <c r="AW43" s="1"/>
  <c r="AO53"/>
  <c r="AV53" s="1"/>
  <c r="AW53"/>
  <c r="AO44"/>
  <c r="AV44" s="1"/>
  <c r="AW44"/>
  <c r="AO55"/>
  <c r="AV55" s="1"/>
  <c r="AW55"/>
  <c r="AO46"/>
  <c r="AV46" s="1"/>
  <c r="AW46"/>
  <c r="AO40"/>
  <c r="AV40" s="1"/>
  <c r="AW40" s="1"/>
  <c r="AO36"/>
  <c r="AV36" s="1"/>
  <c r="AW36" s="1"/>
  <c r="AO48" i="38"/>
  <c r="AV48" s="1"/>
  <c r="AW48"/>
  <c r="AO60"/>
  <c r="AV60" s="1"/>
  <c r="AW60"/>
  <c r="AO40"/>
  <c r="AV40" s="1"/>
  <c r="AW40"/>
  <c r="AO35"/>
  <c r="AV35" s="1"/>
  <c r="AW35"/>
  <c r="AO51"/>
  <c r="AV51" s="1"/>
  <c r="AW51"/>
  <c r="AO46"/>
  <c r="AV46" s="1"/>
  <c r="AW46"/>
  <c r="AO38"/>
  <c r="AV38" s="1"/>
  <c r="AW38"/>
  <c r="AO33" i="39"/>
  <c r="AV33" s="1"/>
  <c r="AW33"/>
  <c r="AO39"/>
  <c r="AV39" s="1"/>
  <c r="AW39"/>
  <c r="AO37"/>
  <c r="AV37" s="1"/>
  <c r="AW37"/>
  <c r="AO53" i="38"/>
  <c r="AV53" s="1"/>
  <c r="AW53"/>
  <c r="AO56"/>
  <c r="AV56" s="1"/>
  <c r="AW56"/>
  <c r="AO50"/>
  <c r="AV50" s="1"/>
  <c r="AW50"/>
  <c r="AO54"/>
  <c r="AV54" s="1"/>
  <c r="AW54"/>
  <c r="AO34"/>
  <c r="AV34" s="1"/>
  <c r="AW34"/>
  <c r="BT63" i="40"/>
  <c r="AX63"/>
  <c r="AY63"/>
  <c r="AZ63"/>
  <c r="BB63"/>
  <c r="BT48"/>
  <c r="AX48"/>
  <c r="AY48"/>
  <c r="AZ48"/>
  <c r="BB48"/>
  <c r="BT59"/>
  <c r="AX59"/>
  <c r="AY59"/>
  <c r="AZ59"/>
  <c r="BB59"/>
  <c r="BT36"/>
  <c r="AX36"/>
  <c r="AY36"/>
  <c r="AZ36"/>
  <c r="BB36"/>
  <c r="BT54"/>
  <c r="AX54"/>
  <c r="AY54"/>
  <c r="AZ54"/>
  <c r="BB54"/>
  <c r="BT52"/>
  <c r="AX52"/>
  <c r="AY52"/>
  <c r="AZ52"/>
  <c r="BB52"/>
  <c r="BT40"/>
  <c r="CL11" s="1"/>
  <c r="AX40"/>
  <c r="AY40"/>
  <c r="AZ40"/>
  <c r="BB40"/>
  <c r="BT56"/>
  <c r="AX56"/>
  <c r="AY56"/>
  <c r="AZ56"/>
  <c r="BB56"/>
  <c r="AW59" i="39"/>
  <c r="AO59"/>
  <c r="AV59" s="1"/>
  <c r="AW60"/>
  <c r="AO60"/>
  <c r="AV60" s="1"/>
  <c r="AW52"/>
  <c r="AO52"/>
  <c r="AV52" s="1"/>
  <c r="AO47"/>
  <c r="AV47" s="1"/>
  <c r="AW47" s="1"/>
  <c r="AO63"/>
  <c r="AV63" s="1"/>
  <c r="AW63" s="1"/>
  <c r="AO57"/>
  <c r="AV57" s="1"/>
  <c r="AW57" s="1"/>
  <c r="AO42"/>
  <c r="AV42" s="1"/>
  <c r="AW42" s="1"/>
  <c r="AO58"/>
  <c r="AV58" s="1"/>
  <c r="AW58" s="1"/>
  <c r="AO50"/>
  <c r="AV50" s="1"/>
  <c r="AW50" s="1"/>
  <c r="AO52" i="38"/>
  <c r="AV52" s="1"/>
  <c r="AW52" s="1"/>
  <c r="AO47"/>
  <c r="AV47" s="1"/>
  <c r="AW47" s="1"/>
  <c r="AO43"/>
  <c r="AV43" s="1"/>
  <c r="AW43" s="1"/>
  <c r="AO36"/>
  <c r="AV36" s="1"/>
  <c r="AW36" s="1"/>
  <c r="AO39"/>
  <c r="AV39" s="1"/>
  <c r="AW39" s="1"/>
  <c r="AO44"/>
  <c r="AV44" s="1"/>
  <c r="AW44" s="1"/>
  <c r="AO57"/>
  <c r="AV57" s="1"/>
  <c r="AW57" s="1"/>
  <c r="AO63"/>
  <c r="AV63" s="1"/>
  <c r="AW63" s="1"/>
  <c r="AW62"/>
  <c r="AO62"/>
  <c r="AV62" s="1"/>
  <c r="AO58"/>
  <c r="AV58" s="1"/>
  <c r="AW58" s="1"/>
  <c r="AO41"/>
  <c r="AV41" s="1"/>
  <c r="AW41" s="1"/>
  <c r="AO33"/>
  <c r="AV33" s="1"/>
  <c r="AW33" s="1"/>
  <c r="AO42"/>
  <c r="AV42" s="1"/>
  <c r="AW42" s="1"/>
  <c r="AW34" i="39"/>
  <c r="AO34"/>
  <c r="AV34" s="1"/>
  <c r="AW41"/>
  <c r="AO41"/>
  <c r="AV41" s="1"/>
  <c r="AW38"/>
  <c r="AO38"/>
  <c r="AV38" s="1"/>
  <c r="AW35"/>
  <c r="AO35"/>
  <c r="AV35" s="1"/>
  <c r="AO59" i="38"/>
  <c r="AV59" s="1"/>
  <c r="AW59" s="1"/>
  <c r="AO49"/>
  <c r="AV49" s="1"/>
  <c r="AW49" s="1"/>
  <c r="AO55"/>
  <c r="AV55" s="1"/>
  <c r="AW55" s="1"/>
  <c r="AO61"/>
  <c r="AV61" s="1"/>
  <c r="AW61" s="1"/>
  <c r="AO45"/>
  <c r="AV45" s="1"/>
  <c r="AW45" s="1"/>
  <c r="AO37"/>
  <c r="AV37" s="1"/>
  <c r="AW37" s="1"/>
  <c r="BT34" i="40"/>
  <c r="CL13" s="1"/>
  <c r="AX34"/>
  <c r="AY34"/>
  <c r="AZ34"/>
  <c r="BB34"/>
  <c r="BT50"/>
  <c r="AX50"/>
  <c r="AY50"/>
  <c r="AZ50"/>
  <c r="BB50"/>
  <c r="BT51"/>
  <c r="AX51"/>
  <c r="AY51"/>
  <c r="AZ51"/>
  <c r="BB51"/>
  <c r="BT35"/>
  <c r="AX35"/>
  <c r="AY35"/>
  <c r="AZ35"/>
  <c r="BB35"/>
  <c r="BT43"/>
  <c r="AX43"/>
  <c r="AY43"/>
  <c r="AZ43"/>
  <c r="BB43"/>
  <c r="BT62"/>
  <c r="AX62"/>
  <c r="AY62"/>
  <c r="AZ62"/>
  <c r="BB62"/>
  <c r="BT60"/>
  <c r="AX60"/>
  <c r="AY60"/>
  <c r="AZ60"/>
  <c r="BB60"/>
  <c r="BT58"/>
  <c r="AX58"/>
  <c r="AY58"/>
  <c r="AZ58"/>
  <c r="BB58"/>
  <c r="AN65" i="39"/>
  <c r="AG32"/>
  <c r="AG65" s="1"/>
  <c r="AF32"/>
  <c r="AF65" s="1"/>
  <c r="AO32" i="40"/>
  <c r="AH65"/>
  <c r="AC65" i="38"/>
  <c r="AF32"/>
  <c r="AF65" s="1"/>
  <c r="AG32"/>
  <c r="AG65" s="1"/>
  <c r="AD32"/>
  <c r="AD65" s="1"/>
  <c r="AE32"/>
  <c r="AE65" s="1"/>
  <c r="AH32"/>
  <c r="BT61" i="40"/>
  <c r="CL14" s="1"/>
  <c r="AX61"/>
  <c r="AY61"/>
  <c r="AZ61"/>
  <c r="BB61"/>
  <c r="BT38"/>
  <c r="CL16" s="1"/>
  <c r="AX38"/>
  <c r="AY38"/>
  <c r="AZ38"/>
  <c r="BB38"/>
  <c r="BT39"/>
  <c r="AX39"/>
  <c r="AY39"/>
  <c r="AZ39"/>
  <c r="BB39"/>
  <c r="BT44"/>
  <c r="AX44"/>
  <c r="AY44"/>
  <c r="AZ44"/>
  <c r="BB44"/>
  <c r="BT53"/>
  <c r="AX53"/>
  <c r="AY53"/>
  <c r="AZ53"/>
  <c r="BB53"/>
  <c r="BT37"/>
  <c r="CL24" s="1"/>
  <c r="AX37"/>
  <c r="AY37"/>
  <c r="AZ37"/>
  <c r="BB37"/>
  <c r="BT42"/>
  <c r="CL23" s="1"/>
  <c r="AX42"/>
  <c r="AY42"/>
  <c r="AZ42"/>
  <c r="BB42"/>
  <c r="BT46"/>
  <c r="AX46"/>
  <c r="AY46"/>
  <c r="AZ46"/>
  <c r="BB46"/>
  <c r="BT49"/>
  <c r="CL22" s="1"/>
  <c r="AX49"/>
  <c r="AY49"/>
  <c r="AZ49"/>
  <c r="BB49"/>
  <c r="BT55"/>
  <c r="CL18" s="1"/>
  <c r="AX55"/>
  <c r="AY55"/>
  <c r="AZ55"/>
  <c r="BB55"/>
  <c r="BT57"/>
  <c r="AX57"/>
  <c r="AY57"/>
  <c r="AZ57"/>
  <c r="BB57"/>
  <c r="BT33"/>
  <c r="CL21" s="1"/>
  <c r="AX33"/>
  <c r="AY33"/>
  <c r="AZ33"/>
  <c r="BB33"/>
  <c r="BT41"/>
  <c r="AX41"/>
  <c r="AY41"/>
  <c r="AZ41"/>
  <c r="BB41"/>
  <c r="BT47"/>
  <c r="CL15" s="1"/>
  <c r="AX47"/>
  <c r="AY47"/>
  <c r="AZ47"/>
  <c r="BB47"/>
  <c r="BT45"/>
  <c r="AX45"/>
  <c r="AY45"/>
  <c r="AZ45"/>
  <c r="BB45"/>
  <c r="AE32" i="39"/>
  <c r="AE65" s="1"/>
  <c r="AD32"/>
  <c r="AD65" s="1"/>
  <c r="BB37" i="38" l="1"/>
  <c r="BT37"/>
  <c r="AX37"/>
  <c r="AY37"/>
  <c r="AZ37"/>
  <c r="BT61"/>
  <c r="CL14" s="1"/>
  <c r="AX61"/>
  <c r="AY61"/>
  <c r="AZ61"/>
  <c r="BB61"/>
  <c r="BB49"/>
  <c r="BT49"/>
  <c r="AX49"/>
  <c r="AY49"/>
  <c r="AZ49"/>
  <c r="BT42"/>
  <c r="AX42"/>
  <c r="AY42"/>
  <c r="AZ42"/>
  <c r="BB42"/>
  <c r="BB41"/>
  <c r="BT41"/>
  <c r="AX41"/>
  <c r="AY41"/>
  <c r="AZ41"/>
  <c r="BT63"/>
  <c r="AX63"/>
  <c r="AY63"/>
  <c r="AZ63"/>
  <c r="BB63"/>
  <c r="BT44"/>
  <c r="AX44"/>
  <c r="AY44"/>
  <c r="AZ44"/>
  <c r="BB44"/>
  <c r="BT36"/>
  <c r="AX36"/>
  <c r="AY36"/>
  <c r="AZ36"/>
  <c r="BB36"/>
  <c r="BB47"/>
  <c r="BT47"/>
  <c r="AX47"/>
  <c r="AY47"/>
  <c r="AZ47"/>
  <c r="BT50" i="39"/>
  <c r="AX50"/>
  <c r="AY50"/>
  <c r="AZ50"/>
  <c r="BB50"/>
  <c r="BT42"/>
  <c r="AX42"/>
  <c r="AY42"/>
  <c r="AZ42"/>
  <c r="BB42"/>
  <c r="BT63"/>
  <c r="AX63"/>
  <c r="AY63"/>
  <c r="AZ63"/>
  <c r="BB63"/>
  <c r="BT36"/>
  <c r="AX36"/>
  <c r="AY36"/>
  <c r="AZ36"/>
  <c r="BB36"/>
  <c r="BT43"/>
  <c r="AX43"/>
  <c r="AY43"/>
  <c r="AZ43"/>
  <c r="BB43"/>
  <c r="BT48"/>
  <c r="AX48"/>
  <c r="AY48"/>
  <c r="AZ48"/>
  <c r="BB48"/>
  <c r="BT51"/>
  <c r="AX51"/>
  <c r="AY51"/>
  <c r="AZ51"/>
  <c r="BB51"/>
  <c r="BB45" i="38"/>
  <c r="BT45"/>
  <c r="AX45"/>
  <c r="AY45"/>
  <c r="AZ45"/>
  <c r="BB55"/>
  <c r="BT55"/>
  <c r="AX55"/>
  <c r="AY55"/>
  <c r="AZ55"/>
  <c r="BT59"/>
  <c r="AX59"/>
  <c r="AY59"/>
  <c r="AZ59"/>
  <c r="BB59"/>
  <c r="BB33"/>
  <c r="BT33"/>
  <c r="AX33"/>
  <c r="AY33"/>
  <c r="AZ33"/>
  <c r="BT58"/>
  <c r="AX58"/>
  <c r="AY58"/>
  <c r="AZ58"/>
  <c r="BB58"/>
  <c r="BB57"/>
  <c r="BT57"/>
  <c r="AX57"/>
  <c r="AY57"/>
  <c r="AZ57"/>
  <c r="BB39"/>
  <c r="BT39"/>
  <c r="AX39"/>
  <c r="AY39"/>
  <c r="AZ39"/>
  <c r="BB43"/>
  <c r="BT43"/>
  <c r="AX43"/>
  <c r="AY43"/>
  <c r="AZ43"/>
  <c r="BT52"/>
  <c r="AX52"/>
  <c r="AY52"/>
  <c r="AZ52"/>
  <c r="BB52"/>
  <c r="BT58" i="39"/>
  <c r="AX58"/>
  <c r="AY58"/>
  <c r="AZ58"/>
  <c r="BB58"/>
  <c r="BT57"/>
  <c r="AX57"/>
  <c r="AY57"/>
  <c r="AZ57"/>
  <c r="BB57"/>
  <c r="BT47"/>
  <c r="AX47"/>
  <c r="AY47"/>
  <c r="AZ47"/>
  <c r="BB47"/>
  <c r="BT40"/>
  <c r="CL11" s="1"/>
  <c r="AX40"/>
  <c r="AY40"/>
  <c r="AZ40"/>
  <c r="BB40"/>
  <c r="BT45"/>
  <c r="AX45"/>
  <c r="AY45"/>
  <c r="AZ45"/>
  <c r="BB45"/>
  <c r="BT56"/>
  <c r="AX56"/>
  <c r="AY56"/>
  <c r="AZ56"/>
  <c r="BB56"/>
  <c r="CP15" i="40"/>
  <c r="CM15"/>
  <c r="CQ15" s="1"/>
  <c r="CP18"/>
  <c r="CM18"/>
  <c r="CQ18" s="1"/>
  <c r="AO32" i="38"/>
  <c r="AH65"/>
  <c r="AV32" i="40"/>
  <c r="AO65"/>
  <c r="CM13"/>
  <c r="CQ13" s="1"/>
  <c r="CP13"/>
  <c r="BT35" i="39"/>
  <c r="AX35"/>
  <c r="AY35"/>
  <c r="AZ35"/>
  <c r="BB35"/>
  <c r="BT38"/>
  <c r="CL16" s="1"/>
  <c r="AX38"/>
  <c r="AY38"/>
  <c r="AZ38"/>
  <c r="BB38"/>
  <c r="BT41"/>
  <c r="AX41"/>
  <c r="AY41"/>
  <c r="AZ41"/>
  <c r="BB41"/>
  <c r="BT34"/>
  <c r="CL13" s="1"/>
  <c r="AX34"/>
  <c r="AY34"/>
  <c r="AZ34"/>
  <c r="BB34"/>
  <c r="BT62" i="38"/>
  <c r="AX62"/>
  <c r="AY62"/>
  <c r="AZ62"/>
  <c r="BB62"/>
  <c r="BT52" i="39"/>
  <c r="AX52"/>
  <c r="AY52"/>
  <c r="AZ52"/>
  <c r="BB52"/>
  <c r="BT60"/>
  <c r="AX60"/>
  <c r="AY60"/>
  <c r="AZ60"/>
  <c r="BB60"/>
  <c r="BT59"/>
  <c r="AX59"/>
  <c r="AY59"/>
  <c r="AZ59"/>
  <c r="BB59"/>
  <c r="CP11" i="40"/>
  <c r="CM11"/>
  <c r="CL20"/>
  <c r="BA45"/>
  <c r="BC45" s="1"/>
  <c r="BA47"/>
  <c r="BC47" s="1"/>
  <c r="BA41"/>
  <c r="BC41" s="1"/>
  <c r="BA33"/>
  <c r="BC33" s="1"/>
  <c r="BA57"/>
  <c r="BC57" s="1"/>
  <c r="BA55"/>
  <c r="BC55" s="1"/>
  <c r="BA49"/>
  <c r="BC49" s="1"/>
  <c r="BA46"/>
  <c r="BC46" s="1"/>
  <c r="BA42"/>
  <c r="BC42" s="1"/>
  <c r="BA37"/>
  <c r="BC37" s="1"/>
  <c r="BA53"/>
  <c r="BC53" s="1"/>
  <c r="BA44"/>
  <c r="BC44" s="1"/>
  <c r="BA39"/>
  <c r="BC39" s="1"/>
  <c r="BA38"/>
  <c r="BC38" s="1"/>
  <c r="BA61"/>
  <c r="BC61" s="1"/>
  <c r="CL19"/>
  <c r="CL17"/>
  <c r="CP21"/>
  <c r="CM21"/>
  <c r="CQ21" s="1"/>
  <c r="CM22"/>
  <c r="CQ22" s="1"/>
  <c r="CP22"/>
  <c r="CP23"/>
  <c r="CM23"/>
  <c r="CQ23" s="1"/>
  <c r="CM24"/>
  <c r="CQ24" s="1"/>
  <c r="CP24"/>
  <c r="CP16"/>
  <c r="CM16"/>
  <c r="CQ16" s="1"/>
  <c r="CM14"/>
  <c r="CQ14" s="1"/>
  <c r="CP14"/>
  <c r="BT34" i="38"/>
  <c r="CL13" s="1"/>
  <c r="AX34"/>
  <c r="AY34"/>
  <c r="AZ34"/>
  <c r="BB34"/>
  <c r="BT54"/>
  <c r="AX54"/>
  <c r="AY54"/>
  <c r="AZ54"/>
  <c r="BB54"/>
  <c r="BT50"/>
  <c r="AX50"/>
  <c r="AY50"/>
  <c r="AZ50"/>
  <c r="BB50"/>
  <c r="BT56"/>
  <c r="AX56"/>
  <c r="AY56"/>
  <c r="AZ56"/>
  <c r="BB56"/>
  <c r="BB53"/>
  <c r="BT53"/>
  <c r="AX53"/>
  <c r="AY53"/>
  <c r="AZ53"/>
  <c r="BT37" i="39"/>
  <c r="AX37"/>
  <c r="AY37"/>
  <c r="AZ37"/>
  <c r="BB37"/>
  <c r="BT39"/>
  <c r="AX39"/>
  <c r="AY39"/>
  <c r="AZ39"/>
  <c r="BB39"/>
  <c r="BT33"/>
  <c r="CL21" s="1"/>
  <c r="AX33"/>
  <c r="AY33"/>
  <c r="AZ33"/>
  <c r="BB33"/>
  <c r="BT38" i="38"/>
  <c r="CL16" s="1"/>
  <c r="AX38"/>
  <c r="AY38"/>
  <c r="AZ38"/>
  <c r="BB38"/>
  <c r="BT46"/>
  <c r="AX46"/>
  <c r="AY46"/>
  <c r="AZ46"/>
  <c r="BB46"/>
  <c r="BB51"/>
  <c r="BT51"/>
  <c r="AX51"/>
  <c r="AY51"/>
  <c r="AZ51"/>
  <c r="BB35"/>
  <c r="BT35"/>
  <c r="CL19" s="1"/>
  <c r="AX35"/>
  <c r="AY35"/>
  <c r="AZ35"/>
  <c r="BT40"/>
  <c r="CL11" s="1"/>
  <c r="AX40"/>
  <c r="AY40"/>
  <c r="AZ40"/>
  <c r="BB40"/>
  <c r="BT60"/>
  <c r="AX60"/>
  <c r="AY60"/>
  <c r="AZ60"/>
  <c r="BB60"/>
  <c r="BT48"/>
  <c r="AX48"/>
  <c r="AY48"/>
  <c r="AZ48"/>
  <c r="BB48"/>
  <c r="BT46" i="39"/>
  <c r="AX46"/>
  <c r="AY46"/>
  <c r="AZ46"/>
  <c r="BB46"/>
  <c r="BT55"/>
  <c r="CL18" s="1"/>
  <c r="AX55"/>
  <c r="AY55"/>
  <c r="AZ55"/>
  <c r="BB55"/>
  <c r="BT44"/>
  <c r="AX44"/>
  <c r="AY44"/>
  <c r="AZ44"/>
  <c r="BB44"/>
  <c r="BT53"/>
  <c r="AX53"/>
  <c r="AY53"/>
  <c r="AZ53"/>
  <c r="BB53"/>
  <c r="BT54"/>
  <c r="AX54"/>
  <c r="AY54"/>
  <c r="AZ54"/>
  <c r="BB54"/>
  <c r="BT62"/>
  <c r="AX62"/>
  <c r="AY62"/>
  <c r="AZ62"/>
  <c r="BB62"/>
  <c r="BT49"/>
  <c r="CL22" s="1"/>
  <c r="AX49"/>
  <c r="AY49"/>
  <c r="AZ49"/>
  <c r="BB49"/>
  <c r="BT61"/>
  <c r="CL14" s="1"/>
  <c r="AX61"/>
  <c r="AY61"/>
  <c r="AZ61"/>
  <c r="BB61"/>
  <c r="AH32"/>
  <c r="BA58" i="40"/>
  <c r="BC58" s="1"/>
  <c r="BA60"/>
  <c r="BC60" s="1"/>
  <c r="BA62"/>
  <c r="BC62" s="1"/>
  <c r="BA43"/>
  <c r="BC43" s="1"/>
  <c r="BA35"/>
  <c r="BC35" s="1"/>
  <c r="BA51"/>
  <c r="BC51" s="1"/>
  <c r="BA50"/>
  <c r="BC50" s="1"/>
  <c r="BA34"/>
  <c r="BC34" s="1"/>
  <c r="BA56"/>
  <c r="BC56" s="1"/>
  <c r="BA40"/>
  <c r="BC40" s="1"/>
  <c r="BA52"/>
  <c r="BC52" s="1"/>
  <c r="BA54"/>
  <c r="BC54" s="1"/>
  <c r="BA36"/>
  <c r="BC36" s="1"/>
  <c r="BA59"/>
  <c r="BC59" s="1"/>
  <c r="BA48"/>
  <c r="BC48" s="1"/>
  <c r="BA63"/>
  <c r="BC63" s="1"/>
  <c r="BE63" l="1"/>
  <c r="BJ63" s="1"/>
  <c r="BK63"/>
  <c r="BM63" s="1"/>
  <c r="BE59"/>
  <c r="BJ59" s="1"/>
  <c r="BK59"/>
  <c r="BM59" s="1"/>
  <c r="BE54"/>
  <c r="BJ54" s="1"/>
  <c r="BK54"/>
  <c r="BM54" s="1"/>
  <c r="BE40"/>
  <c r="BJ40" s="1"/>
  <c r="BK40"/>
  <c r="BM40" s="1"/>
  <c r="BE34"/>
  <c r="BJ34" s="1"/>
  <c r="BK34"/>
  <c r="BM34" s="1"/>
  <c r="BE51"/>
  <c r="BJ51" s="1"/>
  <c r="BK51"/>
  <c r="BM51" s="1"/>
  <c r="BE43"/>
  <c r="BJ43" s="1"/>
  <c r="BK43"/>
  <c r="BM43" s="1"/>
  <c r="BE60"/>
  <c r="BJ60" s="1"/>
  <c r="BK60"/>
  <c r="BM60" s="1"/>
  <c r="AO32" i="39"/>
  <c r="AH65"/>
  <c r="CP22"/>
  <c r="CM22"/>
  <c r="CQ22" s="1"/>
  <c r="CP11" i="38"/>
  <c r="CM11"/>
  <c r="CP16"/>
  <c r="CM16"/>
  <c r="CQ16" s="1"/>
  <c r="CM21" i="39"/>
  <c r="CQ21" s="1"/>
  <c r="CP21"/>
  <c r="CM13" i="38"/>
  <c r="CQ13" s="1"/>
  <c r="CP13"/>
  <c r="CP19" i="40"/>
  <c r="CM19"/>
  <c r="CQ19" s="1"/>
  <c r="BE38"/>
  <c r="BJ38" s="1"/>
  <c r="BK38"/>
  <c r="BM38" s="1"/>
  <c r="BE44"/>
  <c r="BJ44" s="1"/>
  <c r="BK44"/>
  <c r="BM44" s="1"/>
  <c r="BE37"/>
  <c r="BJ37" s="1"/>
  <c r="BK37"/>
  <c r="BM37" s="1"/>
  <c r="BE46"/>
  <c r="BJ46" s="1"/>
  <c r="BK46"/>
  <c r="BM46" s="1"/>
  <c r="BE55"/>
  <c r="BJ55" s="1"/>
  <c r="BK55"/>
  <c r="BM55" s="1"/>
  <c r="BE33"/>
  <c r="BJ33" s="1"/>
  <c r="BK33"/>
  <c r="BM33" s="1"/>
  <c r="BE47"/>
  <c r="BJ47" s="1"/>
  <c r="BK47"/>
  <c r="BM47" s="1"/>
  <c r="CP20"/>
  <c r="CM20"/>
  <c r="CQ20" s="1"/>
  <c r="CQ11"/>
  <c r="AV32" i="38"/>
  <c r="AO65"/>
  <c r="CM11" i="39"/>
  <c r="CP11"/>
  <c r="CM14" i="38"/>
  <c r="CQ14" s="1"/>
  <c r="CP14"/>
  <c r="BA35"/>
  <c r="BC35" s="1"/>
  <c r="BA51"/>
  <c r="BC51" s="1"/>
  <c r="CL24" i="39"/>
  <c r="BA53" i="38"/>
  <c r="BC53" s="1"/>
  <c r="BA59" i="39"/>
  <c r="BC59" s="1"/>
  <c r="BA60"/>
  <c r="BC60" s="1"/>
  <c r="BA52"/>
  <c r="BC52" s="1"/>
  <c r="BA62" i="38"/>
  <c r="BC62" s="1"/>
  <c r="BA34" i="39"/>
  <c r="BC34" s="1"/>
  <c r="BA41"/>
  <c r="BC41" s="1"/>
  <c r="BA38"/>
  <c r="BC38" s="1"/>
  <c r="BA35"/>
  <c r="BC35" s="1"/>
  <c r="CL15"/>
  <c r="BA43" i="38"/>
  <c r="BC43" s="1"/>
  <c r="BA39"/>
  <c r="BC39" s="1"/>
  <c r="BA57"/>
  <c r="BC57" s="1"/>
  <c r="BA33"/>
  <c r="BC33" s="1"/>
  <c r="BA55"/>
  <c r="BC55" s="1"/>
  <c r="BA45"/>
  <c r="BC45" s="1"/>
  <c r="CL17" i="39"/>
  <c r="CL23"/>
  <c r="BA47" i="38"/>
  <c r="BC47" s="1"/>
  <c r="CL17"/>
  <c r="BA41"/>
  <c r="BC41" s="1"/>
  <c r="CL23"/>
  <c r="BA49"/>
  <c r="BC49" s="1"/>
  <c r="BA37"/>
  <c r="BC37" s="1"/>
  <c r="CP14" i="39"/>
  <c r="CM14"/>
  <c r="CQ14" s="1"/>
  <c r="CM18"/>
  <c r="CQ18" s="1"/>
  <c r="CP18"/>
  <c r="BE48" i="40"/>
  <c r="BJ48" s="1"/>
  <c r="BK48"/>
  <c r="BM48" s="1"/>
  <c r="BE36"/>
  <c r="BJ36" s="1"/>
  <c r="BK36"/>
  <c r="BM36" s="1"/>
  <c r="BE52"/>
  <c r="BJ52" s="1"/>
  <c r="BK52"/>
  <c r="BM52" s="1"/>
  <c r="BE56"/>
  <c r="BJ56" s="1"/>
  <c r="BK56"/>
  <c r="BM56" s="1"/>
  <c r="BE50"/>
  <c r="BJ50" s="1"/>
  <c r="BK50"/>
  <c r="BM50" s="1"/>
  <c r="BE35"/>
  <c r="BJ35" s="1"/>
  <c r="BK35"/>
  <c r="BM35" s="1"/>
  <c r="BE62"/>
  <c r="BJ62" s="1"/>
  <c r="BK62"/>
  <c r="BM62" s="1"/>
  <c r="BE58"/>
  <c r="BJ58" s="1"/>
  <c r="BK58"/>
  <c r="BM58" s="1"/>
  <c r="CP19" i="38"/>
  <c r="CM19"/>
  <c r="CQ19" s="1"/>
  <c r="CP17" i="40"/>
  <c r="CM17"/>
  <c r="CQ17" s="1"/>
  <c r="BE61"/>
  <c r="BJ61" s="1"/>
  <c r="BK61"/>
  <c r="BM61" s="1"/>
  <c r="BE39"/>
  <c r="BJ39" s="1"/>
  <c r="BK39"/>
  <c r="BM39" s="1"/>
  <c r="BE53"/>
  <c r="BJ53" s="1"/>
  <c r="BK53"/>
  <c r="BM53" s="1"/>
  <c r="BE42"/>
  <c r="BJ42" s="1"/>
  <c r="BK42"/>
  <c r="BM42" s="1"/>
  <c r="BE49"/>
  <c r="BJ49" s="1"/>
  <c r="BK49"/>
  <c r="BM49" s="1"/>
  <c r="BE57"/>
  <c r="BJ57" s="1"/>
  <c r="BK57"/>
  <c r="BM57" s="1"/>
  <c r="BE41"/>
  <c r="BJ41" s="1"/>
  <c r="BK41"/>
  <c r="BM41" s="1"/>
  <c r="BE45"/>
  <c r="BJ45" s="1"/>
  <c r="BK45"/>
  <c r="BM45" s="1"/>
  <c r="CP13" i="39"/>
  <c r="CM13"/>
  <c r="CQ13" s="1"/>
  <c r="CM16"/>
  <c r="CQ16" s="1"/>
  <c r="CP16"/>
  <c r="AV65" i="40"/>
  <c r="AW32"/>
  <c r="BA61" i="39"/>
  <c r="BC61" s="1"/>
  <c r="BA49"/>
  <c r="BC49" s="1"/>
  <c r="BA62"/>
  <c r="BC62" s="1"/>
  <c r="BK62" s="1"/>
  <c r="BM62" s="1"/>
  <c r="BA54"/>
  <c r="BC54" s="1"/>
  <c r="BA53"/>
  <c r="BC53" s="1"/>
  <c r="BA44"/>
  <c r="BC44" s="1"/>
  <c r="BA55"/>
  <c r="BC55" s="1"/>
  <c r="BA46"/>
  <c r="BC46" s="1"/>
  <c r="BA48" i="38"/>
  <c r="BC48" s="1"/>
  <c r="BA60"/>
  <c r="BC60" s="1"/>
  <c r="BA40"/>
  <c r="BC40" s="1"/>
  <c r="BA46"/>
  <c r="BC46" s="1"/>
  <c r="BA38"/>
  <c r="BC38" s="1"/>
  <c r="BA33" i="39"/>
  <c r="BC33" s="1"/>
  <c r="BA39"/>
  <c r="BC39" s="1"/>
  <c r="BA37"/>
  <c r="BC37" s="1"/>
  <c r="BA56" i="38"/>
  <c r="BC56" s="1"/>
  <c r="BA50"/>
  <c r="BC50" s="1"/>
  <c r="BA54"/>
  <c r="BC54" s="1"/>
  <c r="BA34"/>
  <c r="BC34" s="1"/>
  <c r="CL20" i="39"/>
  <c r="CL19"/>
  <c r="BA56"/>
  <c r="BC56" s="1"/>
  <c r="BA45"/>
  <c r="BC45" s="1"/>
  <c r="BA40"/>
  <c r="BC40" s="1"/>
  <c r="BA47"/>
  <c r="BC47" s="1"/>
  <c r="BA57"/>
  <c r="BC57" s="1"/>
  <c r="BA58"/>
  <c r="BC58" s="1"/>
  <c r="BA52" i="38"/>
  <c r="BC52" s="1"/>
  <c r="BA58"/>
  <c r="BC58" s="1"/>
  <c r="CL21"/>
  <c r="BA59"/>
  <c r="BC59" s="1"/>
  <c r="CL18"/>
  <c r="BA51" i="39"/>
  <c r="BC51" s="1"/>
  <c r="BA48"/>
  <c r="BC48" s="1"/>
  <c r="BA43"/>
  <c r="BC43" s="1"/>
  <c r="BA36"/>
  <c r="BC36" s="1"/>
  <c r="BA63"/>
  <c r="BC63" s="1"/>
  <c r="BK63" s="1"/>
  <c r="BM63" s="1"/>
  <c r="BA42"/>
  <c r="BC42" s="1"/>
  <c r="BA50"/>
  <c r="BC50" s="1"/>
  <c r="CL15" i="38"/>
  <c r="BA36"/>
  <c r="BC36" s="1"/>
  <c r="BA44"/>
  <c r="BC44" s="1"/>
  <c r="BA63"/>
  <c r="BC63" s="1"/>
  <c r="CL20"/>
  <c r="BA42"/>
  <c r="BC42" s="1"/>
  <c r="CL22"/>
  <c r="BA61"/>
  <c r="BC61" s="1"/>
  <c r="CL24"/>
  <c r="CM22" l="1"/>
  <c r="CQ22" s="1"/>
  <c r="CP22"/>
  <c r="CP15"/>
  <c r="CM15"/>
  <c r="CQ15" s="1"/>
  <c r="BE42" i="39"/>
  <c r="BJ42" s="1"/>
  <c r="BK42"/>
  <c r="BM42" s="1"/>
  <c r="BE36"/>
  <c r="BJ36" s="1"/>
  <c r="BK36"/>
  <c r="BM36" s="1"/>
  <c r="BE48"/>
  <c r="BJ48" s="1"/>
  <c r="BK48"/>
  <c r="BM48" s="1"/>
  <c r="CP21" i="38"/>
  <c r="CM21"/>
  <c r="CQ21" s="1"/>
  <c r="BE52"/>
  <c r="BJ52" s="1"/>
  <c r="BK52"/>
  <c r="BM52" s="1"/>
  <c r="BE57" i="39"/>
  <c r="BJ57" s="1"/>
  <c r="BK57"/>
  <c r="BM57" s="1"/>
  <c r="BE40"/>
  <c r="BJ40" s="1"/>
  <c r="BK40"/>
  <c r="BM40" s="1"/>
  <c r="BE56"/>
  <c r="BJ56" s="1"/>
  <c r="BK56"/>
  <c r="BM56" s="1"/>
  <c r="BE34" i="38"/>
  <c r="BJ34" s="1"/>
  <c r="BK34"/>
  <c r="BM34" s="1"/>
  <c r="BE33" i="39"/>
  <c r="BJ33" s="1"/>
  <c r="BK33"/>
  <c r="BM33" s="1"/>
  <c r="BE60" i="38"/>
  <c r="BJ60" s="1"/>
  <c r="BK60"/>
  <c r="BM60" s="1"/>
  <c r="BE44" i="39"/>
  <c r="BJ44" s="1"/>
  <c r="BK44"/>
  <c r="BM44" s="1"/>
  <c r="BE54"/>
  <c r="BJ54" s="1"/>
  <c r="BK54"/>
  <c r="BM54" s="1"/>
  <c r="BE49"/>
  <c r="BJ49" s="1"/>
  <c r="BK49"/>
  <c r="BM49" s="1"/>
  <c r="BP45" i="40"/>
  <c r="BO45"/>
  <c r="BP42"/>
  <c r="BO42" s="1"/>
  <c r="CP23" i="38"/>
  <c r="CM23"/>
  <c r="CQ23" s="1"/>
  <c r="BE61"/>
  <c r="BJ61" s="1"/>
  <c r="BK61" s="1"/>
  <c r="BM61" s="1"/>
  <c r="BE42"/>
  <c r="BJ42" s="1"/>
  <c r="BK42" s="1"/>
  <c r="BM42" s="1"/>
  <c r="BE63"/>
  <c r="BJ63" s="1"/>
  <c r="BK63" s="1"/>
  <c r="BM63" s="1"/>
  <c r="BE36"/>
  <c r="BJ36" s="1"/>
  <c r="BK36" s="1"/>
  <c r="BM36" s="1"/>
  <c r="BE50" i="39"/>
  <c r="BJ50" s="1"/>
  <c r="BK50" s="1"/>
  <c r="BM50" s="1"/>
  <c r="BP63"/>
  <c r="BO63" s="1"/>
  <c r="BE43"/>
  <c r="BJ43" s="1"/>
  <c r="BK43"/>
  <c r="BM43" s="1"/>
  <c r="BE51"/>
  <c r="BJ51" s="1"/>
  <c r="BK51"/>
  <c r="BM51" s="1"/>
  <c r="BE59" i="38"/>
  <c r="BJ59" s="1"/>
  <c r="BK59"/>
  <c r="BM59" s="1"/>
  <c r="BE58"/>
  <c r="BJ58" s="1"/>
  <c r="BK58"/>
  <c r="BM58" s="1"/>
  <c r="BE58" i="39"/>
  <c r="BJ58" s="1"/>
  <c r="BK58"/>
  <c r="BM58" s="1"/>
  <c r="BE47"/>
  <c r="BJ47" s="1"/>
  <c r="BK47"/>
  <c r="BM47" s="1"/>
  <c r="BE45"/>
  <c r="BJ45" s="1"/>
  <c r="BK45"/>
  <c r="BM45" s="1"/>
  <c r="CM19"/>
  <c r="CQ19" s="1"/>
  <c r="CP19"/>
  <c r="BE54" i="38"/>
  <c r="BJ54" s="1"/>
  <c r="BK54" s="1"/>
  <c r="BM54" s="1"/>
  <c r="BE56"/>
  <c r="BJ56" s="1"/>
  <c r="BK56" s="1"/>
  <c r="BM56" s="1"/>
  <c r="BE39" i="39"/>
  <c r="BJ39" s="1"/>
  <c r="BK39" s="1"/>
  <c r="BM39" s="1"/>
  <c r="BE38" i="38"/>
  <c r="BJ38" s="1"/>
  <c r="BK38" s="1"/>
  <c r="BM38" s="1"/>
  <c r="BE40"/>
  <c r="BJ40" s="1"/>
  <c r="BK40" s="1"/>
  <c r="BM40" s="1"/>
  <c r="BE48"/>
  <c r="BJ48" s="1"/>
  <c r="BK48" s="1"/>
  <c r="BM48" s="1"/>
  <c r="BE55" i="39"/>
  <c r="BJ55" s="1"/>
  <c r="BK55" s="1"/>
  <c r="BM55" s="1"/>
  <c r="BE53"/>
  <c r="BJ53" s="1"/>
  <c r="BK53" s="1"/>
  <c r="BM53" s="1"/>
  <c r="BO62"/>
  <c r="BP62"/>
  <c r="BE61"/>
  <c r="BJ61" s="1"/>
  <c r="BK61" s="1"/>
  <c r="BM61" s="1"/>
  <c r="BE49" i="38"/>
  <c r="BJ49" s="1"/>
  <c r="BK49" s="1"/>
  <c r="BM49" s="1"/>
  <c r="BE41"/>
  <c r="BJ41" s="1"/>
  <c r="BK41" s="1"/>
  <c r="BM41" s="1"/>
  <c r="BE47"/>
  <c r="BJ47" s="1"/>
  <c r="BK47" s="1"/>
  <c r="BM47" s="1"/>
  <c r="CM17" i="39"/>
  <c r="CQ17" s="1"/>
  <c r="CP17"/>
  <c r="BE55" i="38"/>
  <c r="BJ55" s="1"/>
  <c r="BK55" s="1"/>
  <c r="BM55" s="1"/>
  <c r="BE57"/>
  <c r="BJ57" s="1"/>
  <c r="BK57" s="1"/>
  <c r="BM57" s="1"/>
  <c r="BE43"/>
  <c r="BJ43" s="1"/>
  <c r="BK43" s="1"/>
  <c r="BM43" s="1"/>
  <c r="BE35" i="39"/>
  <c r="BJ35" s="1"/>
  <c r="BK35" s="1"/>
  <c r="BM35" s="1"/>
  <c r="BE41"/>
  <c r="BJ41" s="1"/>
  <c r="BK41" s="1"/>
  <c r="BM41" s="1"/>
  <c r="BE62" i="38"/>
  <c r="BJ62" s="1"/>
  <c r="BK62" s="1"/>
  <c r="BM62" s="1"/>
  <c r="BE60" i="39"/>
  <c r="BJ60" s="1"/>
  <c r="BK60" s="1"/>
  <c r="BM60" s="1"/>
  <c r="BE53" i="38"/>
  <c r="BJ53" s="1"/>
  <c r="BK53" s="1"/>
  <c r="BM53" s="1"/>
  <c r="BE51"/>
  <c r="BJ51" s="1"/>
  <c r="BK51" s="1"/>
  <c r="BM51" s="1"/>
  <c r="CQ11" i="39"/>
  <c r="AV65" i="38"/>
  <c r="AW32"/>
  <c r="CQ11"/>
  <c r="AO65" i="39"/>
  <c r="AV32"/>
  <c r="CM24" i="38"/>
  <c r="CQ24" s="1"/>
  <c r="CP24"/>
  <c r="CP20"/>
  <c r="CM20"/>
  <c r="CQ20" s="1"/>
  <c r="BE44"/>
  <c r="BJ44" s="1"/>
  <c r="BK44" s="1"/>
  <c r="BM44" s="1"/>
  <c r="CP18"/>
  <c r="CM18"/>
  <c r="CQ18" s="1"/>
  <c r="CM20" i="39"/>
  <c r="CQ20" s="1"/>
  <c r="CP20"/>
  <c r="BE50" i="38"/>
  <c r="BJ50" s="1"/>
  <c r="BK50"/>
  <c r="BM50" s="1"/>
  <c r="BE37" i="39"/>
  <c r="BJ37" s="1"/>
  <c r="BK37"/>
  <c r="BM37" s="1"/>
  <c r="BE46" i="38"/>
  <c r="BJ46" s="1"/>
  <c r="BK46"/>
  <c r="BM46" s="1"/>
  <c r="BE46" i="39"/>
  <c r="BJ46" s="1"/>
  <c r="BK46"/>
  <c r="BM46" s="1"/>
  <c r="BT32" i="40"/>
  <c r="CL12" s="1"/>
  <c r="AW65"/>
  <c r="AX32"/>
  <c r="AY32"/>
  <c r="AY65" s="1"/>
  <c r="DD11" s="1"/>
  <c r="AZ32"/>
  <c r="AZ65" s="1"/>
  <c r="DD12" s="1"/>
  <c r="BB32"/>
  <c r="BB65" s="1"/>
  <c r="DD34" s="1"/>
  <c r="DF34" s="1"/>
  <c r="BP41"/>
  <c r="BO41" s="1"/>
  <c r="BP57"/>
  <c r="BO57"/>
  <c r="BP49"/>
  <c r="BO49"/>
  <c r="BP53"/>
  <c r="BO53"/>
  <c r="BP39"/>
  <c r="BO39"/>
  <c r="BP61"/>
  <c r="BO61"/>
  <c r="BP58"/>
  <c r="BO58"/>
  <c r="BP62"/>
  <c r="BO62"/>
  <c r="BP35"/>
  <c r="BO35" s="1"/>
  <c r="BP50"/>
  <c r="BO50"/>
  <c r="BP56"/>
  <c r="BO56"/>
  <c r="BP52"/>
  <c r="BO52"/>
  <c r="BP36"/>
  <c r="BO36" s="1"/>
  <c r="BP48"/>
  <c r="BO48"/>
  <c r="BE37" i="38"/>
  <c r="BJ37" s="1"/>
  <c r="BK37"/>
  <c r="BM37" s="1"/>
  <c r="CP17"/>
  <c r="CM17"/>
  <c r="CQ17" s="1"/>
  <c r="CP23" i="39"/>
  <c r="CM23"/>
  <c r="CQ23" s="1"/>
  <c r="BE45" i="38"/>
  <c r="BJ45" s="1"/>
  <c r="BK45"/>
  <c r="BM45" s="1"/>
  <c r="BE33"/>
  <c r="BJ33" s="1"/>
  <c r="BK33"/>
  <c r="BM33" s="1"/>
  <c r="BE39"/>
  <c r="BJ39" s="1"/>
  <c r="BK39"/>
  <c r="BM39" s="1"/>
  <c r="CM15" i="39"/>
  <c r="CQ15" s="1"/>
  <c r="CP15"/>
  <c r="BE38"/>
  <c r="BJ38" s="1"/>
  <c r="BK38"/>
  <c r="BM38" s="1"/>
  <c r="BE34"/>
  <c r="BJ34" s="1"/>
  <c r="BK34" s="1"/>
  <c r="BM34" s="1"/>
  <c r="BE52"/>
  <c r="BJ52" s="1"/>
  <c r="BK52"/>
  <c r="BM52" s="1"/>
  <c r="BE59"/>
  <c r="BJ59" s="1"/>
  <c r="BK59"/>
  <c r="BM59" s="1"/>
  <c r="CM24"/>
  <c r="CQ24" s="1"/>
  <c r="CP24"/>
  <c r="BE35" i="38"/>
  <c r="BJ35" s="1"/>
  <c r="BK35"/>
  <c r="BM35" s="1"/>
  <c r="BP47" i="40"/>
  <c r="BO47"/>
  <c r="BP33"/>
  <c r="BO33"/>
  <c r="BP55"/>
  <c r="BO55"/>
  <c r="BP46"/>
  <c r="BO46"/>
  <c r="BP37"/>
  <c r="BO37"/>
  <c r="BP44"/>
  <c r="BO44"/>
  <c r="BP38"/>
  <c r="BO38" s="1"/>
  <c r="BP60"/>
  <c r="BO60"/>
  <c r="BP43"/>
  <c r="BO43" s="1"/>
  <c r="BP51"/>
  <c r="BO51"/>
  <c r="BP34"/>
  <c r="BO34" s="1"/>
  <c r="BP40"/>
  <c r="BO40" s="1"/>
  <c r="BP54"/>
  <c r="BO54"/>
  <c r="BP59"/>
  <c r="BO59"/>
  <c r="BP63"/>
  <c r="BO63"/>
  <c r="BP34" i="39" l="1"/>
  <c r="BO34" s="1"/>
  <c r="BP44" i="38"/>
  <c r="BO44" s="1"/>
  <c r="BP53"/>
  <c r="BO53" s="1"/>
  <c r="BP62"/>
  <c r="BO62" s="1"/>
  <c r="BP35" i="39"/>
  <c r="BO35" s="1"/>
  <c r="BP57" i="38"/>
  <c r="BO57" s="1"/>
  <c r="BP47"/>
  <c r="BO47" s="1"/>
  <c r="BP49"/>
  <c r="BO49" s="1"/>
  <c r="BO53" i="39"/>
  <c r="BP53"/>
  <c r="BP48" i="38"/>
  <c r="BO48" s="1"/>
  <c r="BP38"/>
  <c r="BO38" s="1"/>
  <c r="BP56"/>
  <c r="BO56" s="1"/>
  <c r="BP36"/>
  <c r="BO36" s="1"/>
  <c r="BO42"/>
  <c r="BP42"/>
  <c r="BP51"/>
  <c r="BO51" s="1"/>
  <c r="BO60" i="39"/>
  <c r="BP60"/>
  <c r="BP41"/>
  <c r="BO41" s="1"/>
  <c r="BP43" i="38"/>
  <c r="BO43" s="1"/>
  <c r="BP55"/>
  <c r="BO55" s="1"/>
  <c r="BP41"/>
  <c r="BO41" s="1"/>
  <c r="BO61" i="39"/>
  <c r="BP61"/>
  <c r="BO55"/>
  <c r="BP55"/>
  <c r="BP40" i="38"/>
  <c r="BO40" s="1"/>
  <c r="BO39" i="39"/>
  <c r="BP39"/>
  <c r="BP54" i="38"/>
  <c r="BO54" s="1"/>
  <c r="BO50" i="39"/>
  <c r="BP50"/>
  <c r="BP63" i="38"/>
  <c r="BO63" s="1"/>
  <c r="BP61"/>
  <c r="BO61" s="1"/>
  <c r="DF11" i="40"/>
  <c r="DD23"/>
  <c r="DF23" s="1"/>
  <c r="DD16"/>
  <c r="DF16" s="1"/>
  <c r="DD17"/>
  <c r="DF17" s="1"/>
  <c r="DD8"/>
  <c r="DF8" s="1"/>
  <c r="BP46" i="39"/>
  <c r="BO46" s="1"/>
  <c r="BP46" i="38"/>
  <c r="BO46"/>
  <c r="BP37" i="39"/>
  <c r="BO37" s="1"/>
  <c r="BP50" i="38"/>
  <c r="BO50"/>
  <c r="BP35"/>
  <c r="BO35" s="1"/>
  <c r="BO59" i="39"/>
  <c r="BP59"/>
  <c r="BO52"/>
  <c r="BP52"/>
  <c r="BP38"/>
  <c r="BO38" s="1"/>
  <c r="BO39" i="38"/>
  <c r="BP39"/>
  <c r="BO33"/>
  <c r="BP33"/>
  <c r="BP45"/>
  <c r="BO45" s="1"/>
  <c r="BO37"/>
  <c r="BP37"/>
  <c r="DF12" i="40"/>
  <c r="DD24"/>
  <c r="DF24" s="1"/>
  <c r="AX65"/>
  <c r="DD10" s="1"/>
  <c r="BA32"/>
  <c r="CP12"/>
  <c r="CP26" s="1"/>
  <c r="CM12"/>
  <c r="CL26"/>
  <c r="AV65" i="39"/>
  <c r="AW32"/>
  <c r="BT32" i="38"/>
  <c r="CL12" s="1"/>
  <c r="AW65"/>
  <c r="AX32"/>
  <c r="AY32"/>
  <c r="AY65" s="1"/>
  <c r="DD11" s="1"/>
  <c r="AZ32"/>
  <c r="AZ65" s="1"/>
  <c r="DD12" s="1"/>
  <c r="BB32"/>
  <c r="BB65" s="1"/>
  <c r="DD34" s="1"/>
  <c r="DF34" s="1"/>
  <c r="BP45" i="39"/>
  <c r="BO45" s="1"/>
  <c r="BP47"/>
  <c r="BO47" s="1"/>
  <c r="BP58"/>
  <c r="BO58" s="1"/>
  <c r="BP58" i="38"/>
  <c r="BO58"/>
  <c r="BP59"/>
  <c r="BO59"/>
  <c r="BP51" i="39"/>
  <c r="BO51" s="1"/>
  <c r="BP43"/>
  <c r="BO43"/>
  <c r="BP49"/>
  <c r="BO49" s="1"/>
  <c r="BP54"/>
  <c r="BO54" s="1"/>
  <c r="BP44"/>
  <c r="BO44" s="1"/>
  <c r="BP60" i="38"/>
  <c r="BO60"/>
  <c r="BP33" i="39"/>
  <c r="BO33" s="1"/>
  <c r="BP34" i="38"/>
  <c r="BO34"/>
  <c r="BP56" i="39"/>
  <c r="BO56" s="1"/>
  <c r="BP40"/>
  <c r="BO40"/>
  <c r="BP57"/>
  <c r="BO57" s="1"/>
  <c r="BP52" i="38"/>
  <c r="BO52"/>
  <c r="BP48" i="39"/>
  <c r="BO48" s="1"/>
  <c r="BP36"/>
  <c r="BO36"/>
  <c r="BP42"/>
  <c r="BO42" s="1"/>
  <c r="DF11" i="38" l="1"/>
  <c r="DD23"/>
  <c r="DF23" s="1"/>
  <c r="DD16"/>
  <c r="DF16" s="1"/>
  <c r="DD17"/>
  <c r="DF17" s="1"/>
  <c r="DD8"/>
  <c r="DF8" s="1"/>
  <c r="BT32" i="39"/>
  <c r="CL12" s="1"/>
  <c r="AW65"/>
  <c r="AX32"/>
  <c r="AY32"/>
  <c r="AY65" s="1"/>
  <c r="DD11" s="1"/>
  <c r="AZ32"/>
  <c r="AZ65" s="1"/>
  <c r="DD12" s="1"/>
  <c r="BB32"/>
  <c r="BB65" s="1"/>
  <c r="DD34" s="1"/>
  <c r="DF34" s="1"/>
  <c r="DF10" i="40"/>
  <c r="DF19" s="1"/>
  <c r="DD19"/>
  <c r="DD36" s="1"/>
  <c r="DF36" s="1"/>
  <c r="DD22"/>
  <c r="DF12" i="38"/>
  <c r="DD24"/>
  <c r="DF24" s="1"/>
  <c r="AX65"/>
  <c r="DD10" s="1"/>
  <c r="BA32"/>
  <c r="CP12"/>
  <c r="CP26" s="1"/>
  <c r="CM12"/>
  <c r="CL26"/>
  <c r="CQ12" i="40"/>
  <c r="CQ26" s="1"/>
  <c r="CM26"/>
  <c r="BA65"/>
  <c r="BC32"/>
  <c r="BE32" l="1"/>
  <c r="BC65"/>
  <c r="DD32" s="1"/>
  <c r="DF10" i="38"/>
  <c r="DF19" s="1"/>
  <c r="DD19"/>
  <c r="DD36" s="1"/>
  <c r="DF36" s="1"/>
  <c r="DD22"/>
  <c r="DF12" i="39"/>
  <c r="DD24"/>
  <c r="DF24" s="1"/>
  <c r="AX65"/>
  <c r="DD10" s="1"/>
  <c r="BA32"/>
  <c r="CQ12" i="38"/>
  <c r="CQ26" s="1"/>
  <c r="CM26"/>
  <c r="BA65"/>
  <c r="BC32"/>
  <c r="DF22" i="40"/>
  <c r="DF26" s="1"/>
  <c r="DD26"/>
  <c r="DD33" s="1"/>
  <c r="DF33" s="1"/>
  <c r="DF11" i="39"/>
  <c r="DD23"/>
  <c r="DF23" s="1"/>
  <c r="DD8"/>
  <c r="DF8" s="1"/>
  <c r="DD16"/>
  <c r="DF16" s="1"/>
  <c r="DD17"/>
  <c r="DF17" s="1"/>
  <c r="CM12"/>
  <c r="CP12"/>
  <c r="CP26" s="1"/>
  <c r="CL26"/>
  <c r="DF22" i="38" l="1"/>
  <c r="DF26" s="1"/>
  <c r="DD26"/>
  <c r="DD33" s="1"/>
  <c r="DF33" s="1"/>
  <c r="DF10" i="39"/>
  <c r="DF19" s="1"/>
  <c r="DD19"/>
  <c r="DD36" s="1"/>
  <c r="DF36" s="1"/>
  <c r="DD22"/>
  <c r="DD38" i="40"/>
  <c r="DD40" s="1"/>
  <c r="DF32"/>
  <c r="DF38" s="1"/>
  <c r="BE65"/>
  <c r="DD47" s="1"/>
  <c r="DF47" s="1"/>
  <c r="BJ32"/>
  <c r="CQ12" i="39"/>
  <c r="CQ26" s="1"/>
  <c r="CM26"/>
  <c r="BC65" i="38"/>
  <c r="DD32" s="1"/>
  <c r="BE32"/>
  <c r="BA65" i="39"/>
  <c r="BC32"/>
  <c r="BJ32" i="38" l="1"/>
  <c r="BE65"/>
  <c r="DD47" s="1"/>
  <c r="DF47" s="1"/>
  <c r="DF32"/>
  <c r="DF38" s="1"/>
  <c r="DD38"/>
  <c r="DD40" s="1"/>
  <c r="BJ65" i="40"/>
  <c r="BK32"/>
  <c r="DF22" i="39"/>
  <c r="DF26" s="1"/>
  <c r="DD26"/>
  <c r="DD33" s="1"/>
  <c r="DF33" s="1"/>
  <c r="BC65"/>
  <c r="DD32" s="1"/>
  <c r="BE32"/>
  <c r="BJ32" l="1"/>
  <c r="BE65"/>
  <c r="DD47" s="1"/>
  <c r="DF47" s="1"/>
  <c r="DF32"/>
  <c r="DF38" s="1"/>
  <c r="DD38"/>
  <c r="DD40" s="1"/>
  <c r="BJ65" i="38"/>
  <c r="BK32"/>
  <c r="BK65" i="40"/>
  <c r="BM32"/>
  <c r="BP32" l="1"/>
  <c r="BP65" s="1"/>
  <c r="BM65"/>
  <c r="BM32" i="38"/>
  <c r="BK65"/>
  <c r="BJ65" i="39"/>
  <c r="BK32"/>
  <c r="BM32" l="1"/>
  <c r="BK65"/>
  <c r="BO32" i="40"/>
  <c r="BO65" s="1"/>
  <c r="DF45" s="1"/>
  <c r="DD45" s="1"/>
  <c r="BP32" i="38"/>
  <c r="BP65" s="1"/>
  <c r="BO32"/>
  <c r="BO65" s="1"/>
  <c r="DF45" s="1"/>
  <c r="DD45" s="1"/>
  <c r="BM65"/>
  <c r="BP32" i="39" l="1"/>
  <c r="BP65" s="1"/>
  <c r="BO32"/>
  <c r="BO65" s="1"/>
  <c r="DF45" s="1"/>
  <c r="DD45" s="1"/>
  <c r="BM65"/>
  <c r="DF44" i="38"/>
  <c r="DF44" i="40"/>
  <c r="DD44" i="38" l="1"/>
  <c r="DD53" s="1"/>
  <c r="DF53"/>
  <c r="DD44" i="40"/>
  <c r="DD53" s="1"/>
  <c r="DF53"/>
  <c r="DF44" i="39"/>
  <c r="DD44" l="1"/>
  <c r="DD53" s="1"/>
  <c r="DF53"/>
</calcChain>
</file>

<file path=xl/sharedStrings.xml><?xml version="1.0" encoding="utf-8"?>
<sst xmlns="http://schemas.openxmlformats.org/spreadsheetml/2006/main" count="16070" uniqueCount="4499">
  <si>
    <t xml:space="preserve">                Шифра радника:</t>
  </si>
  <si>
    <t>Године радног стажа:</t>
  </si>
  <si>
    <t>ОБРАЧУНА ЗАРАДА, ДОПРИНОСА И ПОРЕЗА ОБРАЧУНСКЕ ЈЕДИНИЦЕ:</t>
  </si>
  <si>
    <t>Могући број сати:</t>
  </si>
  <si>
    <t xml:space="preserve">           Основна зарада:</t>
  </si>
  <si>
    <t>Врсте доприноса и пореза</t>
  </si>
  <si>
    <t>Стопе  %</t>
  </si>
  <si>
    <t>Просечна зарада у пр.репуб.</t>
  </si>
  <si>
    <t>Просечна зарада у републици</t>
  </si>
  <si>
    <t>РАСПОДЕЛА ПОРЕЗА ПО ОПШТИНАМА</t>
  </si>
  <si>
    <t>САТИ</t>
  </si>
  <si>
    <t>ДИНАРА</t>
  </si>
  <si>
    <t>за пензионо и инвалидско осигурање</t>
  </si>
  <si>
    <t>ЗА ПЕРИОД:</t>
  </si>
  <si>
    <t>0. ОБРАЧУНАТА БРУТО ЗАРАДА:</t>
  </si>
  <si>
    <t>4. ПОРЕЗ</t>
  </si>
  <si>
    <t>Сати рада</t>
  </si>
  <si>
    <t>за здравствену заштиту</t>
  </si>
  <si>
    <t>Минимум за доприносе</t>
  </si>
  <si>
    <t>УКУПНО</t>
  </si>
  <si>
    <t>АКОНТАЦИЈА</t>
  </si>
  <si>
    <t>РАЗЛИКА</t>
  </si>
  <si>
    <t>ДОПРИНОСИ НА ТЕРЕТ ПОСЛОДАВЦА</t>
  </si>
  <si>
    <t>1. ЗАРАДА ЗА РАД:</t>
  </si>
  <si>
    <t>Празник</t>
  </si>
  <si>
    <t>за осигурање од незапослености</t>
  </si>
  <si>
    <t>1. Бруто зарада и накнада радника............;</t>
  </si>
  <si>
    <t>5. УКУПНИ ДОПРИНОСИ:</t>
  </si>
  <si>
    <t>Годишњи одмор</t>
  </si>
  <si>
    <t>Број</t>
  </si>
  <si>
    <t>Општина</t>
  </si>
  <si>
    <t>Бр.рад.</t>
  </si>
  <si>
    <t>Зараде</t>
  </si>
  <si>
    <t>Порез на зараде</t>
  </si>
  <si>
    <t xml:space="preserve"> - Пензионо и инвалидско</t>
  </si>
  <si>
    <t>Плаћено одсуство</t>
  </si>
  <si>
    <t xml:space="preserve"> - Здравствена заштита:</t>
  </si>
  <si>
    <t>Боловање до 30 дана</t>
  </si>
  <si>
    <t xml:space="preserve"> - За незапослене:</t>
  </si>
  <si>
    <t>Војна вежба</t>
  </si>
  <si>
    <t>Доприноси комори Србије</t>
  </si>
  <si>
    <t>Боловање преко 30 дана</t>
  </si>
  <si>
    <t>Доприоси комори Београда</t>
  </si>
  <si>
    <t>6. НЕТО ЗАРАДА (0-4-5):</t>
  </si>
  <si>
    <t>Породиљско одсуство</t>
  </si>
  <si>
    <t>Порез на доходак грађана</t>
  </si>
  <si>
    <t>2. НАДОКНАДЕ:</t>
  </si>
  <si>
    <t>Неоправдани</t>
  </si>
  <si>
    <t>7. УКУПНО ОБУСТАВЕ:</t>
  </si>
  <si>
    <t>Неплаћено и СИЗ</t>
  </si>
  <si>
    <t>Остало</t>
  </si>
  <si>
    <t>Рад на празник</t>
  </si>
  <si>
    <t>Рад ноћу</t>
  </si>
  <si>
    <t>10. Укупни доприноси на терет послодавца</t>
  </si>
  <si>
    <t>Дежурство</t>
  </si>
  <si>
    <t>3. ДОДАЦИ НА ЗАРАДУ:</t>
  </si>
  <si>
    <t>Прековремени рад</t>
  </si>
  <si>
    <t>ДОПРИНОСИ НА ТЕРЕТ РАДНИКА</t>
  </si>
  <si>
    <t>ЦЕНА РАДА СА УЧИНКОМ</t>
  </si>
  <si>
    <t>Цена рада</t>
  </si>
  <si>
    <t>Додатак за резултат рада</t>
  </si>
  <si>
    <t>ОБРАЧУНАТЕ НАКНАДЕ</t>
  </si>
  <si>
    <t>8. РАЗЛИКА (6 - 7):</t>
  </si>
  <si>
    <t>Накнада за празнике</t>
  </si>
  <si>
    <t xml:space="preserve">ОБРАЧУНСКА ЈЕДИНИЦА: </t>
  </si>
  <si>
    <t>ПРВА ПЕТОЉЕТКА</t>
  </si>
  <si>
    <t>У К У П Н О:</t>
  </si>
  <si>
    <t>4. Укупни доприноси на терет радника</t>
  </si>
  <si>
    <t>Накнада за годишњи одмор</t>
  </si>
  <si>
    <t>ОБРАЧУН ЗАРАДА, ПОРЕЗА И ДОПРИНОСА НА ЗАРАДЕ ЗА ПЕРИОД</t>
  </si>
  <si>
    <t>Потпис радника</t>
  </si>
  <si>
    <t>Накнада за плаћено одсуство</t>
  </si>
  <si>
    <t>Дан обраде:</t>
  </si>
  <si>
    <t>10. РАЗЛИКА ЗА ИСПЛАТУ:</t>
  </si>
  <si>
    <t>Накнада за боловање до 30 дана</t>
  </si>
  <si>
    <t>Ред. бр.</t>
  </si>
  <si>
    <t>Шифра радника</t>
  </si>
  <si>
    <t>Презиме, средње слово и име</t>
  </si>
  <si>
    <t>Датум заснивања рад.односа</t>
  </si>
  <si>
    <t>Број дана прекида</t>
  </si>
  <si>
    <t>Године радног стажа</t>
  </si>
  <si>
    <t>Основна зарада</t>
  </si>
  <si>
    <t>Сати рада број дана</t>
  </si>
  <si>
    <t>Породиљ. одсуство</t>
  </si>
  <si>
    <t>ULJANI RAZREDJIVAC</t>
  </si>
  <si>
    <t>NITRORAZREDJIVAC</t>
  </si>
  <si>
    <t>AUTOREPARATUR</t>
  </si>
  <si>
    <t>AUTOR. METALIK</t>
  </si>
  <si>
    <t>LAK ZA CAMCE POLIURETAN LAK</t>
  </si>
  <si>
    <t>UCVRSCIVAC ZA AUTOR.</t>
  </si>
  <si>
    <t>LANCANA DIZALICA DLR2000 02.04.96</t>
  </si>
  <si>
    <t>01219</t>
  </si>
  <si>
    <t>KLIMA UREDJAJ</t>
  </si>
  <si>
    <t>01220</t>
  </si>
  <si>
    <t>01221</t>
  </si>
  <si>
    <t>MOBILNI TELEFON ERICSSON 388P</t>
  </si>
  <si>
    <t>01223</t>
  </si>
  <si>
    <t>VP0074(29.11.03)VA01.03.04</t>
  </si>
  <si>
    <t>VP0080(15.12.03)VA15.03.04</t>
  </si>
  <si>
    <t>RN.60</t>
  </si>
  <si>
    <t>81</t>
  </si>
  <si>
    <t>80</t>
  </si>
  <si>
    <t>79</t>
  </si>
  <si>
    <t>72</t>
  </si>
  <si>
    <t>74</t>
  </si>
  <si>
    <t>73</t>
  </si>
  <si>
    <t>SCANDAL - NOVI SAD</t>
  </si>
  <si>
    <t>VP0022(28.05.03)DEO VA16.06.03</t>
  </si>
  <si>
    <t>84</t>
  </si>
  <si>
    <t>PEKARA SUNCE</t>
  </si>
  <si>
    <t>VP0017(15.04.03)DEO VA 15.04.03</t>
  </si>
  <si>
    <t>RN</t>
  </si>
  <si>
    <t>PRO MARKET</t>
  </si>
  <si>
    <t>VP0015(18.03.03)VA22.03.03</t>
  </si>
  <si>
    <t>FEBUS</t>
  </si>
  <si>
    <t>0079/02 VA 25.12.02</t>
  </si>
  <si>
    <t>BAGUETTE</t>
  </si>
  <si>
    <t>VP0077(08.12.03)DEO VA26.12.03</t>
  </si>
  <si>
    <t>RN.</t>
  </si>
  <si>
    <t>RN.77</t>
  </si>
  <si>
    <t>PEKARA DAVID</t>
  </si>
  <si>
    <t>VP0084(26.12.03)DEO VA28.02.03</t>
  </si>
  <si>
    <t>85/03</t>
  </si>
  <si>
    <t>TRIVID PEK DP - VRBAS</t>
  </si>
  <si>
    <t>VP0082(25.12.03)VA26.12.03</t>
  </si>
  <si>
    <t>PEKARA DVA BRATA - SOMBOR</t>
  </si>
  <si>
    <t>VP0085(29.12.03)VA31.03.04</t>
  </si>
  <si>
    <t>RN.60/03</t>
  </si>
  <si>
    <t>60103</t>
  </si>
  <si>
    <t>85/04</t>
  </si>
  <si>
    <t>85</t>
  </si>
  <si>
    <t>BAKER PBR - NOVI SAD</t>
  </si>
  <si>
    <t>POLJOPRIVREDNA SKOLA</t>
  </si>
  <si>
    <t>PAN LIFT</t>
  </si>
  <si>
    <t>VUK DOO - LAZAREVAC</t>
  </si>
  <si>
    <t>TEHNOOPREMA - BEOGRAD</t>
  </si>
  <si>
    <t>FRIGOMEX - BORCA</t>
  </si>
  <si>
    <t>RN.07</t>
  </si>
  <si>
    <t>BATERS PROM - BEOGRAD</t>
  </si>
  <si>
    <t>KLAS AD - BEOGRAD</t>
  </si>
  <si>
    <t>M-A</t>
  </si>
  <si>
    <t>RN.72</t>
  </si>
  <si>
    <t>PROFIT - SUBOTICA</t>
  </si>
  <si>
    <t>10 KOMP.</t>
  </si>
  <si>
    <t>SIMPO - VRANJE</t>
  </si>
  <si>
    <t>43210-27448</t>
  </si>
  <si>
    <t>EURO CRNOTRAVAC - BEOGRAD</t>
  </si>
  <si>
    <t>78</t>
  </si>
  <si>
    <t>FONTANA - CACAK</t>
  </si>
  <si>
    <t>PEKARA POLJE - NOVI SAD</t>
  </si>
  <si>
    <t>PAGOS - BEOGRAD</t>
  </si>
  <si>
    <t>5 POVRACAJ</t>
  </si>
  <si>
    <t>PEKARA 30 - NOVI BEOGRAD</t>
  </si>
  <si>
    <t>11/04</t>
  </si>
  <si>
    <t>LOLA AUDIO - BEOGRAD</t>
  </si>
  <si>
    <t>TRGOPEK - BEOGRAD</t>
  </si>
  <si>
    <t>BEOPRES - BEOGRAD</t>
  </si>
  <si>
    <t>POSLOVNI OBJEKTI - BEOGRAD</t>
  </si>
  <si>
    <t>RN.09-280104</t>
  </si>
  <si>
    <t>FONTANA - PANCEVO</t>
  </si>
  <si>
    <t>BELI DRIM - HORGOS</t>
  </si>
  <si>
    <t>RN.06</t>
  </si>
  <si>
    <t>KROSTI SZTR</t>
  </si>
  <si>
    <t>RN.05</t>
  </si>
  <si>
    <t>FEROS - KALUDJERICA</t>
  </si>
  <si>
    <t>DIGGER INC - VINCA</t>
  </si>
  <si>
    <t>MSA ELEVATOR - NOVI BEOGRAD</t>
  </si>
  <si>
    <t>RN.01/04</t>
  </si>
  <si>
    <t>PEKARA MALI PARIZ</t>
  </si>
  <si>
    <t>PEKARA MM - TEMERIN</t>
  </si>
  <si>
    <t>OLGA SIM CO</t>
  </si>
  <si>
    <t>METRICO - BEOGRAD</t>
  </si>
  <si>
    <t>40/2004</t>
  </si>
  <si>
    <t>PREHRANA BRANKOVIC AD - NIS</t>
  </si>
  <si>
    <t>99</t>
  </si>
  <si>
    <t>CAFE MOSAIC SUR - VRSAC</t>
  </si>
  <si>
    <t>44/04</t>
  </si>
  <si>
    <t>PDM PUDARCI - PUDARCI</t>
  </si>
  <si>
    <t>SRBIJA TURIST - BEOGRAD</t>
  </si>
  <si>
    <t>190</t>
  </si>
  <si>
    <t>906</t>
  </si>
  <si>
    <t>LIPA PEKARA SYUR - SUBOTICA</t>
  </si>
  <si>
    <t>KAMELEON PRESTIGE - BEOGRAD</t>
  </si>
  <si>
    <t>TEKIJANKA - TEKIJA</t>
  </si>
  <si>
    <t>JEDINSTVO - GAJDOBRA</t>
  </si>
  <si>
    <t>ZLATNI KLAS PEKARA - NOVI SAD</t>
  </si>
  <si>
    <t>58/04</t>
  </si>
  <si>
    <t>76</t>
  </si>
  <si>
    <t>0023/00 (01.01.02)DEO</t>
  </si>
  <si>
    <t>005/00 (01.01.02)DEO</t>
  </si>
  <si>
    <t>0064/01 (01.01.02)</t>
  </si>
  <si>
    <t>0063/01 (01.01.02)</t>
  </si>
  <si>
    <t>0028/02 VA 18.06.02</t>
  </si>
  <si>
    <t>0017/02 VA31.05.02</t>
  </si>
  <si>
    <t>0023/02 EUR VA 31.12.03</t>
  </si>
  <si>
    <t>0025/02 EUR VA 31.12.02</t>
  </si>
  <si>
    <t>0038/02 VA 25.09.02 DEO</t>
  </si>
  <si>
    <t>0075/02 VA 28.12.02 DEO</t>
  </si>
  <si>
    <t>0070/02 VA 10.11.02</t>
  </si>
  <si>
    <t>0081/02 VA 28.12.02</t>
  </si>
  <si>
    <t>VP 0017 VA 15.04.03 DEO</t>
  </si>
  <si>
    <t>VP 0015 VA 22.03.03</t>
  </si>
  <si>
    <t>05/04</t>
  </si>
  <si>
    <t>9171-1024/04</t>
  </si>
  <si>
    <t>91714950/04</t>
  </si>
  <si>
    <t>9171-6168-04</t>
  </si>
  <si>
    <t>14/01</t>
  </si>
  <si>
    <t>48/02</t>
  </si>
  <si>
    <t>62-02</t>
  </si>
  <si>
    <t>73/03</t>
  </si>
  <si>
    <t>110-04</t>
  </si>
  <si>
    <t>146-05</t>
  </si>
  <si>
    <t>224-06</t>
  </si>
  <si>
    <t>311-08</t>
  </si>
  <si>
    <t>371-09</t>
  </si>
  <si>
    <t>ОСНОВНИ ПОДАЦИ О РАДНИЦИМА</t>
  </si>
  <si>
    <t>ОДСУСТВОВАЊЕ СА ПОСЛА</t>
  </si>
  <si>
    <t>ДОДАТНО АНГАЖОВАЊЕ</t>
  </si>
  <si>
    <t>ОБУСТАВЕ</t>
  </si>
  <si>
    <t>Организациона јединица</t>
  </si>
  <si>
    <t>Коефицијент сложености посла</t>
  </si>
  <si>
    <t>Одржавање система</t>
  </si>
  <si>
    <t>0111962787025</t>
  </si>
  <si>
    <t>1% на нето</t>
  </si>
  <si>
    <t>1,5% на нето</t>
  </si>
  <si>
    <t>1809973186350</t>
  </si>
  <si>
    <t>1308956715286</t>
  </si>
  <si>
    <t>0303954715461</t>
  </si>
  <si>
    <t>2309953715684</t>
  </si>
  <si>
    <t>1308958715046</t>
  </si>
  <si>
    <t>1210978798924</t>
  </si>
  <si>
    <t>1503949715154</t>
  </si>
  <si>
    <t>Развој</t>
  </si>
  <si>
    <t>1312955306606</t>
  </si>
  <si>
    <t>0707953710125</t>
  </si>
  <si>
    <t>0112952306629</t>
  </si>
  <si>
    <t>0706943715092</t>
  </si>
  <si>
    <t>0603941715008</t>
  </si>
  <si>
    <t>0308970715309</t>
  </si>
  <si>
    <t>2202966710240</t>
  </si>
  <si>
    <t>Стручне службе</t>
  </si>
  <si>
    <t>2909952710457</t>
  </si>
  <si>
    <t>1609950715667</t>
  </si>
  <si>
    <t>0901950715437</t>
  </si>
  <si>
    <t>1211963715034</t>
  </si>
  <si>
    <t>1607953725024</t>
  </si>
  <si>
    <t>1511947715524</t>
  </si>
  <si>
    <t>0906962175006</t>
  </si>
  <si>
    <t>2402951714052</t>
  </si>
  <si>
    <t>1004948715413</t>
  </si>
  <si>
    <t>1809951719002</t>
  </si>
  <si>
    <t>2012955645028</t>
  </si>
  <si>
    <t>0904960715086</t>
  </si>
  <si>
    <t>0110954719006</t>
  </si>
  <si>
    <t>1112955715175</t>
  </si>
  <si>
    <t>1207952715264</t>
  </si>
  <si>
    <t>593</t>
  </si>
  <si>
    <t>785</t>
  </si>
  <si>
    <t>1577</t>
  </si>
  <si>
    <t>6/2004</t>
  </si>
  <si>
    <t>05-5609-0</t>
  </si>
  <si>
    <t>12/03 OD 31.12.03 DEO</t>
  </si>
  <si>
    <t>RN.21-20024738</t>
  </si>
  <si>
    <t>21-20024738</t>
  </si>
  <si>
    <t>12/03 - 31.12.03</t>
  </si>
  <si>
    <t>2043 - 29.12.03</t>
  </si>
  <si>
    <t>RN.3-3043</t>
  </si>
  <si>
    <t>477/03 - 18.12.03 DEO</t>
  </si>
  <si>
    <t>PRED.167/2004 POZIV 246</t>
  </si>
  <si>
    <t>138/03 - 31.12.03</t>
  </si>
  <si>
    <t>12/03</t>
  </si>
  <si>
    <t>01/04</t>
  </si>
  <si>
    <t>02/04</t>
  </si>
  <si>
    <t>37/02 - VA 11.04.03 DEO</t>
  </si>
  <si>
    <t>41/1</t>
  </si>
  <si>
    <t>204/9</t>
  </si>
  <si>
    <t xml:space="preserve">39 - 08.07.03 DEO </t>
  </si>
  <si>
    <t>74-11-04</t>
  </si>
  <si>
    <t>141-11-04</t>
  </si>
  <si>
    <t>278-11-04</t>
  </si>
  <si>
    <t>RN.686-11-04</t>
  </si>
  <si>
    <t>486-11-04</t>
  </si>
  <si>
    <t>602-11-04</t>
  </si>
  <si>
    <t>149/00</t>
  </si>
  <si>
    <t>264/00</t>
  </si>
  <si>
    <t>P40/D07-641</t>
  </si>
  <si>
    <t>RN.011/04</t>
  </si>
  <si>
    <t>250/04</t>
  </si>
  <si>
    <t>864</t>
  </si>
  <si>
    <t>811</t>
  </si>
  <si>
    <t>273/04</t>
  </si>
  <si>
    <t>572/04</t>
  </si>
  <si>
    <t>130</t>
  </si>
  <si>
    <t>184</t>
  </si>
  <si>
    <t>587</t>
  </si>
  <si>
    <t>RN.81-00038</t>
  </si>
  <si>
    <t>362</t>
  </si>
  <si>
    <t>725</t>
  </si>
  <si>
    <t>850</t>
  </si>
  <si>
    <t>39-01119</t>
  </si>
  <si>
    <t>20-01093</t>
  </si>
  <si>
    <t>1237</t>
  </si>
  <si>
    <t>65-01757</t>
  </si>
  <si>
    <t>71-02337</t>
  </si>
  <si>
    <t>59-02341</t>
  </si>
  <si>
    <t>82-02398</t>
  </si>
  <si>
    <t>40331-02</t>
  </si>
  <si>
    <t>040331-03</t>
  </si>
  <si>
    <t>52/04</t>
  </si>
  <si>
    <t>74/04</t>
  </si>
  <si>
    <t>276/04</t>
  </si>
  <si>
    <t>313/04</t>
  </si>
  <si>
    <t>158-04</t>
  </si>
  <si>
    <t>191/04</t>
  </si>
  <si>
    <t>89</t>
  </si>
  <si>
    <t>207</t>
  </si>
  <si>
    <t>93</t>
  </si>
  <si>
    <t>513</t>
  </si>
  <si>
    <t>280/SAVA</t>
  </si>
  <si>
    <t>RN.13-11029-404-001811</t>
  </si>
  <si>
    <t>RN.07-11029-404-001813</t>
  </si>
  <si>
    <t>11118-404-001241</t>
  </si>
  <si>
    <t>11118-404-004028</t>
  </si>
  <si>
    <t>11029-404-010745</t>
  </si>
  <si>
    <t>11029-404-010740</t>
  </si>
  <si>
    <t>RN.11410-1404-015172</t>
  </si>
  <si>
    <t>11410-1404-015172</t>
  </si>
  <si>
    <t>94-11568-1401-009320</t>
  </si>
  <si>
    <t>261467</t>
  </si>
  <si>
    <t>RN.0801/04/S2/978</t>
  </si>
  <si>
    <t>1002/71</t>
  </si>
  <si>
    <t>4-3</t>
  </si>
  <si>
    <t>0807/2/494</t>
  </si>
  <si>
    <t>673 4</t>
  </si>
  <si>
    <t>2709-Z-739</t>
  </si>
  <si>
    <t>RN.300104</t>
  </si>
  <si>
    <t>RN.100204</t>
  </si>
  <si>
    <t>300404</t>
  </si>
  <si>
    <t>100504</t>
  </si>
  <si>
    <t>300704</t>
  </si>
  <si>
    <t>300904</t>
  </si>
  <si>
    <t>100904</t>
  </si>
  <si>
    <t>101004</t>
  </si>
  <si>
    <t>301904</t>
  </si>
  <si>
    <t>301804</t>
  </si>
  <si>
    <t>302004</t>
  </si>
  <si>
    <t>102404</t>
  </si>
  <si>
    <t>303704</t>
  </si>
  <si>
    <t>RN.800030</t>
  </si>
  <si>
    <t>500031</t>
  </si>
  <si>
    <t>6000239</t>
  </si>
  <si>
    <t>8800553</t>
  </si>
  <si>
    <t>2400639</t>
  </si>
  <si>
    <t>3000928</t>
  </si>
  <si>
    <t>4100989</t>
  </si>
  <si>
    <t>1601159</t>
  </si>
  <si>
    <t>1901158</t>
  </si>
  <si>
    <t>43015338</t>
  </si>
  <si>
    <t>3701734</t>
  </si>
  <si>
    <t>3300927</t>
  </si>
  <si>
    <t>4001539</t>
  </si>
  <si>
    <t>6801853</t>
  </si>
  <si>
    <t>1602032</t>
  </si>
  <si>
    <t>8602623</t>
  </si>
  <si>
    <t>8902622</t>
  </si>
  <si>
    <t>6502533</t>
  </si>
  <si>
    <t>2602449</t>
  </si>
  <si>
    <t>1502873</t>
  </si>
  <si>
    <t>1802872</t>
  </si>
  <si>
    <t>6803017</t>
  </si>
  <si>
    <t>4703024</t>
  </si>
  <si>
    <t>3603351</t>
  </si>
  <si>
    <t>6403568</t>
  </si>
  <si>
    <t>RN.44-GP0040</t>
  </si>
  <si>
    <t>GP0761</t>
  </si>
  <si>
    <t>GP0855</t>
  </si>
  <si>
    <t>MC0263</t>
  </si>
  <si>
    <t>57-NI0718</t>
  </si>
  <si>
    <t>30-12/04-04</t>
  </si>
  <si>
    <t>30-16/4-4</t>
  </si>
  <si>
    <t>30-19/04-04</t>
  </si>
  <si>
    <t>30-22/04-04</t>
  </si>
  <si>
    <t>30-37/04-04</t>
  </si>
  <si>
    <t>30-04/43-04</t>
  </si>
  <si>
    <t>185/2004</t>
  </si>
  <si>
    <t>RN.49-81</t>
  </si>
  <si>
    <t>RN.21-58</t>
  </si>
  <si>
    <t>RN.80-200</t>
  </si>
  <si>
    <t>RN.511/04</t>
  </si>
  <si>
    <t>RN.431/04</t>
  </si>
  <si>
    <t>1306/04</t>
  </si>
  <si>
    <t>780/04</t>
  </si>
  <si>
    <t>1234/04</t>
  </si>
  <si>
    <t>2017/04</t>
  </si>
  <si>
    <t>365/04</t>
  </si>
  <si>
    <t>1442</t>
  </si>
  <si>
    <t>2458/04</t>
  </si>
  <si>
    <t>1942/04</t>
  </si>
  <si>
    <t>2231/04</t>
  </si>
  <si>
    <t>371/04</t>
  </si>
  <si>
    <t>4336/04</t>
  </si>
  <si>
    <t>5091/04</t>
  </si>
  <si>
    <t>3259/04</t>
  </si>
  <si>
    <t>939/04</t>
  </si>
  <si>
    <t>6140/04</t>
  </si>
  <si>
    <t>3809/04</t>
  </si>
  <si>
    <t>6260/04</t>
  </si>
  <si>
    <t>3738/04</t>
  </si>
  <si>
    <t>RN 4133/04 SU172-31.05.04.</t>
  </si>
  <si>
    <t>RN 1021/04 SU172-31.05.04.</t>
  </si>
  <si>
    <t>1021/04</t>
  </si>
  <si>
    <t>4133/04</t>
  </si>
  <si>
    <t>4524/04</t>
  </si>
  <si>
    <t>7564/04</t>
  </si>
  <si>
    <t>RN.1103/04, SU181,SU182</t>
  </si>
  <si>
    <t>RN.7264/04, SU182</t>
  </si>
  <si>
    <t>RN.4514/04, SU181</t>
  </si>
  <si>
    <t>1358</t>
  </si>
  <si>
    <t>5535/04</t>
  </si>
  <si>
    <t>8841/04</t>
  </si>
  <si>
    <t>1358/04 - 09.07.2004</t>
  </si>
  <si>
    <t>5535/04 - 09.07.2004</t>
  </si>
  <si>
    <t>21-9176</t>
  </si>
  <si>
    <t>1417/04</t>
  </si>
  <si>
    <t>60-5768</t>
  </si>
  <si>
    <t>1628/04</t>
  </si>
  <si>
    <t>50-6676</t>
  </si>
  <si>
    <t>41-10495</t>
  </si>
  <si>
    <t>6938/04</t>
  </si>
  <si>
    <t>11461/04</t>
  </si>
  <si>
    <t>08-8957</t>
  </si>
  <si>
    <t>18-13736</t>
  </si>
  <si>
    <t>1000-201</t>
  </si>
  <si>
    <t>472</t>
  </si>
  <si>
    <t>1000-559</t>
  </si>
  <si>
    <t>09/04</t>
  </si>
  <si>
    <t>18/2004</t>
  </si>
  <si>
    <t>61-2004</t>
  </si>
  <si>
    <t>29/04</t>
  </si>
  <si>
    <t>55/04</t>
  </si>
  <si>
    <t>RN.26/2004</t>
  </si>
  <si>
    <t>223/4</t>
  </si>
  <si>
    <t>2106</t>
  </si>
  <si>
    <t>207/04</t>
  </si>
  <si>
    <t>607/4</t>
  </si>
  <si>
    <t>041</t>
  </si>
  <si>
    <t>865</t>
  </si>
  <si>
    <t>1686</t>
  </si>
  <si>
    <t>2107</t>
  </si>
  <si>
    <t>2493</t>
  </si>
  <si>
    <t>30015-584</t>
  </si>
  <si>
    <t>41980-584</t>
  </si>
  <si>
    <t>4614</t>
  </si>
  <si>
    <t>RN.03/R0041</t>
  </si>
  <si>
    <t>R0449</t>
  </si>
  <si>
    <t>R0641</t>
  </si>
  <si>
    <t>03/R/0783</t>
  </si>
  <si>
    <t>11/F0175 370</t>
  </si>
  <si>
    <t>03/R1031 370</t>
  </si>
  <si>
    <t>03/R1263 370</t>
  </si>
  <si>
    <t>RN.32</t>
  </si>
  <si>
    <t>4944</t>
  </si>
  <si>
    <t>5126</t>
  </si>
  <si>
    <t>5246</t>
  </si>
  <si>
    <t>5332</t>
  </si>
  <si>
    <t>5361</t>
  </si>
  <si>
    <t>5617</t>
  </si>
  <si>
    <t>88/GAL</t>
  </si>
  <si>
    <t>350</t>
  </si>
  <si>
    <t>11400147</t>
  </si>
  <si>
    <t>11400357</t>
  </si>
  <si>
    <t>11400519</t>
  </si>
  <si>
    <t>31401285</t>
  </si>
  <si>
    <t>0138/04</t>
  </si>
  <si>
    <t xml:space="preserve">0220/04 </t>
  </si>
  <si>
    <t>20-0220</t>
  </si>
  <si>
    <t>POLJOPRIVREDA P.O. SENTA</t>
  </si>
  <si>
    <t>SIND P.P. MALA VRANJSKA</t>
  </si>
  <si>
    <t>AHEM ZRENJANIN</t>
  </si>
  <si>
    <t>SPAHTLA 4</t>
  </si>
  <si>
    <t>CETKA 500</t>
  </si>
  <si>
    <t>CETKA 1"</t>
  </si>
  <si>
    <t>CETKA 2"</t>
  </si>
  <si>
    <t>CETKA 2,5"</t>
  </si>
  <si>
    <t>CETKA 3"</t>
  </si>
  <si>
    <t>VALJAK KRATKA DLAKA</t>
  </si>
  <si>
    <t>VALJAK DUG DLAKA</t>
  </si>
  <si>
    <t>CETKA 1,5"</t>
  </si>
  <si>
    <t>ZGLOBNA CETKA CORNER</t>
  </si>
  <si>
    <t>PETA 600 1"</t>
  </si>
  <si>
    <t>CETKA 600 1,5"</t>
  </si>
  <si>
    <t>CETKA PETA 600 2"</t>
  </si>
  <si>
    <t>PETA 600 2,5"</t>
  </si>
  <si>
    <t>CETKA 600 3"</t>
  </si>
  <si>
    <t>CETKA 170X70</t>
  </si>
  <si>
    <t>RADIJATOR CETKA 1,5"</t>
  </si>
  <si>
    <t>RADIJATOR CETKA 1"</t>
  </si>
  <si>
    <t>CETKA EKON. 20</t>
  </si>
  <si>
    <t>CETKA EKON. 30</t>
  </si>
  <si>
    <t>CETKA EKON. 40</t>
  </si>
  <si>
    <t>CETKA EKON. 50</t>
  </si>
  <si>
    <t>CETKA EKON. 60</t>
  </si>
  <si>
    <t>CETKA EKON. 70</t>
  </si>
  <si>
    <t>M</t>
  </si>
  <si>
    <t>KORUND 120</t>
  </si>
  <si>
    <t>LEPAK ZA PLOCICE SIPROKOL</t>
  </si>
  <si>
    <t>TRAKA ZA AUTO 38MM</t>
  </si>
  <si>
    <t>VALJAK 719 KOMPLLET</t>
  </si>
  <si>
    <t>VALJAK KONCANI 711</t>
  </si>
  <si>
    <t>TELEFONSKI UREDJAJ-DALJINSKI</t>
  </si>
  <si>
    <t>01225</t>
  </si>
  <si>
    <t>RAZV.ORMAN A-2 SA TROF.DVOT.BROJ.10-10</t>
  </si>
  <si>
    <t>01226</t>
  </si>
  <si>
    <t>RAZV.ORMAN A-1-BR.3X220/380V-5A</t>
  </si>
  <si>
    <t>01228</t>
  </si>
  <si>
    <t>PUNJAC AUTO START-700</t>
  </si>
  <si>
    <t>01231</t>
  </si>
  <si>
    <t>TELEFON GKX-T2315</t>
  </si>
  <si>
    <t>01234</t>
  </si>
  <si>
    <t>STAMPAC EPSON LX 300</t>
  </si>
  <si>
    <t>01235</t>
  </si>
  <si>
    <t>KONTEJNER-KADAVER KK-1200</t>
  </si>
  <si>
    <t>01265</t>
  </si>
  <si>
    <t>KONT.POSINKOVANI KSP-1</t>
  </si>
  <si>
    <t>01270</t>
  </si>
  <si>
    <t>KONTEJNER KADAVER KK-1200</t>
  </si>
  <si>
    <t>01291</t>
  </si>
  <si>
    <t>SISTEM ZA VIDEO NADZOR OBJ.SN-101</t>
  </si>
  <si>
    <t>01292</t>
  </si>
  <si>
    <t>KONTEJNERI KADAVER KK-1200</t>
  </si>
  <si>
    <t>01296</t>
  </si>
  <si>
    <t>RAC.MASINA OLIMPIA 5212 S</t>
  </si>
  <si>
    <t>01299</t>
  </si>
  <si>
    <t>GSM ERICSSON 788</t>
  </si>
  <si>
    <t>01300</t>
  </si>
  <si>
    <t>GSM ERICSSON 688</t>
  </si>
  <si>
    <t>31</t>
  </si>
  <si>
    <t>41</t>
  </si>
  <si>
    <t>63</t>
  </si>
  <si>
    <t>61</t>
  </si>
  <si>
    <t>21</t>
  </si>
  <si>
    <t>23</t>
  </si>
  <si>
    <t>52</t>
  </si>
  <si>
    <t>65</t>
  </si>
  <si>
    <t>AKUMULATOR</t>
  </si>
  <si>
    <t>KOM</t>
  </si>
  <si>
    <t>ALUMINIJUMSKA LIBELA</t>
  </si>
  <si>
    <t>ALAT U RASKLOPNOJ KUTIJI</t>
  </si>
  <si>
    <t>GAR</t>
  </si>
  <si>
    <t>APARAT ZA VARENJE B-25O</t>
  </si>
  <si>
    <t>APARAT ZA VARENJE 16O-21O</t>
  </si>
  <si>
    <t>APARAT ZA FASADU</t>
  </si>
  <si>
    <t>APARAT S-6</t>
  </si>
  <si>
    <t>APARAT S-5O</t>
  </si>
  <si>
    <t>APARAT VATROGASNI</t>
  </si>
  <si>
    <t>APARAT ZA FOLIJE</t>
  </si>
  <si>
    <t>AEROMETAR</t>
  </si>
  <si>
    <t>ASOV</t>
  </si>
  <si>
    <t>APARAT "MARK TEST"</t>
  </si>
  <si>
    <t>BONSEK RAM</t>
  </si>
  <si>
    <t>BORFUTER MK O 16X3</t>
  </si>
  <si>
    <t>BOJLER "MAGNOHROM"-8Ol</t>
  </si>
  <si>
    <t>BOCA ZA ACETILEN</t>
  </si>
  <si>
    <t>BOCA ZA KISEONIK</t>
  </si>
  <si>
    <t>BOCA ZA GAS</t>
  </si>
  <si>
    <t>BOCA ZA GAS SA KOLICIMA</t>
  </si>
  <si>
    <t>BRUSILICA KB-59A</t>
  </si>
  <si>
    <t>BRUSILICA KB-2O8</t>
  </si>
  <si>
    <t>BRUSILICA KB-2O6D</t>
  </si>
  <si>
    <t>BRUSILICA STABILNA DAT-2OO</t>
  </si>
  <si>
    <t>BRENER ZA SECENJE</t>
  </si>
  <si>
    <t>BRENER ZA VARENJE</t>
  </si>
  <si>
    <t>BUSILICA W-7O2</t>
  </si>
  <si>
    <t>BURGIJE SPIRALNE O 3</t>
  </si>
  <si>
    <t>BURGIJE SPIRALNE O 3,2</t>
  </si>
  <si>
    <t>BURGIJE SPIRALNE O 3,5</t>
  </si>
  <si>
    <t>BURGIJE SPIRALNE O 4</t>
  </si>
  <si>
    <t>BURGIJE SPIRALNE O 4,8</t>
  </si>
  <si>
    <t>BURGIJE SPIRALNE O 5</t>
  </si>
  <si>
    <t>BURGIJE SPIRALNE O 19,5</t>
  </si>
  <si>
    <t>BURGIJE SPIRALNE O 4,2</t>
  </si>
  <si>
    <t>BURGIJE SPIRALNE O 8,5</t>
  </si>
  <si>
    <t>BURGIJE SPIRALNE O 7,5</t>
  </si>
  <si>
    <t>BURGIJE SPIRALNE O 1O</t>
  </si>
  <si>
    <t>BURGIJE SPIRALNE O 1O,5</t>
  </si>
  <si>
    <t>BURGIJE SPIRALNE O 11</t>
  </si>
  <si>
    <t>BURGIJE SPIRALNE O 11,5</t>
  </si>
  <si>
    <t>BURGIJE SPIRALNE O 12</t>
  </si>
  <si>
    <t>BURGIJE SPIRALNE O 12,5</t>
  </si>
  <si>
    <t>BURGIJE SPIRALNE O 13</t>
  </si>
  <si>
    <t>BURGIJE SPIRALNE O 13,5</t>
  </si>
  <si>
    <t>BURGIJE SPIRALNE O 14,5</t>
  </si>
  <si>
    <t>BURGIJE SPIRALNE O 15</t>
  </si>
  <si>
    <t>BURGIJE SPIRALNE O 17</t>
  </si>
  <si>
    <t>BURGIJE SPIRALNE O 18</t>
  </si>
  <si>
    <t>BURGIJE SPIRALNE O 18,5</t>
  </si>
  <si>
    <t>BURGIJE KONUS.-SPIRALNE O 16</t>
  </si>
  <si>
    <t>BURGIJE KONUS.-SPIRALNE O 16,5</t>
  </si>
  <si>
    <t>BURGIJE KONUS.-SPIRALNE O 17</t>
  </si>
  <si>
    <t>BURGIJE KONUS.-SPIRALNE O 17,5</t>
  </si>
  <si>
    <t>BURGIJE KONUS.-SPIRALNE O 18</t>
  </si>
  <si>
    <t>BURGIJE KONUS.-SPIRALNE O 19</t>
  </si>
  <si>
    <t>BURGIJE KONUS.-SPIRALNE O 22</t>
  </si>
  <si>
    <t>BURGIJE KONUS.-SPIRALNE O 25</t>
  </si>
  <si>
    <t>BURGIJE ZA BETON</t>
  </si>
  <si>
    <t>BURGIJA VIDIA 1-1O</t>
  </si>
  <si>
    <t>BURGIJA VIDIA O 8</t>
  </si>
  <si>
    <t>BURGIJA VIDIA O 1O</t>
  </si>
  <si>
    <t>BURGIJA VIDIA O 13</t>
  </si>
  <si>
    <t>BUDAK</t>
  </si>
  <si>
    <t>POTPORNIK HX-3</t>
  </si>
  <si>
    <t>BURGIJE SPIRALNE O 6,5</t>
  </si>
  <si>
    <t>BURGIJE SPIRALNE O 8</t>
  </si>
  <si>
    <t>ODVIJAC PLJOSNATI</t>
  </si>
  <si>
    <t>VATROGASNI APARAT</t>
  </si>
  <si>
    <t>VALJAK GUMENI KRZNENI</t>
  </si>
  <si>
    <t>CREVO ZA PARU</t>
  </si>
  <si>
    <t>m</t>
  </si>
  <si>
    <t>VINKL BRAVARSKI 2OOX13O</t>
  </si>
  <si>
    <t>VISAK ZIDARSKI</t>
  </si>
  <si>
    <t>VILA GVOZDENA</t>
  </si>
  <si>
    <t>VODOKOTLIC</t>
  </si>
  <si>
    <t>ODVIJAC KRSTASTI</t>
  </si>
  <si>
    <t>CEKIC O,5 kg</t>
  </si>
  <si>
    <t>VINKL BRAVARSKI 25OX16O</t>
  </si>
  <si>
    <t>GARNIT.ZA VARENJE GZV-3O</t>
  </si>
  <si>
    <t>GLET HOBLA</t>
  </si>
  <si>
    <t>GLINERICA</t>
  </si>
  <si>
    <t>GRIP KLESTA</t>
  </si>
  <si>
    <t>GRABULJE</t>
  </si>
  <si>
    <t>GREJALICA "MAGNOHROM"</t>
  </si>
  <si>
    <t>GREJALICA</t>
  </si>
  <si>
    <t>DIZALICA HD</t>
  </si>
  <si>
    <t>DIZALICA LANCANA 1,6t</t>
  </si>
  <si>
    <t>DIZALICA H.D.15t.</t>
  </si>
  <si>
    <t>DEKALAMIT MAZALICA</t>
  </si>
  <si>
    <t>DRZAC BRENERA</t>
  </si>
  <si>
    <t>PISTOLJ ZA PODMAZIVANJE</t>
  </si>
  <si>
    <t>DIGITRON</t>
  </si>
  <si>
    <t>ELEKTRICNO LEMILO</t>
  </si>
  <si>
    <t>ELEKTRICARSKI ALAT U TORBI</t>
  </si>
  <si>
    <t>EKSIKATOR</t>
  </si>
  <si>
    <t>ZUMBA 2-3O</t>
  </si>
  <si>
    <t>ZUMBA 2-20</t>
  </si>
  <si>
    <t>IZVIJAC SRAFCIGERA</t>
  </si>
  <si>
    <t xml:space="preserve">IZVIJAC SRAFCIGERA </t>
  </si>
  <si>
    <t>IZVIJAC KRSTASTI</t>
  </si>
  <si>
    <t>IZVLAKAC POLOMLJENIH VIJAKA</t>
  </si>
  <si>
    <t>IZVLAKAC HIDRAULICNI</t>
  </si>
  <si>
    <t>ISPRAVLJAC 12V</t>
  </si>
  <si>
    <t>ISPITIVAC</t>
  </si>
  <si>
    <t>KLJIC OKASTI 36 OJACANI</t>
  </si>
  <si>
    <t>IMBUS KLJUCEVI 2-8</t>
  </si>
  <si>
    <t>SET</t>
  </si>
  <si>
    <t>KATANAC</t>
  </si>
  <si>
    <t>RAZVRTAC O 37-45</t>
  </si>
  <si>
    <t>KANTICA ZA PODMAZIVANJE</t>
  </si>
  <si>
    <t>KADICA OD POLIESTERA</t>
  </si>
  <si>
    <t>KABAL PRODUZNI 5m</t>
  </si>
  <si>
    <t>KLJUC "IMBUS"</t>
  </si>
  <si>
    <t>KLESTA KOMBINIRKE</t>
  </si>
  <si>
    <t>KLESTA PAPAGAJKE</t>
  </si>
  <si>
    <t>KLESTA SVEDSKA</t>
  </si>
  <si>
    <t>KLESTA ZA BLOMBIRANJE</t>
  </si>
  <si>
    <t>KLESTA ZA OPRUGE KOCNICA</t>
  </si>
  <si>
    <t>KLESTA SECICE</t>
  </si>
  <si>
    <t>KLESTA CVIK CANGLE</t>
  </si>
  <si>
    <t>KLESTA SEGER</t>
  </si>
  <si>
    <t>KLESTA SEGER PRAVA</t>
  </si>
  <si>
    <t>KLESTA SEGER KRIVA</t>
  </si>
  <si>
    <t>KLESTA SEGER PRAVA SA OPRUGOM</t>
  </si>
  <si>
    <t>KLESTA SEGER KRIVA SA OPRUGOM</t>
  </si>
  <si>
    <t>KLJUC VILJUSKASTI</t>
  </si>
  <si>
    <t>KLJUC OKASTI</t>
  </si>
  <si>
    <t>KLJUC OKASTI VILJUSKASTI</t>
  </si>
  <si>
    <t>KLJUC GEDORA</t>
  </si>
  <si>
    <t>KLJUC CEVASTI</t>
  </si>
  <si>
    <t>KECELJA KOZNA</t>
  </si>
  <si>
    <t>KLOMPE RADNE</t>
  </si>
  <si>
    <t>KOSULJE VATROGASNE</t>
  </si>
  <si>
    <t>KOZUH</t>
  </si>
  <si>
    <t>MANTIL RADNI</t>
  </si>
  <si>
    <t>ODELO PILOTSKO</t>
  </si>
  <si>
    <t>ODELO RADNO</t>
  </si>
  <si>
    <t>ODELO RADNO PVC</t>
  </si>
  <si>
    <t>ODELO TEXAN</t>
  </si>
  <si>
    <t>ODELO VATROGASNO</t>
  </si>
  <si>
    <t>ODELO VATROGASNO ZIMSKO</t>
  </si>
  <si>
    <t>ODELO "AMERIKEN"</t>
  </si>
  <si>
    <t>RN.239</t>
  </si>
  <si>
    <t>0754</t>
  </si>
  <si>
    <t>1451</t>
  </si>
  <si>
    <t>2817</t>
  </si>
  <si>
    <t>3713</t>
  </si>
  <si>
    <t>4154</t>
  </si>
  <si>
    <t>50245</t>
  </si>
  <si>
    <t>5870</t>
  </si>
  <si>
    <t>8590</t>
  </si>
  <si>
    <t>331-2-00240</t>
  </si>
  <si>
    <t>12/2004 - 08.03.2004</t>
  </si>
  <si>
    <t>90002/04 KOMP.</t>
  </si>
  <si>
    <t>38/2004</t>
  </si>
  <si>
    <t>273/2004</t>
  </si>
  <si>
    <t>40/04</t>
  </si>
  <si>
    <t>118/04</t>
  </si>
  <si>
    <t>1015/2711</t>
  </si>
  <si>
    <t>64/100</t>
  </si>
  <si>
    <t>604-00568</t>
  </si>
  <si>
    <t>148</t>
  </si>
  <si>
    <t>82</t>
  </si>
  <si>
    <t>RN.5/2004</t>
  </si>
  <si>
    <t>17/2004</t>
  </si>
  <si>
    <t>3587</t>
  </si>
  <si>
    <t>18142</t>
  </si>
  <si>
    <t>91/04</t>
  </si>
  <si>
    <t>KNJI.ODOBRENJE</t>
  </si>
  <si>
    <t>RN.18/2004</t>
  </si>
  <si>
    <t>RN.2</t>
  </si>
  <si>
    <t>RN.63/2004-29.01.2004</t>
  </si>
  <si>
    <t>166</t>
  </si>
  <si>
    <t>209</t>
  </si>
  <si>
    <t>295/04</t>
  </si>
  <si>
    <t>311/SP</t>
  </si>
  <si>
    <t>1806/2004</t>
  </si>
  <si>
    <t>2512/2004</t>
  </si>
  <si>
    <t>RN.070021</t>
  </si>
  <si>
    <t>070591</t>
  </si>
  <si>
    <t>31/04</t>
  </si>
  <si>
    <t>84/04</t>
  </si>
  <si>
    <t>0545</t>
  </si>
  <si>
    <t>59-13</t>
  </si>
  <si>
    <t>0168/04</t>
  </si>
  <si>
    <t>3620404</t>
  </si>
  <si>
    <t>474</t>
  </si>
  <si>
    <t>0783</t>
  </si>
  <si>
    <t>119-TL</t>
  </si>
  <si>
    <t>ИНФОРМАЦИЈЕ О СТАЛНИМ (ФИКСНИМ) СРЕСТВИМА</t>
  </si>
  <si>
    <t>ГРУПА:</t>
  </si>
  <si>
    <t>КОНТО</t>
  </si>
  <si>
    <t>ОБРАЧУН АМОРТИЗАЦИЈЕ И РЕВАЛОРИЗАЦИЈЕ ЗА ПЕРИОД</t>
  </si>
  <si>
    <t>ИНФОРМАЦИЈЕ О НАБАВЦИ</t>
  </si>
  <si>
    <t>СТАЊЕ ПО КЊИГАМА</t>
  </si>
  <si>
    <t>РЕДНИ БРОЈ</t>
  </si>
  <si>
    <t>ИНВЕН-ТАРСКИ БРОЈ</t>
  </si>
  <si>
    <t>Н А З И В</t>
  </si>
  <si>
    <t>ВЕК УПО-ТРЕБЕ</t>
  </si>
  <si>
    <t>РЕЗИДУАЛНА ВРЕДНОСТ</t>
  </si>
  <si>
    <t>НАБАВ-ЉЕНО</t>
  </si>
  <si>
    <t>КОЛИ-ЧИНА</t>
  </si>
  <si>
    <t>ИЗНОС</t>
  </si>
  <si>
    <t>ОТПИС ПРЕТХОД. ГОДИНА</t>
  </si>
  <si>
    <t>СТОПА АМОР-ТИЗАЦ.</t>
  </si>
  <si>
    <t>RN.16</t>
  </si>
  <si>
    <t>RN.3</t>
  </si>
  <si>
    <t>RN.7</t>
  </si>
  <si>
    <t>RN.10</t>
  </si>
  <si>
    <t>RN.12</t>
  </si>
  <si>
    <t>RN.15</t>
  </si>
  <si>
    <t>RN.1</t>
  </si>
  <si>
    <t>RN.18</t>
  </si>
  <si>
    <t>30/2004</t>
  </si>
  <si>
    <t>RN.501</t>
  </si>
  <si>
    <t>RN.4200439 - 11.02.2004</t>
  </si>
  <si>
    <t>RN.7 - 12.02.2004</t>
  </si>
  <si>
    <t>RN.100504 - 07.02.2004</t>
  </si>
  <si>
    <t>RN.16 GI020</t>
  </si>
  <si>
    <t>RN.246 - 20.02.2004</t>
  </si>
  <si>
    <t>RN1800544 - 19.02.2004</t>
  </si>
  <si>
    <t>RN.100604 - 20.02.2004</t>
  </si>
  <si>
    <t>RN.553/04 - 18.02.2004</t>
  </si>
  <si>
    <t>RN.1451 - 26.02.2004</t>
  </si>
  <si>
    <t>RN.702/04 - 26.02.2004</t>
  </si>
  <si>
    <t>RN.1234/04 - 24.02.2004</t>
  </si>
  <si>
    <t>RN.123 -24.02.2004</t>
  </si>
  <si>
    <t>RN.2017/04 - 24.02.2004</t>
  </si>
  <si>
    <t>RN.56-02 - 26.02.2004</t>
  </si>
  <si>
    <t>30014</t>
  </si>
  <si>
    <t>RN.19 GI026</t>
  </si>
  <si>
    <t>RN.20 GI028</t>
  </si>
  <si>
    <t>RN.21 FRIGOMEX (GI030)</t>
  </si>
  <si>
    <t>RN.23 GI032</t>
  </si>
  <si>
    <t>RN.24 GI034</t>
  </si>
  <si>
    <t>40012</t>
  </si>
  <si>
    <t>RN.1442/04</t>
  </si>
  <si>
    <t>2387/04</t>
  </si>
  <si>
    <t>R0449 - 08.03.2004</t>
  </si>
  <si>
    <t>2458/04 - 04.03.04</t>
  </si>
  <si>
    <t>66-03 - 09.03.2004</t>
  </si>
  <si>
    <t>RN.100804 - 19.03.2004</t>
  </si>
  <si>
    <t>41/1 - 08.03.04</t>
  </si>
  <si>
    <t>865 - 08.03.2004</t>
  </si>
  <si>
    <t>29/04 - 09.03.2004</t>
  </si>
  <si>
    <t>KAL.RM-75 EVERY CONTROL</t>
  </si>
  <si>
    <t>12 - 08.03.2004</t>
  </si>
  <si>
    <t>30018</t>
  </si>
  <si>
    <t>RN.27 GI036</t>
  </si>
  <si>
    <t>RN.28 GI038</t>
  </si>
  <si>
    <t>40014</t>
  </si>
  <si>
    <t>1770/04</t>
  </si>
  <si>
    <t>2946/04</t>
  </si>
  <si>
    <t>40015</t>
  </si>
  <si>
    <t>14 - 18.03.2004</t>
  </si>
  <si>
    <t>725 - 18.03.2004</t>
  </si>
  <si>
    <t>40016</t>
  </si>
  <si>
    <t>185/2004 - 26.03.2004</t>
  </si>
  <si>
    <t>149/00 - 26.03.2004</t>
  </si>
  <si>
    <t>207 24.03.2004</t>
  </si>
  <si>
    <t>2208/04 26.03.2004</t>
  </si>
  <si>
    <t>4264 26.03.2004</t>
  </si>
  <si>
    <t>1942/04 - 19.03.2004</t>
  </si>
  <si>
    <t>GP0761 - 26.03.2004</t>
  </si>
  <si>
    <t>250/04 -26.03.2004</t>
  </si>
  <si>
    <t>3000928 - 22.03.2004</t>
  </si>
  <si>
    <t>100904 - 19.03.2004</t>
  </si>
  <si>
    <t>3300927 - 22.03.2004</t>
  </si>
  <si>
    <t xml:space="preserve">965 </t>
  </si>
  <si>
    <t>18/2004 - 24.03.2004</t>
  </si>
  <si>
    <t>3630/04 27.03.2004</t>
  </si>
  <si>
    <t>4100989 - 26.03.2004</t>
  </si>
  <si>
    <t>1160/04 - 24.03.2004</t>
  </si>
  <si>
    <t>811- 26.03.2004</t>
  </si>
  <si>
    <t>40017</t>
  </si>
  <si>
    <t>101004 27.03.2004</t>
  </si>
  <si>
    <t>208 26.03.2004</t>
  </si>
  <si>
    <t>1000-338 29.03.2004</t>
  </si>
  <si>
    <t>30021</t>
  </si>
  <si>
    <t>RN.32 GI043</t>
  </si>
  <si>
    <t>RN.31 GI042</t>
  </si>
  <si>
    <t>40018</t>
  </si>
  <si>
    <t>RN.864 01.04.2004</t>
  </si>
  <si>
    <t>RN.581 01.04.2004</t>
  </si>
  <si>
    <t>RN.124/04 02.04.2004</t>
  </si>
  <si>
    <t>RN.582 01.04.2004</t>
  </si>
  <si>
    <t>30032</t>
  </si>
  <si>
    <t>RN.33 GI045</t>
  </si>
  <si>
    <t>40019</t>
  </si>
  <si>
    <t>RN.273/04</t>
  </si>
  <si>
    <t>40020</t>
  </si>
  <si>
    <t>RN.720 06.04.2004</t>
  </si>
  <si>
    <t>RN.1601159 07.04.2004</t>
  </si>
  <si>
    <t>RN.4336 13.04.2004</t>
  </si>
  <si>
    <t>RN.25 07.04.2004</t>
  </si>
  <si>
    <t>RN.GP0855 13.04.2004</t>
  </si>
  <si>
    <t>RN.2817 08.04.2004</t>
  </si>
  <si>
    <t>RN.1901158 04.04.2004</t>
  </si>
  <si>
    <t>RN.R0641 08.04.2004</t>
  </si>
  <si>
    <t>RN.110-04 13.04.2004</t>
  </si>
  <si>
    <t>RN.44 GI057</t>
  </si>
  <si>
    <t>RN.43 GI055</t>
  </si>
  <si>
    <t>RN.37 GI047</t>
  </si>
  <si>
    <t>RN.40 GI053</t>
  </si>
  <si>
    <t>40004</t>
  </si>
  <si>
    <t>RN.100304</t>
  </si>
  <si>
    <t>40021</t>
  </si>
  <si>
    <t>RN.5091/04 - 28.04.04</t>
  </si>
  <si>
    <t>RN.362-04-04 - 28.04.04</t>
  </si>
  <si>
    <t>RN.19 - 29.04.04</t>
  </si>
  <si>
    <t>RN.1686 -28.04.04</t>
  </si>
  <si>
    <t>RN.01093 - 30.04.04</t>
  </si>
  <si>
    <t>30025</t>
  </si>
  <si>
    <t>RN 46 GI061</t>
  </si>
  <si>
    <t>RN 45 GI059</t>
  </si>
  <si>
    <t>30026</t>
  </si>
  <si>
    <t>RN 47 GI063</t>
  </si>
  <si>
    <t>40022</t>
  </si>
  <si>
    <t>VALJAK VELUR 711</t>
  </si>
  <si>
    <t>VALJAK KONCANI 9"</t>
  </si>
  <si>
    <t>VALJAK VELUR 3"</t>
  </si>
  <si>
    <t>PETA LIME PVC</t>
  </si>
  <si>
    <t>RADIJATOR SUNDJER</t>
  </si>
  <si>
    <t>RADIJATOR VALJAK MOHER</t>
  </si>
  <si>
    <t>RADIJATOR VALJAK KONCANI</t>
  </si>
  <si>
    <t>RADIJATOR RUCKE</t>
  </si>
  <si>
    <t>VALJAK KONCANI PROFI 23 CM</t>
  </si>
  <si>
    <t>VALJAK MERINO 23 CM</t>
  </si>
  <si>
    <t>VALJAK SUNDJER 23 CM</t>
  </si>
  <si>
    <t>SPREJ SMALTO</t>
  </si>
  <si>
    <t>SPREJ HROM EFECT</t>
  </si>
  <si>
    <t>SPREJ PORCELAN</t>
  </si>
  <si>
    <t>SPREJ ZA FELNE</t>
  </si>
  <si>
    <t>SPREJ AUTO SHINE</t>
  </si>
  <si>
    <t>SPREJ SANDOLIN</t>
  </si>
  <si>
    <t>SPREJ VARNIS</t>
  </si>
  <si>
    <t>SPREJ VARNIS 376</t>
  </si>
  <si>
    <t>SPREJ PERL METALIKS</t>
  </si>
  <si>
    <t>SPREJ PRAJMERS 343</t>
  </si>
  <si>
    <t>SPREJ SILIKON 203</t>
  </si>
  <si>
    <t>SPREJ PRAJMERS</t>
  </si>
  <si>
    <t>SPREJ LITIUM 204</t>
  </si>
  <si>
    <t>EMAJL LAK SA ANTIKOR. BELA I SIVA</t>
  </si>
  <si>
    <t>EMAJL LAK SA ANTIK. CRVENA I CRNA</t>
  </si>
  <si>
    <t>KALIJUMOV SAPUN</t>
  </si>
  <si>
    <t>EMAJL LAK 250 GR</t>
  </si>
  <si>
    <t>BRUSNI KIT</t>
  </si>
  <si>
    <t>FASADNI PREMAZI DOMACI</t>
  </si>
  <si>
    <t>PREMAZ ZA ZIDOVE</t>
  </si>
  <si>
    <t>BOJA ZA TONIRANJE</t>
  </si>
  <si>
    <t>CINK OKSID</t>
  </si>
  <si>
    <t>TITAN DIOXIDE</t>
  </si>
  <si>
    <t>MOWILITH DM21</t>
  </si>
  <si>
    <t>LAK ZA PARKET A+B</t>
  </si>
  <si>
    <t>VODOBRUSNI PAPIR</t>
  </si>
  <si>
    <t>VODOBRUSNI SUNDJER</t>
  </si>
  <si>
    <t>FUNGITEX</t>
  </si>
  <si>
    <t>L</t>
  </si>
  <si>
    <t>RESETKA PVC</t>
  </si>
  <si>
    <t>ANTIROS PROTEKTIN</t>
  </si>
  <si>
    <t>LIT</t>
  </si>
  <si>
    <t>GLET MASA 30/1</t>
  </si>
  <si>
    <t>GLET MASA 15/1</t>
  </si>
  <si>
    <t>LEPAK ZA PLOCICE 30/1</t>
  </si>
  <si>
    <t>LEPAK ZA PLOCICE 15/1</t>
  </si>
  <si>
    <t>FUGOMAL</t>
  </si>
  <si>
    <t>PETROLEJ</t>
  </si>
  <si>
    <t>PETROLEJ 250 GR</t>
  </si>
  <si>
    <t>MOWILITE DH 50</t>
  </si>
  <si>
    <t>021</t>
  </si>
  <si>
    <t>022</t>
  </si>
  <si>
    <t>013</t>
  </si>
  <si>
    <t>016</t>
  </si>
  <si>
    <t>019</t>
  </si>
  <si>
    <t>015</t>
  </si>
  <si>
    <t>011</t>
  </si>
  <si>
    <t>020</t>
  </si>
  <si>
    <t>018</t>
  </si>
  <si>
    <t>BOLDEC2</t>
  </si>
  <si>
    <t>III</t>
  </si>
  <si>
    <t>VII-1</t>
  </si>
  <si>
    <t>Bruto</t>
  </si>
  <si>
    <t>Neto</t>
  </si>
  <si>
    <t>03</t>
  </si>
  <si>
    <t>_</t>
  </si>
  <si>
    <t>01</t>
  </si>
  <si>
    <t>07</t>
  </si>
  <si>
    <t>09</t>
  </si>
  <si>
    <t>16</t>
  </si>
  <si>
    <t>17</t>
  </si>
  <si>
    <t>18</t>
  </si>
  <si>
    <t>19</t>
  </si>
  <si>
    <t>20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</si>
  <si>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</si>
  <si>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</si>
  <si>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</si>
  <si>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</si>
  <si>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</si>
  <si>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</si>
  <si>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</si>
  <si>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</si>
  <si>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</si>
  <si>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</si>
  <si>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</si>
  <si>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</si>
  <si>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</si>
  <si>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</si>
  <si>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</si>
  <si>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</si>
  <si>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</si>
  <si>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</si>
  <si>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</si>
  <si>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</si>
  <si>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</si>
  <si>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</si>
  <si>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</si>
  <si>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</si>
  <si>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</si>
  <si>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</si>
  <si>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</si>
  <si>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</si>
  <si>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</si>
  <si>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</si>
  <si>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</si>
  <si>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</si>
  <si>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</si>
  <si>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</si>
  <si>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</si>
  <si>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</si>
  <si>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64</t>
  </si>
  <si>
    <t>66</t>
  </si>
  <si>
    <t>67</t>
  </si>
  <si>
    <t>68</t>
  </si>
  <si>
    <t>69</t>
  </si>
  <si>
    <t>70</t>
  </si>
  <si>
    <t>0001</t>
  </si>
  <si>
    <t>:</t>
  </si>
  <si>
    <t>.</t>
  </si>
  <si>
    <t>0002</t>
  </si>
  <si>
    <t>0018</t>
  </si>
  <si>
    <t>0024</t>
  </si>
  <si>
    <t>0025</t>
  </si>
  <si>
    <t>0006</t>
  </si>
  <si>
    <t>0008</t>
  </si>
  <si>
    <t>0009</t>
  </si>
  <si>
    <t>0011</t>
  </si>
  <si>
    <t>0015</t>
  </si>
  <si>
    <t>0026</t>
  </si>
  <si>
    <t>0010</t>
  </si>
  <si>
    <t>0013</t>
  </si>
  <si>
    <t>0016</t>
  </si>
  <si>
    <t>0017</t>
  </si>
  <si>
    <t>0019</t>
  </si>
  <si>
    <t>0020</t>
  </si>
  <si>
    <t>0021</t>
  </si>
  <si>
    <t>0022</t>
  </si>
  <si>
    <t>0023</t>
  </si>
  <si>
    <t>0027</t>
  </si>
  <si>
    <t>0028</t>
  </si>
  <si>
    <t>0030</t>
  </si>
  <si>
    <t>0003</t>
  </si>
  <si>
    <t>0004</t>
  </si>
  <si>
    <t>0005</t>
  </si>
  <si>
    <t>0007</t>
  </si>
  <si>
    <t>0012</t>
  </si>
  <si>
    <t>0014</t>
  </si>
  <si>
    <t>0029</t>
  </si>
  <si>
    <t>Doprinosi</t>
  </si>
  <si>
    <t>Porez</t>
  </si>
  <si>
    <t>02300</t>
  </si>
  <si>
    <t>OPREMA</t>
  </si>
  <si>
    <t>Налог</t>
  </si>
  <si>
    <t>Дугује</t>
  </si>
  <si>
    <t>Потражује</t>
  </si>
  <si>
    <t>Салдо</t>
  </si>
  <si>
    <t>01.01.2004 SO</t>
  </si>
  <si>
    <t>40006</t>
  </si>
  <si>
    <t>RN.90002/04 - VILJUSKAR</t>
  </si>
  <si>
    <t>40007</t>
  </si>
  <si>
    <t>RN.256/2004 BUSILICA</t>
  </si>
  <si>
    <t>40013</t>
  </si>
  <si>
    <t>12/2004 3 OSN.SREDSTVA</t>
  </si>
  <si>
    <t>02380</t>
  </si>
  <si>
    <t>12/2004 INVENT.</t>
  </si>
  <si>
    <t>12/2004</t>
  </si>
  <si>
    <t>40023</t>
  </si>
  <si>
    <t>RN.1237-20.05.04, SU158</t>
  </si>
  <si>
    <t>RN.3713 - 11.05.04, SU156</t>
  </si>
  <si>
    <t>40031</t>
  </si>
  <si>
    <t>ISPRAVKA GX074</t>
  </si>
  <si>
    <t>40031A</t>
  </si>
  <si>
    <t>40002</t>
  </si>
  <si>
    <t>RN.923 - 23.01.2004</t>
  </si>
  <si>
    <t>41001</t>
  </si>
  <si>
    <t>KAL.JCI 1811 / 28.01.04</t>
  </si>
  <si>
    <t>KAL. JCI 1813 / 27.01.2004</t>
  </si>
  <si>
    <t>30004</t>
  </si>
  <si>
    <t>RN.4 VP (RI005)</t>
  </si>
  <si>
    <t>30008</t>
  </si>
  <si>
    <t>RN.7 RI009</t>
  </si>
  <si>
    <t>RN.7 RI006</t>
  </si>
  <si>
    <t>30010</t>
  </si>
  <si>
    <t>RN.12 RI011</t>
  </si>
  <si>
    <t>RN.14 SI044 RU012</t>
  </si>
  <si>
    <t>RN.11 RI010</t>
  </si>
  <si>
    <t>RN.14 RI013</t>
  </si>
  <si>
    <t>30012</t>
  </si>
  <si>
    <t>RN.17 (5460 EUR) GI022,RI014</t>
  </si>
  <si>
    <t>30013</t>
  </si>
  <si>
    <t>RN.18 (4500 EUR) GI024</t>
  </si>
  <si>
    <t>40011</t>
  </si>
  <si>
    <t>RN.02/04 - 26.02.2004</t>
  </si>
  <si>
    <t>41002</t>
  </si>
  <si>
    <t>KAL.JCI:1241 SIGMA</t>
  </si>
  <si>
    <t>30016</t>
  </si>
  <si>
    <t>RN.22 SI074,RU018</t>
  </si>
  <si>
    <t>RN.22 RI019</t>
  </si>
  <si>
    <t>30017</t>
  </si>
  <si>
    <t>RN.26 RI021</t>
  </si>
  <si>
    <t>RN.25 RI020</t>
  </si>
  <si>
    <t>30019</t>
  </si>
  <si>
    <t>RN.29 RI023</t>
  </si>
  <si>
    <t>RN.29 SI093.RU022</t>
  </si>
  <si>
    <t>41003</t>
  </si>
  <si>
    <t>KAL.JCI:4028 DOMINO ITALIJA</t>
  </si>
  <si>
    <t>KAL.JCO;4027 SIGMA ITALIJA</t>
  </si>
  <si>
    <t>KAL.JCI:4025 SIGMA ITALIJA</t>
  </si>
  <si>
    <t>30023</t>
  </si>
  <si>
    <t>RN.34 SI132,RI029</t>
  </si>
  <si>
    <t>41004</t>
  </si>
  <si>
    <t>KAL.JCI:10745 SIGMA ITALIJA</t>
  </si>
  <si>
    <t>KAL.JCI:10740 SIGMA ITALIJA</t>
  </si>
  <si>
    <t>30024</t>
  </si>
  <si>
    <t>RN.41 RI041</t>
  </si>
  <si>
    <t>RN.35 SI133,RI033</t>
  </si>
  <si>
    <t>RN.38 GI049,RI035</t>
  </si>
  <si>
    <t>RN.36 RI034</t>
  </si>
  <si>
    <t>30029</t>
  </si>
  <si>
    <t>RN.50 RI038</t>
  </si>
  <si>
    <t>30031</t>
  </si>
  <si>
    <t>RN.52 RI039</t>
  </si>
  <si>
    <t>30033</t>
  </si>
  <si>
    <t>RN.54 RI041</t>
  </si>
  <si>
    <t>30035</t>
  </si>
  <si>
    <t>RN.56, RI042</t>
  </si>
  <si>
    <t>30039</t>
  </si>
  <si>
    <t>60, RI043, KAL.20</t>
  </si>
  <si>
    <t>30040</t>
  </si>
  <si>
    <t>52, SI230, RU044</t>
  </si>
  <si>
    <t>62, RI045, KAL.21</t>
  </si>
  <si>
    <t>30041</t>
  </si>
  <si>
    <t>67, SI241, RU046</t>
  </si>
  <si>
    <t>67, RI047, KAL.22</t>
  </si>
  <si>
    <t>RN.93(32581,20 EUR)21.01.04</t>
  </si>
  <si>
    <t>RN.3(4355 EUR)21.01.04</t>
  </si>
  <si>
    <t>RN.194 KAL. (3746,5 EUR)</t>
  </si>
  <si>
    <t>RN.46 (5850 EUR)</t>
  </si>
  <si>
    <t>RN.614 (8213 EUR)</t>
  </si>
  <si>
    <t>RN.524 (9276 EUR)</t>
  </si>
  <si>
    <t>RN.717 (1355,6 EUR)</t>
  </si>
  <si>
    <t>RN.702 (2528 EUR)</t>
  </si>
  <si>
    <t>RN.11029-404-001811/28.01.04</t>
  </si>
  <si>
    <t>RN.11029-404-001813/27.01.04</t>
  </si>
  <si>
    <t>RN.11118-404-1241</t>
  </si>
  <si>
    <t>11118-404-004020</t>
  </si>
  <si>
    <t>11118-404-004027</t>
  </si>
  <si>
    <t>11118-404-004025</t>
  </si>
  <si>
    <t>11029-404-01074</t>
  </si>
  <si>
    <t>RN11029-404-010740</t>
  </si>
  <si>
    <t>RN.1015/2711</t>
  </si>
  <si>
    <t xml:space="preserve">RN.74-11-04 </t>
  </si>
  <si>
    <t>RN.141-11-04</t>
  </si>
  <si>
    <t>241-11-04</t>
  </si>
  <si>
    <t>RN.4301538-10.05.04,SU155</t>
  </si>
  <si>
    <t>RN.6140/04 -20.05.04, SU160</t>
  </si>
  <si>
    <t>RN.6260/04-21.05.04, SU164</t>
  </si>
  <si>
    <t>RN.3809/04-21.05.04, SU165</t>
  </si>
  <si>
    <t>RN.3738/04 -20.05.04, SU159</t>
  </si>
  <si>
    <t>RN.264/00-20.05.04, SU163</t>
  </si>
  <si>
    <t>RN191/04 - 18.05.04, SU157</t>
  </si>
  <si>
    <t>RN.4001539-10.05.04,SU154</t>
  </si>
  <si>
    <t>RN.01119 - 06.05.04, SU153</t>
  </si>
  <si>
    <t>RN.3701734-21.05.04, SU166</t>
  </si>
  <si>
    <t>40024</t>
  </si>
  <si>
    <t>RN 222/04, SU169</t>
  </si>
  <si>
    <t>30028</t>
  </si>
  <si>
    <t>RN 49, GI067</t>
  </si>
  <si>
    <t>40025</t>
  </si>
  <si>
    <t>RN 6801853 SU173-31.05.04.</t>
  </si>
  <si>
    <t>RN 133NA - 31.05.04, SU171</t>
  </si>
  <si>
    <t>RN 4133/04, 1021/04, SU172</t>
  </si>
  <si>
    <t>RN 1000-829, SU174-31.05.04.</t>
  </si>
  <si>
    <t>40026</t>
  </si>
  <si>
    <t>RN.1306/2004 - 03.06.04</t>
  </si>
  <si>
    <t>OT.05/2004 - 01.06.04</t>
  </si>
  <si>
    <t>40027</t>
  </si>
  <si>
    <t>RN.55/04 - 08.06.04</t>
  </si>
  <si>
    <t>RN.354 - 04.06.04</t>
  </si>
  <si>
    <t>30030</t>
  </si>
  <si>
    <t>RN.51 GI069</t>
  </si>
  <si>
    <t>RN.53 GI071</t>
  </si>
  <si>
    <t>40028</t>
  </si>
  <si>
    <t>RN.0964 18.06.04 SU188</t>
  </si>
  <si>
    <t>RN.30/2004 - 09.06.04 SU180</t>
  </si>
  <si>
    <t>RN.1602032 12.06.04,SU184</t>
  </si>
  <si>
    <t>RN.03/R1031 370, SU183</t>
  </si>
  <si>
    <t>RN.4514/04,DEO 1103, SU181</t>
  </si>
  <si>
    <t>RN.2493 - 11.06.04 SU179</t>
  </si>
  <si>
    <t>RN.1000-559/18.06.04 SU187</t>
  </si>
  <si>
    <t>RN.276/04 16.06.04 SU185</t>
  </si>
  <si>
    <t>RN.7264/04.DEO 1103, SU182</t>
  </si>
  <si>
    <t>RN.5024 17.06.04 SU186</t>
  </si>
  <si>
    <t>OT.1906/1-18.06.04 SU189</t>
  </si>
  <si>
    <t>30034</t>
  </si>
  <si>
    <t>RN.55 GI073</t>
  </si>
  <si>
    <t>40029</t>
  </si>
  <si>
    <t>313/04 - 30.06.2004</t>
  </si>
  <si>
    <t>1702258 - 29.06.2004</t>
  </si>
  <si>
    <t>301804 - 29.06.200</t>
  </si>
  <si>
    <t>1007 - 23.06.2004</t>
  </si>
  <si>
    <t>9002169 - 23.06.2004</t>
  </si>
  <si>
    <t>1402259 - 29.06.2004</t>
  </si>
  <si>
    <t>195-06 -29.06.2004</t>
  </si>
  <si>
    <t>572/04 - 24.06.2004</t>
  </si>
  <si>
    <t>40030</t>
  </si>
  <si>
    <t>57/04 - 11.06.2004</t>
  </si>
  <si>
    <t>40032</t>
  </si>
  <si>
    <t>602/04</t>
  </si>
  <si>
    <t>40033</t>
  </si>
  <si>
    <t>0763</t>
  </si>
  <si>
    <t>7602303</t>
  </si>
  <si>
    <t>101804</t>
  </si>
  <si>
    <t>30036</t>
  </si>
  <si>
    <t>40034</t>
  </si>
  <si>
    <t>1013</t>
  </si>
  <si>
    <t>2602352</t>
  </si>
  <si>
    <t>40035</t>
  </si>
  <si>
    <t>3001</t>
  </si>
  <si>
    <t>30037</t>
  </si>
  <si>
    <t>58, GI078</t>
  </si>
  <si>
    <t>30038</t>
  </si>
  <si>
    <t>59, GI088</t>
  </si>
  <si>
    <t>40037</t>
  </si>
  <si>
    <t xml:space="preserve">31 </t>
  </si>
  <si>
    <t>40036</t>
  </si>
  <si>
    <t>0783 - 14.07.04</t>
  </si>
  <si>
    <t>1417 d, 5768, su225</t>
  </si>
  <si>
    <t>5870 - 13.07.2004</t>
  </si>
  <si>
    <t>01757 - 15.07.2004</t>
  </si>
  <si>
    <t>1417 d. 9176, su226</t>
  </si>
  <si>
    <t>101904 - 09.07.2004</t>
  </si>
  <si>
    <t>541 - 12.07.2004</t>
  </si>
  <si>
    <t>1650/04 - 15.07.2004</t>
  </si>
  <si>
    <t>2602449 - 12.07.2004</t>
  </si>
  <si>
    <t>1358 D, 5535, SU217</t>
  </si>
  <si>
    <t>1358 D, 8841, SU218</t>
  </si>
  <si>
    <t>21-7 - 14.07.2004</t>
  </si>
  <si>
    <t>1014 - 06.07.2004</t>
  </si>
  <si>
    <t>61, GI080A</t>
  </si>
  <si>
    <t>64, GI084</t>
  </si>
  <si>
    <t>63, GI082</t>
  </si>
  <si>
    <t>40038</t>
  </si>
  <si>
    <t>979-309/04 - 20.07.04, SU236</t>
  </si>
  <si>
    <t>1697/S - 23.07.04, SU237</t>
  </si>
  <si>
    <t>1698/S - 23.07.04, SU238</t>
  </si>
  <si>
    <t>NI0718 - 19.07.2004, SU233</t>
  </si>
  <si>
    <t>03/R1263 370 -19.07.04, SU244</t>
  </si>
  <si>
    <t>1806/2004 - 20.07.2004, SU235</t>
  </si>
  <si>
    <t>66, GI088</t>
  </si>
  <si>
    <t>65/09.08.04, GI086</t>
  </si>
  <si>
    <t>RN.3 - 12.01.2004</t>
  </si>
  <si>
    <t>RN.18/2004 - 14.01.2004</t>
  </si>
  <si>
    <t>RN.5/2004 - 14.01.2004</t>
  </si>
  <si>
    <t>RN.17/2004 - 06.02.2004</t>
  </si>
  <si>
    <t>31400169 - 06.03.2004</t>
  </si>
  <si>
    <t>31400164 - 04.03.2004</t>
  </si>
  <si>
    <t>31400225 - 18.03.2004</t>
  </si>
  <si>
    <t>31400220 - 16.03.2004</t>
  </si>
  <si>
    <t>31400219 - 16.03.2004</t>
  </si>
  <si>
    <t>60 - 26.03.2004</t>
  </si>
  <si>
    <t>RN.148 - 05.05.04</t>
  </si>
  <si>
    <t>RN.31400515 - 03.06.04</t>
  </si>
  <si>
    <t>31400638</t>
  </si>
  <si>
    <t>259 - 15.07.2004</t>
  </si>
  <si>
    <t>IF-039764 - 08.07.2004</t>
  </si>
  <si>
    <t>274 - 28.07.2004</t>
  </si>
  <si>
    <t>RN.2998</t>
  </si>
  <si>
    <t>RN.070591 - 22.05.04</t>
  </si>
  <si>
    <t>RN.070-021 (NAL.40001/14.01.04)</t>
  </si>
  <si>
    <t>240/04 - 08.03.2004</t>
  </si>
  <si>
    <t>02/20004</t>
  </si>
  <si>
    <t>RN.070-021 - 13.01.2004</t>
  </si>
  <si>
    <t>12/2004 NOCENJE</t>
  </si>
  <si>
    <t>NOCENJE RN.40/04</t>
  </si>
  <si>
    <t>ISHRANA RN.1</t>
  </si>
  <si>
    <t>RN.4797 - 21.01.2004</t>
  </si>
  <si>
    <t>RN.4888</t>
  </si>
  <si>
    <t>4944 -09.02.2004</t>
  </si>
  <si>
    <t>5246 - 08.03.2004</t>
  </si>
  <si>
    <t>5126 - 24.02.2004</t>
  </si>
  <si>
    <t>5332 - 18.03.2004</t>
  </si>
  <si>
    <t>5361- 22.03.2004</t>
  </si>
  <si>
    <t>RN.5617 - 28.04.04</t>
  </si>
  <si>
    <t>RN.263 - 09.-06.04</t>
  </si>
  <si>
    <t>RN.350 - 21.06.04</t>
  </si>
  <si>
    <t xml:space="preserve">RN.365/04 </t>
  </si>
  <si>
    <t>RN.31/04</t>
  </si>
  <si>
    <t>RN.939/04 - 20.05.04</t>
  </si>
  <si>
    <t>4 RACUNA</t>
  </si>
  <si>
    <t>RN.0138/04 - 20.02.2004</t>
  </si>
  <si>
    <t>RN.40/04 - 21.02.2004</t>
  </si>
  <si>
    <t>40009</t>
  </si>
  <si>
    <t>RN.273/2004</t>
  </si>
  <si>
    <t>RN.130 02.04.2004</t>
  </si>
  <si>
    <t>RN.184 - 28.04.04</t>
  </si>
  <si>
    <t>41006</t>
  </si>
  <si>
    <t>RN.72 (11,26 EUR)</t>
  </si>
  <si>
    <t>RN.4950 - 04.06.04</t>
  </si>
  <si>
    <t>RN.118/04 - 28.04.04</t>
  </si>
  <si>
    <t>RN.40/04 - 17.05.04</t>
  </si>
  <si>
    <t>608-11-04 - 13.07.2004</t>
  </si>
  <si>
    <t>RN.70140-01-019 - 31.01.04</t>
  </si>
  <si>
    <t>RN.70140-01-027</t>
  </si>
  <si>
    <t>05/2004 - 31.05.04</t>
  </si>
  <si>
    <t>11568-1401-9320 (IF-59)</t>
  </si>
  <si>
    <t>RN.5/04 - 01.02.2004</t>
  </si>
  <si>
    <t>30-13/04-04</t>
  </si>
  <si>
    <t>850 -30.03.2004</t>
  </si>
  <si>
    <t>30-12/04-04 29.03.2004</t>
  </si>
  <si>
    <t>RN.30-16/04-04 13.04.2004</t>
  </si>
  <si>
    <t>RN.024/03 - 29.03.2004</t>
  </si>
  <si>
    <t>RN.30-19/04-04 - 06.05.04</t>
  </si>
  <si>
    <t>30-22/04-04 - 01.06.04</t>
  </si>
  <si>
    <t>30-28/04-04</t>
  </si>
  <si>
    <t>30-32/04-04</t>
  </si>
  <si>
    <t>RN.11837</t>
  </si>
  <si>
    <t>06.01.2004</t>
  </si>
  <si>
    <t>MB 05-16.01.04</t>
  </si>
  <si>
    <t xml:space="preserve">MB </t>
  </si>
  <si>
    <t>MB</t>
  </si>
  <si>
    <t>02-16.03.2004</t>
  </si>
  <si>
    <t>17.03-01.04.04</t>
  </si>
  <si>
    <t>02-16.04.2004</t>
  </si>
  <si>
    <t>14.04.-04.05.2004</t>
  </si>
  <si>
    <t>05-17.05.2004</t>
  </si>
  <si>
    <t>18.05.-01.06.2004</t>
  </si>
  <si>
    <t>OTKLJUCAVANJE KARTICE</t>
  </si>
  <si>
    <t>02-16.06.2004</t>
  </si>
  <si>
    <t>17.06-01.07.2004</t>
  </si>
  <si>
    <t>02-16.07.04</t>
  </si>
  <si>
    <t>RN.46 5350 EUR</t>
  </si>
  <si>
    <t>TROS.OBRADE LORO DOZNAKE</t>
  </si>
  <si>
    <t>02-16.09.2004</t>
  </si>
  <si>
    <t>17.09.-01.10.04</t>
  </si>
  <si>
    <t>02-18.10.2004</t>
  </si>
  <si>
    <t>OBR.26.05.2004</t>
  </si>
  <si>
    <t>OBR.23.07.2004</t>
  </si>
  <si>
    <t>123/13</t>
  </si>
  <si>
    <t>PRED.BILANSA</t>
  </si>
  <si>
    <t>123-13</t>
  </si>
  <si>
    <t>50-016</t>
  </si>
  <si>
    <t>50007</t>
  </si>
  <si>
    <t>01.01.-31.03.2004</t>
  </si>
  <si>
    <t>01.04.04</t>
  </si>
  <si>
    <t>01.06.2004</t>
  </si>
  <si>
    <t>DO 31.05.2004</t>
  </si>
  <si>
    <t>01.07.2004</t>
  </si>
  <si>
    <t>DEV.KAMATA</t>
  </si>
  <si>
    <t>01.01-31.03.2004</t>
  </si>
  <si>
    <t>MEGA-AM</t>
  </si>
  <si>
    <t>023/00 DEO(01,01,02)</t>
  </si>
  <si>
    <t>0007/01 (01.01.02)</t>
  </si>
  <si>
    <t>GODAL</t>
  </si>
  <si>
    <t>005/00 (01.01.02) DEO</t>
  </si>
  <si>
    <t>PRIMAT</t>
  </si>
  <si>
    <t>PS EUR (31.12.02)</t>
  </si>
  <si>
    <t>PASKU KAFA</t>
  </si>
  <si>
    <t>0052/01 (01.01.02)</t>
  </si>
  <si>
    <t>PEKARA EVROPA</t>
  </si>
  <si>
    <t>0064/01 (01,01,02)</t>
  </si>
  <si>
    <t>B PEKARA</t>
  </si>
  <si>
    <t>0063/01 (01,01,02)</t>
  </si>
  <si>
    <t>PEKARA MIRJANA</t>
  </si>
  <si>
    <t>0028/02 (18.06.02)</t>
  </si>
  <si>
    <t>ACA BUKI SZR</t>
  </si>
  <si>
    <t>0017/02 (31.05.02)</t>
  </si>
  <si>
    <t>OBRADOVIC MILENKO</t>
  </si>
  <si>
    <t>0023/02 EUR(31.12.02)</t>
  </si>
  <si>
    <t>KLAS PROMET</t>
  </si>
  <si>
    <t>0025/02 EUR(31.12.02)</t>
  </si>
  <si>
    <t>VOJVODINA PEKARSKA ARDANJA</t>
  </si>
  <si>
    <t>0038/02 (VA25.09.02)DEO</t>
  </si>
  <si>
    <t>OGI BUTIK PECIVA</t>
  </si>
  <si>
    <t>VP 0071 (17.11.03)DEO VA31.12.03</t>
  </si>
  <si>
    <t>20/04</t>
  </si>
  <si>
    <t>KNJAZ INTERNATIONAL</t>
  </si>
  <si>
    <t>0075/02 (28.12.02)DEO</t>
  </si>
  <si>
    <t>DUKAT SZR</t>
  </si>
  <si>
    <t>0070/02 (10.11.02)</t>
  </si>
  <si>
    <t>INPEK AD</t>
  </si>
  <si>
    <t>VP0039/12080 EUR(31.12.03)DEO</t>
  </si>
  <si>
    <t>VP0061/3200EUR20.10.03VA04.04.04</t>
  </si>
  <si>
    <t>39/03</t>
  </si>
  <si>
    <t>PAGI FOTO</t>
  </si>
  <si>
    <t>0081/02 (28.12.02)</t>
  </si>
  <si>
    <t>PEKARA TRI BRATA - SOMBOR</t>
  </si>
  <si>
    <t>VP0011(22.02.03)DEO</t>
  </si>
  <si>
    <t>DELTA M - NOVI BEOGRAD</t>
  </si>
  <si>
    <t>VP0065(29.10.03)VA29.01.04</t>
  </si>
  <si>
    <t>VP0042(21.08.03)VA20.10.03</t>
  </si>
  <si>
    <t>VP0067(08,11.03) VA09.02.04</t>
  </si>
  <si>
    <t>VP0044 (27,08.03)VA27.10.03</t>
  </si>
  <si>
    <t>VP0072(26.11.03)VA26.02.04</t>
  </si>
  <si>
    <t>VP0073(27.11.03)VA27.02.04</t>
  </si>
  <si>
    <t>VP0079(11.12.03)VA12.03.04</t>
  </si>
  <si>
    <t>VP0081(22.12.03)VA22.03.04</t>
  </si>
  <si>
    <t>PITON PUMPA SA ELEKTROMOTOROM</t>
  </si>
  <si>
    <t>00526</t>
  </si>
  <si>
    <t>CENTRIFUGALNA PUMPA</t>
  </si>
  <si>
    <t>00530</t>
  </si>
  <si>
    <t>ELEKTROMOTOR</t>
  </si>
  <si>
    <t>00542</t>
  </si>
  <si>
    <t>EKSTRAKTOR</t>
  </si>
  <si>
    <t>00545</t>
  </si>
  <si>
    <t>STERILIZATOR</t>
  </si>
  <si>
    <t>00548</t>
  </si>
  <si>
    <t>PEC ZA SPALJIVANJE</t>
  </si>
  <si>
    <t>00555</t>
  </si>
  <si>
    <t>CIKLON</t>
  </si>
  <si>
    <t>00557</t>
  </si>
  <si>
    <t>FOTOCELIJE SIROVOG LOJA</t>
  </si>
  <si>
    <t>00558</t>
  </si>
  <si>
    <t>PUZNA PUMPA SIROVOG LOJA</t>
  </si>
  <si>
    <t>00560</t>
  </si>
  <si>
    <t>PROCESNI VENTIL</t>
  </si>
  <si>
    <t>00561</t>
  </si>
  <si>
    <t>REZERVNI DELOVI</t>
  </si>
  <si>
    <t>00562</t>
  </si>
  <si>
    <t>UREDJAJ ZA USITNJAVANJE</t>
  </si>
  <si>
    <t>00563</t>
  </si>
  <si>
    <t>REZERVOAR ZA STABILIZACIJU</t>
  </si>
  <si>
    <t>00564</t>
  </si>
  <si>
    <t>UREDJAJ ZA INFEKTIRANJE PARE</t>
  </si>
  <si>
    <t>00565</t>
  </si>
  <si>
    <t>PUZNA PUMPA</t>
  </si>
  <si>
    <t>00568</t>
  </si>
  <si>
    <t>MLIN CEKICAR SA ELEKTROMOTOROM</t>
  </si>
  <si>
    <t>00570</t>
  </si>
  <si>
    <t>DIGESTOR MALI</t>
  </si>
  <si>
    <t>00571</t>
  </si>
  <si>
    <t>PLASTICNI VENTILATOR</t>
  </si>
  <si>
    <t>00611</t>
  </si>
  <si>
    <t>AKSIJALNI VENTILATOR PVC</t>
  </si>
  <si>
    <t>00689</t>
  </si>
  <si>
    <t>REZERVOAR ZA BENZIN</t>
  </si>
  <si>
    <t>00692</t>
  </si>
  <si>
    <t>KONDENZOVANI BAZEN I</t>
  </si>
  <si>
    <t>00693</t>
  </si>
  <si>
    <t>KONDENZOVANI BAZEN II</t>
  </si>
  <si>
    <t>00694</t>
  </si>
  <si>
    <t>KONDENZOVANI BAZEN III</t>
  </si>
  <si>
    <t>00702</t>
  </si>
  <si>
    <t>TROFAZNI ELEKTROMOTOR ZK</t>
  </si>
  <si>
    <t>00703</t>
  </si>
  <si>
    <t>ELEKTROMOTOR ZK</t>
  </si>
  <si>
    <t>00931</t>
  </si>
  <si>
    <t>TROFAZNI ELEKTROMOTOR</t>
  </si>
  <si>
    <t>00967</t>
  </si>
  <si>
    <t>PUMPA PARNA KLIPNA</t>
  </si>
  <si>
    <t>00974</t>
  </si>
  <si>
    <t>TOP CIKLON</t>
  </si>
  <si>
    <t>00976</t>
  </si>
  <si>
    <t>REZERVOAR V=30 M3 PREC.2000M</t>
  </si>
  <si>
    <t>00978</t>
  </si>
  <si>
    <t>FILTER CIKLON SA VAZDUSNOM ZAU</t>
  </si>
  <si>
    <t>00979</t>
  </si>
  <si>
    <t>CENTRIFUGALNI VENTILATOR</t>
  </si>
  <si>
    <t>00980</t>
  </si>
  <si>
    <t>KOMPRESOR</t>
  </si>
  <si>
    <t>00981</t>
  </si>
  <si>
    <t>PUZNI TRANSPORTER</t>
  </si>
  <si>
    <t>00982</t>
  </si>
  <si>
    <t>VAKUM PUMPA DV-13</t>
  </si>
  <si>
    <t>00992</t>
  </si>
  <si>
    <t>AKSIJALNI VENTILATOR TIP ABV6</t>
  </si>
  <si>
    <t>00989</t>
  </si>
  <si>
    <t>PODVODNA PUMPA PC8-05</t>
  </si>
  <si>
    <t>01054</t>
  </si>
  <si>
    <t>PITON PUMPA PH151NN61A</t>
  </si>
  <si>
    <t>01053</t>
  </si>
  <si>
    <t>PITON PUMPA PH 302 61 A</t>
  </si>
  <si>
    <t>01062</t>
  </si>
  <si>
    <t>KONTEJNER POCINKOVANI KK 1200</t>
  </si>
  <si>
    <t>TEGLJAC SLEPER SA KABINOM</t>
  </si>
  <si>
    <t>00602</t>
  </si>
  <si>
    <t>PRIKOLICA TRAKTORSKA</t>
  </si>
  <si>
    <t>00603</t>
  </si>
  <si>
    <t>PRIKOLICA PP</t>
  </si>
  <si>
    <t>00945</t>
  </si>
  <si>
    <t>POLJOPRIVREDNA PRIKOLICA ZMAJ</t>
  </si>
  <si>
    <t>00946</t>
  </si>
  <si>
    <t>JEDNOOSOVINSKA TRAKT.PRIKOLICA</t>
  </si>
  <si>
    <t>01072</t>
  </si>
  <si>
    <t>POLUPRIKOLICA CISTERNA</t>
  </si>
  <si>
    <t>01091</t>
  </si>
  <si>
    <t>TELEFAKS UREDJAJ</t>
  </si>
  <si>
    <t>00575</t>
  </si>
  <si>
    <t>TRANSPORTER SA GUMENIM TOCKOVIMA</t>
  </si>
  <si>
    <t>00577</t>
  </si>
  <si>
    <t>TRANSPORTER IZNAD BUNKERA</t>
  </si>
  <si>
    <t>00578</t>
  </si>
  <si>
    <t>TRANSPORTER U KANALU SA ELEKTR.</t>
  </si>
  <si>
    <t>00579</t>
  </si>
  <si>
    <t>TRANSPORTER SA ELEKTROMOTOROM</t>
  </si>
  <si>
    <t>00580</t>
  </si>
  <si>
    <t>ELEVATOR SA ELEKTROMOTOROM</t>
  </si>
  <si>
    <t>00581</t>
  </si>
  <si>
    <t>TRANSP. SA GUMENIM TOCKOVIMA</t>
  </si>
  <si>
    <t>00582</t>
  </si>
  <si>
    <t>DJORDJEVIC MILORAD STANOJE</t>
  </si>
  <si>
    <t>Vlasenička 151</t>
  </si>
  <si>
    <t>40813-789-1-16014</t>
  </si>
  <si>
    <t>011/712-671</t>
  </si>
  <si>
    <t>011/771-744</t>
  </si>
  <si>
    <t>JOVICIC RADOVAN NEDJO</t>
  </si>
  <si>
    <t>Marijane Gregoran 93</t>
  </si>
  <si>
    <t>40819-635-0-36950</t>
  </si>
  <si>
    <t>011/668-908</t>
  </si>
  <si>
    <t>011/838-375</t>
  </si>
  <si>
    <t>ALEKSIC NOVKO RADOJE</t>
  </si>
  <si>
    <t>LAZAREVAC</t>
  </si>
  <si>
    <t>Dušana Popovića 2</t>
  </si>
  <si>
    <t>40817-837-9-57131</t>
  </si>
  <si>
    <t>043/509-822</t>
  </si>
  <si>
    <t>043/429-961</t>
  </si>
  <si>
    <t>TASIC NIKOLA MILORAD</t>
  </si>
  <si>
    <t>Matice Srpske 95</t>
  </si>
  <si>
    <t>40811-262-5-58682</t>
  </si>
  <si>
    <t>051/284-488</t>
  </si>
  <si>
    <t>051/742-433</t>
  </si>
  <si>
    <t>IVANOVIC ZIVOJIN MILICA</t>
  </si>
  <si>
    <t>II bulevar 189</t>
  </si>
  <si>
    <t>40810-383-7-43763</t>
  </si>
  <si>
    <t>011/167-187</t>
  </si>
  <si>
    <t>011/727-392</t>
  </si>
  <si>
    <t>MISEVSKI DIMA SVETISLAV</t>
  </si>
  <si>
    <t>Starine Novaka 426</t>
  </si>
  <si>
    <t>40818-682-0-92862</t>
  </si>
  <si>
    <t>011/112-739</t>
  </si>
  <si>
    <t>011/552-948</t>
  </si>
  <si>
    <t>MISEVSKI VASILJ LAZAR</t>
  </si>
  <si>
    <t>Beogradska 28</t>
  </si>
  <si>
    <t>40815-162-5-92272</t>
  </si>
  <si>
    <t>011/889-405</t>
  </si>
  <si>
    <t>011/745-496</t>
  </si>
  <si>
    <t>CUTURILO SLAVKO RAJKO</t>
  </si>
  <si>
    <t>Krunska 118</t>
  </si>
  <si>
    <t>40813-764-8-15724</t>
  </si>
  <si>
    <t>011/883-237</t>
  </si>
  <si>
    <t>011/438-463</t>
  </si>
  <si>
    <t>ARSEKIC CEDOMIR MILETA</t>
  </si>
  <si>
    <t>SUBOTICA</t>
  </si>
  <si>
    <t>Glavna ulica 34</t>
  </si>
  <si>
    <t>40812-642-3-71773</t>
  </si>
  <si>
    <t>011/425-994</t>
  </si>
  <si>
    <t>011/439-481</t>
  </si>
  <si>
    <t>DIMITRIJEVIC VASILIJE RADOVAN</t>
  </si>
  <si>
    <t>VRANJE</t>
  </si>
  <si>
    <t>Ruzveltova 45</t>
  </si>
  <si>
    <t>40810-483-9-13679</t>
  </si>
  <si>
    <t>011/180-819</t>
  </si>
  <si>
    <t>011/412-410</t>
  </si>
  <si>
    <t>SLAVKOVIC LJUPCE JANKO</t>
  </si>
  <si>
    <t>Karnedžijeva 37</t>
  </si>
  <si>
    <t>40814-979-3-75127</t>
  </si>
  <si>
    <t>011/157-471</t>
  </si>
  <si>
    <t>011/585-432</t>
  </si>
  <si>
    <t>MILOJEVIC STOJAN VUKASIN</t>
  </si>
  <si>
    <t>CACAK</t>
  </si>
  <si>
    <t>Svetozara Ćorovića 10</t>
  </si>
  <si>
    <t>40815-920-7-88870</t>
  </si>
  <si>
    <t>011/720-623</t>
  </si>
  <si>
    <t>011/984-937</t>
  </si>
  <si>
    <t>JOVANOVIC MARKO NADA</t>
  </si>
  <si>
    <t>Maleška 3</t>
  </si>
  <si>
    <t>40814-852-3-67730</t>
  </si>
  <si>
    <t>017/533-857</t>
  </si>
  <si>
    <t>017/403-111</t>
  </si>
  <si>
    <t>VASEV DENKO VITOMIR</t>
  </si>
  <si>
    <t>Lomina 19</t>
  </si>
  <si>
    <t>40811-118-4-18874</t>
  </si>
  <si>
    <t>011/208-642</t>
  </si>
  <si>
    <t>011/809-155</t>
  </si>
  <si>
    <t>BANJAS KRUNA ILIJA</t>
  </si>
  <si>
    <t>Kajmakčalanska 35</t>
  </si>
  <si>
    <t>40814-361-6-98505</t>
  </si>
  <si>
    <t>011/714-426</t>
  </si>
  <si>
    <t>011/282-414</t>
  </si>
  <si>
    <t>KOVACEVIC DANILO MILOS</t>
  </si>
  <si>
    <t>Rige od Fere 29</t>
  </si>
  <si>
    <t>40812-551-6-72899</t>
  </si>
  <si>
    <t>011/534-379</t>
  </si>
  <si>
    <t>011/362-465</t>
  </si>
  <si>
    <t>JANKOVIC RADOMIR NOVO</t>
  </si>
  <si>
    <t>Obilićev Venac 243</t>
  </si>
  <si>
    <t>40815-185-1-46917</t>
  </si>
  <si>
    <t>011/728-194</t>
  </si>
  <si>
    <t>011/343-591</t>
  </si>
  <si>
    <t>MLADENOVIC DJORDJE DUSICA</t>
  </si>
  <si>
    <t>Ravanička 92</t>
  </si>
  <si>
    <t>40810-554-7-55904</t>
  </si>
  <si>
    <t>011/998-259</t>
  </si>
  <si>
    <t>011/599-705</t>
  </si>
  <si>
    <t>SEMOVIC STEVA MIRJANA</t>
  </si>
  <si>
    <t>Vinogradska 34</t>
  </si>
  <si>
    <t>40811-478-8-69358</t>
  </si>
  <si>
    <t>031/175-637</t>
  </si>
  <si>
    <t>031/948-915</t>
  </si>
  <si>
    <t>GAJIC CEDOMIR SAVA</t>
  </si>
  <si>
    <t>Tolstojeva 57</t>
  </si>
  <si>
    <t>40817-837-1-27635</t>
  </si>
  <si>
    <t>011/850-856</t>
  </si>
  <si>
    <t>011/859-867</t>
  </si>
  <si>
    <t>KOTLAJIC RADENKO MILOJKO</t>
  </si>
  <si>
    <t>HORGOS</t>
  </si>
  <si>
    <t>Palmira Toljatija 82</t>
  </si>
  <si>
    <t>40813-801-4-27503</t>
  </si>
  <si>
    <t>011/204-231</t>
  </si>
  <si>
    <t>011/692-724</t>
  </si>
  <si>
    <t>KRSTEVSKI ALEKSANDAR MILORAD</t>
  </si>
  <si>
    <t>Turgenjevljeva 85</t>
  </si>
  <si>
    <t>40814-775-7-82808</t>
  </si>
  <si>
    <t>011/569-285</t>
  </si>
  <si>
    <t>011/778-324</t>
  </si>
  <si>
    <t>MITROVIC STOJAN MILKA</t>
  </si>
  <si>
    <t>Bojana Stupice 62</t>
  </si>
  <si>
    <t>40810-471-1-13121</t>
  </si>
  <si>
    <t>011/429-731</t>
  </si>
  <si>
    <t>011/682-786</t>
  </si>
  <si>
    <t>DJUKIC VLADISLAV SLOBODAN</t>
  </si>
  <si>
    <t>Palićka 23</t>
  </si>
  <si>
    <t>40812-215-3-76272</t>
  </si>
  <si>
    <t>022/842-732</t>
  </si>
  <si>
    <t>022/182-221</t>
  </si>
  <si>
    <t>VUCICEVIC NEDELJKO ACA</t>
  </si>
  <si>
    <t>Takovska 142</t>
  </si>
  <si>
    <t>40811-332-4-27068</t>
  </si>
  <si>
    <t>011/804-487</t>
  </si>
  <si>
    <t>011/187-492</t>
  </si>
  <si>
    <t>RISTIC JOVAN DRAGAN</t>
  </si>
  <si>
    <t>Kneza Miloša 624</t>
  </si>
  <si>
    <t>40817-326-0-28786</t>
  </si>
  <si>
    <t>011/557-125</t>
  </si>
  <si>
    <t>011/650-884</t>
  </si>
  <si>
    <t>MUDRIC MILAN BRANISLAV</t>
  </si>
  <si>
    <t>TEMERIN</t>
  </si>
  <si>
    <t>Kneza Mihajla 92</t>
  </si>
  <si>
    <t>40815-552-5-70216</t>
  </si>
  <si>
    <t>011/610-674</t>
  </si>
  <si>
    <t>011/624-704</t>
  </si>
  <si>
    <t>CVEJIC MILIVOJ ZORAN</t>
  </si>
  <si>
    <t>Ljutice Bogdana 312</t>
  </si>
  <si>
    <t>40818-447-5-77836</t>
  </si>
  <si>
    <t>011/461-606</t>
  </si>
  <si>
    <t>011/882-696</t>
  </si>
  <si>
    <t>ARSEKIC VUCIC MILKA</t>
  </si>
  <si>
    <t>Sarajevska 98</t>
  </si>
  <si>
    <t>40818-583-4-79789</t>
  </si>
  <si>
    <t>011/733-358</t>
  </si>
  <si>
    <t>011/473-393</t>
  </si>
  <si>
    <t>MILOSAVLJEVIC DUSAN JOVAN</t>
  </si>
  <si>
    <t>NIS</t>
  </si>
  <si>
    <t>Pešterska 53</t>
  </si>
  <si>
    <t>40811-371-5-88330</t>
  </si>
  <si>
    <t>011/158-840</t>
  </si>
  <si>
    <t>011/928-335</t>
  </si>
  <si>
    <t>ILI JAKOV ANDREJAS</t>
  </si>
  <si>
    <t>VRSAC</t>
  </si>
  <si>
    <t>Jovanova 18</t>
  </si>
  <si>
    <t>40812-732-0-24063</t>
  </si>
  <si>
    <t>043/621-812</t>
  </si>
  <si>
    <t>043/160-761</t>
  </si>
  <si>
    <t>MILKOVSKI KRASIVOJ STOJADIN</t>
  </si>
  <si>
    <t>PUDARCI</t>
  </si>
  <si>
    <t>I ustanak 24</t>
  </si>
  <si>
    <t>40813-629-9-28345</t>
  </si>
  <si>
    <t>018/798-262</t>
  </si>
  <si>
    <t>018/980-268</t>
  </si>
  <si>
    <t>BRKOVIC JAKSA ZELJKO</t>
  </si>
  <si>
    <t>Starca Vujadina 64</t>
  </si>
  <si>
    <t>40811-431-1-95060</t>
  </si>
  <si>
    <t>011/389-415</t>
  </si>
  <si>
    <t>011/364-624</t>
  </si>
  <si>
    <t>STAMENKOVIC RADE MILE</t>
  </si>
  <si>
    <t>Filipa Višnjića 49</t>
  </si>
  <si>
    <t>40818-538-4-75465</t>
  </si>
  <si>
    <t>041/443-266</t>
  </si>
  <si>
    <t>041/175-226</t>
  </si>
  <si>
    <t>RADOICIC BOGOLJUB SLAVOLJUB</t>
  </si>
  <si>
    <t>Bačvanska 58</t>
  </si>
  <si>
    <t>40819-124-6-38165</t>
  </si>
  <si>
    <t>011/243-106</t>
  </si>
  <si>
    <t>011/840-291</t>
  </si>
  <si>
    <t>MUDRIC SVETOZAR MIRA</t>
  </si>
  <si>
    <t>TEKIJA</t>
  </si>
  <si>
    <t>Nehruova 73</t>
  </si>
  <si>
    <t>40815-746-5-55665</t>
  </si>
  <si>
    <t>011/872-420</t>
  </si>
  <si>
    <t>011/104-838</t>
  </si>
  <si>
    <t>BJELICA MARKO RAJKO</t>
  </si>
  <si>
    <t>GAJDOBRA</t>
  </si>
  <si>
    <t>Zdravka Čelara 42</t>
  </si>
  <si>
    <t>40815-759-2-76945</t>
  </si>
  <si>
    <t>011/558-222</t>
  </si>
  <si>
    <t>011/374-951</t>
  </si>
  <si>
    <t>CAVIC BOZIDAR MILE</t>
  </si>
  <si>
    <t>Maršala Tita 18</t>
  </si>
  <si>
    <t>40817-714-7-37002</t>
  </si>
  <si>
    <t>015/486-914</t>
  </si>
  <si>
    <t>015/976-686</t>
  </si>
  <si>
    <t>SPASOJEVIC DAMJAN MIODRAG</t>
  </si>
  <si>
    <t>{windowsoff}{paneloff}/ai~dcbgqofrqcry55~g27~qubqzsq/wgzy/wgrm</t>
  </si>
  <si>
    <t>{CALC}/fs~r</t>
  </si>
  <si>
    <t>/WGPD{GOTO}A11~{END}{D}{U}/WIR~{D}/C{D}{END}{R}{U}~{U}~{U 4}/ai~sca15..aq15~.{end}{d}{u}~/WGPE</t>
  </si>
  <si>
    <t>/WGPD{GOTO}A11~{END}{D}{U}{U}/WDR~/WGPE</t>
  </si>
  <si>
    <t>{CALC}{GOTO}A5~/PPCAOMNH@~QRA5..J10~R</t>
  </si>
  <si>
    <t>{GOTO}a11~/DSRD.{U}{END}{D}{R 7}~PH11~A~SK11~A~G{CALC}</t>
  </si>
  <si>
    <t>{getlabel "UNESITE KLJUC ZA NALAZENJE BROJA RACUNA: ".T2}~/dqf</t>
  </si>
  <si>
    <t>:Broj racuna:</t>
  </si>
  <si>
    <t>||\014</t>
  </si>
  <si>
    <t>234*</t>
  </si>
  <si>
    <t>УКУПАН ОЧЕКИВАНИ ПРИЛИВ</t>
  </si>
  <si>
    <t>Р. број дана</t>
  </si>
  <si>
    <t>Касни</t>
  </si>
  <si>
    <t>УКУПАН ДУГ</t>
  </si>
  <si>
    <t>НОВАЦ НА ТЕКУЋЕМ РАЧУНУ</t>
  </si>
  <si>
    <t>ОЧЕКИВАНА ЛИКВИДНОСТ</t>
  </si>
  <si>
    <t>УКУПАН ОЧЕКИВАНИ ОДЛИВ</t>
  </si>
  <si>
    <t>Р.број дана</t>
  </si>
  <si>
    <t>01070</t>
  </si>
  <si>
    <t>APARAT RIKO HOBBI 5000</t>
  </si>
  <si>
    <t>01089</t>
  </si>
  <si>
    <t>CENTRIFUGALNA PUMPA IIIC</t>
  </si>
  <si>
    <t>01069</t>
  </si>
  <si>
    <t>01085</t>
  </si>
  <si>
    <t>KONTEJNER ZA KLANICNI KONFISKAT</t>
  </si>
  <si>
    <t>01087</t>
  </si>
  <si>
    <t>LOMAC KOSTIJU</t>
  </si>
  <si>
    <t>01106</t>
  </si>
  <si>
    <t>LINIJA ZA MLEVENJE KOSTI SROTA</t>
  </si>
  <si>
    <t>00700</t>
  </si>
  <si>
    <t>TOP CIKLON ASH</t>
  </si>
  <si>
    <t>00605</t>
  </si>
  <si>
    <t>TRAKTOR RAKOVICA</t>
  </si>
  <si>
    <t>00607</t>
  </si>
  <si>
    <t>KABINA ZA TRAKTOR</t>
  </si>
  <si>
    <t>00941</t>
  </si>
  <si>
    <t>DIZEL VILJUSKAR TURBOMATIK</t>
  </si>
  <si>
    <t>00942</t>
  </si>
  <si>
    <t>TRAKTOR IMT SA LETNJOM KABINOM</t>
  </si>
  <si>
    <t>00943</t>
  </si>
  <si>
    <t>TRAKTOR SA KABINOM</t>
  </si>
  <si>
    <t>00944</t>
  </si>
  <si>
    <t>ODRIVNA DASKA</t>
  </si>
  <si>
    <t>01051</t>
  </si>
  <si>
    <t>TRAKTOR IMT 587847DV</t>
  </si>
  <si>
    <t>00600</t>
  </si>
  <si>
    <t>ELEKTRICNA MESALICA ZA BETON</t>
  </si>
  <si>
    <t>01059</t>
  </si>
  <si>
    <t>HLADNJAK HBS-20-10D</t>
  </si>
  <si>
    <t>01060</t>
  </si>
  <si>
    <t>HLADNJAK HES-50-88DF</t>
  </si>
  <si>
    <t>00597</t>
  </si>
  <si>
    <t>HLADNJAK</t>
  </si>
  <si>
    <t>00608</t>
  </si>
  <si>
    <t>UREDJAJ ZA PODRZ. I ZAGREVANJE</t>
  </si>
  <si>
    <t>00973</t>
  </si>
  <si>
    <t>HLADNJAK HBS 093</t>
  </si>
  <si>
    <t>01088</t>
  </si>
  <si>
    <t>UREDJAJ ZA ZATVARANJE VRECA</t>
  </si>
  <si>
    <t>01071</t>
  </si>
  <si>
    <t>012</t>
  </si>
  <si>
    <t>014</t>
  </si>
  <si>
    <t>056</t>
  </si>
  <si>
    <t>217</t>
  </si>
  <si>
    <t>226</t>
  </si>
  <si>
    <t>Чукарица</t>
  </si>
  <si>
    <t>Гроцка</t>
  </si>
  <si>
    <t>Нови Београд</t>
  </si>
  <si>
    <t>Обреновац</t>
  </si>
  <si>
    <t>Палилула</t>
  </si>
  <si>
    <t>Стари Град</t>
  </si>
  <si>
    <t>Вождовац</t>
  </si>
  <si>
    <t>Врачар</t>
  </si>
  <si>
    <t>Земун</t>
  </si>
  <si>
    <t>Звездара</t>
  </si>
  <si>
    <t>Лазаревац</t>
  </si>
  <si>
    <t>Раковица</t>
  </si>
  <si>
    <t>Ковин</t>
  </si>
  <si>
    <t>Панчево</t>
  </si>
  <si>
    <t>ЈАНУАР 2006</t>
  </si>
  <si>
    <t>ФЕБРУАР 2006</t>
  </si>
  <si>
    <t>МАРТ 2006</t>
  </si>
  <si>
    <t>OTPR.3 - 19.01.2004</t>
  </si>
  <si>
    <t>RN.100204 - 17.01.2004</t>
  </si>
  <si>
    <t>RN.511/04 - 20.01.2004</t>
  </si>
  <si>
    <t>RN.0239 - 17.01.2004</t>
  </si>
  <si>
    <t>RN.14-01 - 20.01.2004</t>
  </si>
  <si>
    <t>RN.6000239 - 26.01.2004</t>
  </si>
  <si>
    <t>RN.8/1 - 16.01.2004</t>
  </si>
  <si>
    <t>RN.431/04 - 19.01.2004</t>
  </si>
  <si>
    <t>RN.64 - 15.01.2004</t>
  </si>
  <si>
    <t>RN.016/00 - 15.01.2004</t>
  </si>
  <si>
    <t>30002</t>
  </si>
  <si>
    <t>R.2 VP (SI016,GU001,GI002)</t>
  </si>
  <si>
    <t>40003</t>
  </si>
  <si>
    <t>RN.63/2004</t>
  </si>
  <si>
    <t>30005</t>
  </si>
  <si>
    <t>RN.5 VP (GI007)</t>
  </si>
  <si>
    <t>40005</t>
  </si>
  <si>
    <t>RN.10/2004 - 03.02.2004</t>
  </si>
  <si>
    <t>RN.7 GU009</t>
  </si>
  <si>
    <t>RN.7 GU010</t>
  </si>
  <si>
    <t>RN.7 GU011</t>
  </si>
  <si>
    <t>RN.6 (GI009)</t>
  </si>
  <si>
    <t>RN.754 -04.02.2004</t>
  </si>
  <si>
    <t>RN.10 GI016</t>
  </si>
  <si>
    <t>RN.9 GI015</t>
  </si>
  <si>
    <t>RN.13 RI018</t>
  </si>
  <si>
    <t>40008</t>
  </si>
  <si>
    <t>RN.780/04 - 09.02.2004</t>
  </si>
  <si>
    <t>RN.43-02 - 12.02.2004</t>
  </si>
  <si>
    <t>RN.1283/04 -07.02.2004</t>
  </si>
  <si>
    <t>RN.362 - 12.02.2004</t>
  </si>
  <si>
    <t>ГРУПА</t>
  </si>
  <si>
    <t>00000</t>
  </si>
  <si>
    <t>PUTEVI</t>
  </si>
  <si>
    <t>GRADJEVINSKI OBJEKTI</t>
  </si>
  <si>
    <t>INDUSTRIJSKI KOLOSEK</t>
  </si>
  <si>
    <t>00002</t>
  </si>
  <si>
    <t>TRAFO STANICA</t>
  </si>
  <si>
    <t>00003</t>
  </si>
  <si>
    <t>00004</t>
  </si>
  <si>
    <t>ZGRADA EKSTRAKCIJE</t>
  </si>
  <si>
    <t>00005</t>
  </si>
  <si>
    <t>MAGACIN KOSTIJU</t>
  </si>
  <si>
    <t>00006</t>
  </si>
  <si>
    <t>ZGRADA RAFINACIJE</t>
  </si>
  <si>
    <t>00007</t>
  </si>
  <si>
    <t>ZGRADA KOSTANOG TUTKALA</t>
  </si>
  <si>
    <t>00008</t>
  </si>
  <si>
    <t>KREMATORIJUM</t>
  </si>
  <si>
    <t>00009</t>
  </si>
  <si>
    <t>USISIVAC S-1000K</t>
  </si>
  <si>
    <t>ALAT I INVENTAR</t>
  </si>
  <si>
    <t>00010</t>
  </si>
  <si>
    <t>KALKULATOR 3212</t>
  </si>
  <si>
    <t>00011</t>
  </si>
  <si>
    <t>00015</t>
  </si>
  <si>
    <t>00020</t>
  </si>
  <si>
    <t>00021</t>
  </si>
  <si>
    <t>AP.ZA VARENJE VAREX 160/210</t>
  </si>
  <si>
    <t>00022</t>
  </si>
  <si>
    <t>PEJDZER PLUS</t>
  </si>
  <si>
    <t>00023</t>
  </si>
  <si>
    <t>00024</t>
  </si>
  <si>
    <t>00025</t>
  </si>
  <si>
    <t>00026</t>
  </si>
  <si>
    <t>BOJLER 80 LIT.</t>
  </si>
  <si>
    <t>00027</t>
  </si>
  <si>
    <t>00028</t>
  </si>
  <si>
    <t>00029</t>
  </si>
  <si>
    <t>00030</t>
  </si>
  <si>
    <t>00244</t>
  </si>
  <si>
    <t>00259</t>
  </si>
  <si>
    <t>00260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</si>
  <si>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</si>
  <si>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</si>
  <si>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</si>
  <si>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</si>
  <si>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</si>
  <si>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</si>
  <si>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</si>
  <si>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</si>
  <si>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</si>
  <si>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</si>
  <si>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00297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</si>
  <si>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</si>
  <si>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</si>
  <si>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</si>
  <si>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</si>
  <si>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</si>
  <si>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</si>
  <si>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</si>
  <si>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</si>
  <si>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</si>
  <si>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</si>
  <si>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</si>
  <si>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</si>
  <si>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</si>
  <si>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</si>
  <si>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</si>
  <si>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</si>
  <si>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</si>
  <si>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</si>
  <si>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</si>
  <si>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</si>
  <si>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</si>
  <si>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</si>
  <si>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</si>
  <si>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</si>
  <si>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</si>
  <si>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</si>
  <si>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</si>
  <si>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</si>
  <si>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</si>
  <si>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</si>
  <si>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</si>
  <si>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</si>
  <si>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</si>
  <si>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</si>
  <si>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</si>
  <si>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</si>
  <si>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</si>
  <si>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</si>
  <si>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</si>
  <si>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</si>
  <si>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</si>
  <si>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</si>
  <si>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</si>
  <si>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</si>
  <si>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</si>
  <si>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</si>
  <si>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</si>
  <si>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</si>
  <si>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</si>
  <si>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</si>
  <si>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</si>
  <si>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</si>
  <si>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</si>
  <si>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</si>
  <si>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</si>
  <si>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</si>
  <si>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</si>
  <si>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</si>
  <si>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</si>
  <si>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</si>
  <si>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</si>
  <si>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</si>
  <si>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</si>
  <si>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</si>
  <si>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</si>
  <si>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</si>
  <si>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</si>
  <si>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</si>
  <si>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00421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</si>
  <si>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</si>
  <si>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</si>
  <si>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</si>
  <si>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</si>
  <si>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</si>
  <si>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</si>
  <si>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</si>
  <si>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</si>
  <si>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</si>
  <si>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</si>
  <si>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</si>
  <si>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</si>
  <si>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</si>
  <si>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</si>
  <si>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BUNKER ZABKOSTI</t>
  </si>
  <si>
    <t>00453</t>
  </si>
  <si>
    <t>00455</t>
  </si>
  <si>
    <t>00461</t>
  </si>
  <si>
    <t>00524</t>
  </si>
  <si>
    <t>00527</t>
  </si>
  <si>
    <t>00528</t>
  </si>
  <si>
    <t>00529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</si>
  <si>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</si>
  <si>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</si>
  <si>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</si>
  <si>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</si>
  <si>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</si>
  <si>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</si>
  <si>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</si>
  <si>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</si>
  <si>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00543</t>
  </si>
  <si>
    <t>00546</t>
  </si>
  <si>
    <t>00547</t>
  </si>
  <si>
    <t>00559</t>
  </si>
  <si>
    <t>00566</t>
  </si>
  <si>
    <t>00585</t>
  </si>
  <si>
    <t>00606</t>
  </si>
  <si>
    <t>00612</t>
  </si>
  <si>
    <t>00687</t>
  </si>
  <si>
    <t>00688</t>
  </si>
  <si>
    <t>00690</t>
  </si>
  <si>
    <t>00691</t>
  </si>
  <si>
    <t>00699</t>
  </si>
  <si>
    <t>00930</t>
  </si>
  <si>
    <t>00932</t>
  </si>
  <si>
    <t>00933</t>
  </si>
  <si>
    <t>00936</t>
  </si>
  <si>
    <t>00939</t>
  </si>
  <si>
    <t>00940</t>
  </si>
  <si>
    <t>00950</t>
  </si>
  <si>
    <t>00953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</si>
  <si>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</si>
  <si>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</si>
  <si>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</si>
  <si>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</si>
  <si>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</si>
  <si>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</si>
  <si>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</si>
  <si>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</si>
  <si>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</si>
  <si>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</si>
  <si>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00970</t>
  </si>
  <si>
    <t>00971</t>
  </si>
  <si>
    <t>00972</t>
  </si>
  <si>
    <t>00975</t>
  </si>
  <si>
    <t>00983</t>
  </si>
  <si>
    <t>00985</t>
  </si>
  <si>
    <t>00986</t>
  </si>
  <si>
    <t>00990</t>
  </si>
  <si>
    <t>00991</t>
  </si>
  <si>
    <t>01056</t>
  </si>
  <si>
    <t>01063</t>
  </si>
  <si>
    <t>01064</t>
  </si>
  <si>
    <t>01065</t>
  </si>
  <si>
    <t>01066</t>
  </si>
  <si>
    <t>APARAT RIKO WAP L3000</t>
  </si>
  <si>
    <t>01092</t>
  </si>
  <si>
    <t>01095</t>
  </si>
  <si>
    <t>01096</t>
  </si>
  <si>
    <t>01099</t>
  </si>
  <si>
    <t>01100</t>
  </si>
  <si>
    <t>01101</t>
  </si>
  <si>
    <t>01104</t>
  </si>
  <si>
    <t>01105</t>
  </si>
  <si>
    <t>01110</t>
  </si>
  <si>
    <t>RABA F-22</t>
  </si>
  <si>
    <t>TRANSPORTNA SREDSTVA</t>
  </si>
  <si>
    <t>01111</t>
  </si>
  <si>
    <t>01112</t>
  </si>
  <si>
    <t>FAP 1620</t>
  </si>
  <si>
    <t>01114</t>
  </si>
  <si>
    <t>FAP 1314</t>
  </si>
  <si>
    <t>01115</t>
  </si>
  <si>
    <t>01118</t>
  </si>
  <si>
    <t>FAP 2228</t>
  </si>
  <si>
    <t>01122</t>
  </si>
  <si>
    <t>ZGRADA ZA TEHNICKO OSOBLJE</t>
  </si>
  <si>
    <t>01125</t>
  </si>
  <si>
    <t>01126</t>
  </si>
  <si>
    <t>ELEKTRICNI KALORIFER N-9KW</t>
  </si>
  <si>
    <t>01134</t>
  </si>
  <si>
    <t>PUTNICKO VOZILO GOLF CLD</t>
  </si>
  <si>
    <t>01147</t>
  </si>
  <si>
    <t>01148</t>
  </si>
  <si>
    <t>ELEKTR.KOTAO 27KW</t>
  </si>
  <si>
    <t>01152</t>
  </si>
  <si>
    <t>EKSPLOTACIONI BUNAR</t>
  </si>
  <si>
    <t>01158</t>
  </si>
  <si>
    <t>TERETNO VOZILO ZASTAVA</t>
  </si>
  <si>
    <t>01159</t>
  </si>
  <si>
    <t>GARAZA</t>
  </si>
  <si>
    <t>01161</t>
  </si>
  <si>
    <t>DOSTAVNO VOZILO POLI-55</t>
  </si>
  <si>
    <t>01169</t>
  </si>
  <si>
    <t>01170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</si>
  <si>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</si>
  <si>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</si>
  <si>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</si>
  <si>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</si>
  <si>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</si>
  <si>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</si>
  <si>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</si>
  <si>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</si>
  <si>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</si>
  <si>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</si>
  <si>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</si>
  <si>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</si>
  <si>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</si>
  <si>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</si>
  <si>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</si>
  <si>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01192</t>
  </si>
  <si>
    <t>01193</t>
  </si>
  <si>
    <t>01194</t>
  </si>
  <si>
    <t>01195</t>
  </si>
  <si>
    <t>UREDJAJ ZA PRANJE HW-917DMP 06.07.95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</si>
  <si>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</si>
  <si>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</si>
  <si>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</si>
  <si>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</si>
  <si>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</si>
  <si>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</si>
  <si>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</si>
  <si>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</si>
  <si>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</si>
  <si>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</si>
  <si>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</si>
  <si>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 xml:space="preserve">STAMPAC EPSON LQ 570+ </t>
  </si>
  <si>
    <t>01222</t>
  </si>
  <si>
    <t>MICRO INTERNET GVC</t>
  </si>
  <si>
    <t>01227</t>
  </si>
  <si>
    <t>KIPER NADGR.  K-1 FAP-1314</t>
  </si>
  <si>
    <t>01229</t>
  </si>
  <si>
    <t>DORADA VOZILA BG-682-252</t>
  </si>
  <si>
    <t>01230</t>
  </si>
  <si>
    <t>KIPER NADGR.K-1 FAP-1314</t>
  </si>
  <si>
    <t>01232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</si>
  <si>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</si>
  <si>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</si>
  <si>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</si>
  <si>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</si>
  <si>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</si>
  <si>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</si>
  <si>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</si>
  <si>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</si>
  <si>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</si>
  <si>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</si>
  <si>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</si>
  <si>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</si>
  <si>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</si>
  <si>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</si>
  <si>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</si>
  <si>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</si>
  <si>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</si>
  <si>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</si>
  <si>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</si>
  <si>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</si>
  <si>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</si>
  <si>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</si>
  <si>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</si>
  <si>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</si>
  <si>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</si>
  <si>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</si>
  <si>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</si>
  <si>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</si>
  <si>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</si>
  <si>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01266</t>
  </si>
  <si>
    <t>01267</t>
  </si>
  <si>
    <t>01268</t>
  </si>
  <si>
    <t>01269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</si>
  <si>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</si>
  <si>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</si>
  <si>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</si>
  <si>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</si>
  <si>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</si>
  <si>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</si>
  <si>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</si>
  <si>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</si>
  <si>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</si>
  <si>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</si>
  <si>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</si>
  <si>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</si>
  <si>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PUTNICKO VOZILO-HYUNDAI ACCENT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</si>
  <si>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</si>
  <si>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</si>
  <si>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</si>
  <si>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</si>
  <si>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</si>
  <si>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</si>
  <si>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</si>
  <si>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</si>
  <si>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01293</t>
  </si>
  <si>
    <t>010</t>
  </si>
  <si>
    <t>001</t>
  </si>
  <si>
    <t>Prenos troškova ostalog materijala sa 511 na MT</t>
  </si>
  <si>
    <t>920</t>
  </si>
  <si>
    <t>921</t>
  </si>
  <si>
    <t>922</t>
  </si>
  <si>
    <t>902</t>
  </si>
  <si>
    <t>Prenos troškova el.energije sa 513 na MT grupe 92</t>
  </si>
  <si>
    <t>Prenos troškova zarada sa računa 520 i 521 na MT grupe 92</t>
  </si>
  <si>
    <t>Prenos troškova sa 920 na MT grupe 93 i 982</t>
  </si>
  <si>
    <t>930</t>
  </si>
  <si>
    <t>982</t>
  </si>
  <si>
    <t>Prenos troškova grupe 921 na MT 930 i 982</t>
  </si>
  <si>
    <t>Prenos troškova sa računa 922 na MT 930</t>
  </si>
  <si>
    <t>Prenos troškova materijala za izradu-511 na račun MT 930</t>
  </si>
  <si>
    <t>Prenos troškova ostalog materijala-511 na račun MT 930</t>
  </si>
  <si>
    <t>Prenos troškova el.energije-513 na račun MT 930</t>
  </si>
  <si>
    <t>Prenos troškova zarada sa računa 520-523 na račun MT 930</t>
  </si>
  <si>
    <t>Uravnoteženje MT 930</t>
  </si>
  <si>
    <t>Prenos troškova ostalog materijala sa 511 na MT grupe 94</t>
  </si>
  <si>
    <t>940</t>
  </si>
  <si>
    <t>941</t>
  </si>
  <si>
    <t>Prenos troškova el.energije sa 513 na MT grupe 94</t>
  </si>
  <si>
    <t>Prenos troškova zarada sa 520 i 521 na MT grupe 94</t>
  </si>
  <si>
    <t>Prenos ukupnih troškova računa grupe 94 na račun troškova perioda 982</t>
  </si>
  <si>
    <t>Prenos direktnih i indirektnih troškova na nosioce troškova 950</t>
  </si>
  <si>
    <t>950</t>
  </si>
  <si>
    <t xml:space="preserve">Po prijemnici broj 25 </t>
  </si>
  <si>
    <t>960</t>
  </si>
  <si>
    <t>Po otpremnici br.25</t>
  </si>
  <si>
    <t>980</t>
  </si>
  <si>
    <t>01130</t>
  </si>
  <si>
    <t>MASINA PISACA OLIMPIJA KOMFORT</t>
  </si>
  <si>
    <t>01135</t>
  </si>
  <si>
    <t>AUTO RADIO KASETOFON PANASONIK</t>
  </si>
  <si>
    <t>01153</t>
  </si>
  <si>
    <t>PARKOVSKA KOSACICA</t>
  </si>
  <si>
    <t>01156</t>
  </si>
  <si>
    <t>ELEKTRONSKA VAGA SAS 15M</t>
  </si>
  <si>
    <t>01160</t>
  </si>
  <si>
    <t>TELEFAX APARAT KX F-550 17.02.95</t>
  </si>
  <si>
    <t>01162</t>
  </si>
  <si>
    <t>FOTOKOPIR APARAT CANON PC 320 10.05.95</t>
  </si>
  <si>
    <t>01175</t>
  </si>
  <si>
    <t>POCINKOVANI KONTEJNER KK1200 23.06.95</t>
  </si>
  <si>
    <t>01168</t>
  </si>
  <si>
    <t>HIDRAULICNA PALETNA KOLICA GV 2000 19.06.95</t>
  </si>
  <si>
    <t>01167</t>
  </si>
  <si>
    <t>HIDRAULICNA PALETNA COLICA GV 2000 19.06.95</t>
  </si>
  <si>
    <t>01172</t>
  </si>
  <si>
    <t>RACUNAR 486-DX2-66VLB 24.06.95</t>
  </si>
  <si>
    <t>01174</t>
  </si>
  <si>
    <t>STAMPAC EPSON 24.06.95</t>
  </si>
  <si>
    <t>01173</t>
  </si>
  <si>
    <t>FAX-MODEN-MITAC 24.06.95</t>
  </si>
  <si>
    <t>01171</t>
  </si>
  <si>
    <t>RACUNAR MICRO 386 DX-40 24.06.95</t>
  </si>
  <si>
    <t>01166</t>
  </si>
  <si>
    <t>VAGA SA POMICNIM TEGOM 100 KG 24.05.95</t>
  </si>
  <si>
    <t>01165</t>
  </si>
  <si>
    <t>VAGA SA POMICNIM TEGOM 100KG 24.05.95</t>
  </si>
  <si>
    <t>01196</t>
  </si>
  <si>
    <t>KOMPRESOR 60LIT.PP.06.07.95</t>
  </si>
  <si>
    <t>01197</t>
  </si>
  <si>
    <t>MOTOKOSACICA IMT-407 20.09.95</t>
  </si>
  <si>
    <t>01199</t>
  </si>
  <si>
    <t>PRESA ZA MAST 25KG 141000 18.10.95</t>
  </si>
  <si>
    <t>01200</t>
  </si>
  <si>
    <t>HIDRAULICNA PRESA 20t 20.10.95</t>
  </si>
  <si>
    <t>01201</t>
  </si>
  <si>
    <t>TELEVIZOR TVC 55-40 OSD 26.10.95</t>
  </si>
  <si>
    <t>01198</t>
  </si>
  <si>
    <t>PANASONIC CENTRALA GKX-T-616 10B 19.10.95</t>
  </si>
  <si>
    <t>01202</t>
  </si>
  <si>
    <t>VILJUSKAR T16 10.11.95</t>
  </si>
  <si>
    <t>01203</t>
  </si>
  <si>
    <t>KOMPRESOR E4NL-1041 10.11.95</t>
  </si>
  <si>
    <t>01204</t>
  </si>
  <si>
    <t>APARAT ZA CO2 CIFES 180A 14.12.95</t>
  </si>
  <si>
    <t>01205</t>
  </si>
  <si>
    <t>PANASONIK BEZICNI GKX-T9080 15.12.95</t>
  </si>
  <si>
    <t>01206</t>
  </si>
  <si>
    <t>DAKTILO STOLICE D 203 MONA 08.03.96</t>
  </si>
  <si>
    <t>01218</t>
  </si>
  <si>
    <t>SPAHTLA 5</t>
  </si>
  <si>
    <t>SPAHTLA 6</t>
  </si>
  <si>
    <t>SPAHTLA 7</t>
  </si>
  <si>
    <t>SPATHLA 8</t>
  </si>
  <si>
    <t>SPAHTLA 9</t>
  </si>
  <si>
    <t>SPAHTLA 10</t>
  </si>
  <si>
    <t>SPAHTLA 12</t>
  </si>
  <si>
    <t>SPAHTLA 14</t>
  </si>
  <si>
    <t>SPAHTLA 16</t>
  </si>
  <si>
    <t>SPAHTLA 18</t>
  </si>
  <si>
    <t>SPAHTLA 20</t>
  </si>
  <si>
    <t>SPAHTLA ZA LEPAK</t>
  </si>
  <si>
    <t>SPAHTLA JAPON SET</t>
  </si>
  <si>
    <t>CETKA TEL. 2,5</t>
  </si>
  <si>
    <t>CETKA PASTICNA 1</t>
  </si>
  <si>
    <t>CETKA PLASTICNA 2</t>
  </si>
  <si>
    <t>CETKA PASTICNA 2,5</t>
  </si>
  <si>
    <t>CETKA PLASTICNA 3</t>
  </si>
  <si>
    <t>CETKA DRVENA 2,5</t>
  </si>
  <si>
    <t>CETKA DRVENA 3</t>
  </si>
  <si>
    <t>CETKA DR 30X120</t>
  </si>
  <si>
    <t>CETKA DRVENA 2</t>
  </si>
  <si>
    <t>CETKA DRVENA 30X100</t>
  </si>
  <si>
    <t>CETKA CELICNA 70MM</t>
  </si>
  <si>
    <t>CELICNA CETKA DODATAK</t>
  </si>
  <si>
    <t>CELICNA CETKA DODATAK II</t>
  </si>
  <si>
    <t>CETKA ZA RADIJATOR 2</t>
  </si>
  <si>
    <t>CETKA ZA RADIJATOR 2,5</t>
  </si>
  <si>
    <t>CETKA ZA RADIJATOR 3</t>
  </si>
  <si>
    <t>CELICNA CETKA G 3</t>
  </si>
  <si>
    <t>KORUND PAPIR 24</t>
  </si>
  <si>
    <t>KORUND 30</t>
  </si>
  <si>
    <t>KORUND PAPIR 40</t>
  </si>
  <si>
    <t>KORUND PAPIR 50</t>
  </si>
  <si>
    <t>KORUND PAPIR 60</t>
  </si>
  <si>
    <t>KORUND PAPIR 80</t>
  </si>
  <si>
    <t>KORUND PAPIR 100</t>
  </si>
  <si>
    <t>LEPAK UNIVERZANI ATLAS 1/1</t>
  </si>
  <si>
    <t>LEPAK STOLARSKI 1/1 ZA DRVO</t>
  </si>
  <si>
    <t>LEPAK UNIVERZALNI 750 GR</t>
  </si>
  <si>
    <t>'TRAKA ZA AUTO 10MM</t>
  </si>
  <si>
    <t>TRAKA ZA AUTO 19MM</t>
  </si>
  <si>
    <t>TRAKA ZA AUTO 30MM</t>
  </si>
  <si>
    <t>TRAKA ZA AUTO 25MM</t>
  </si>
  <si>
    <t>TRAKA ZA AUTO 50MM</t>
  </si>
  <si>
    <t>PUMPICA ZA ULJE 125 ML</t>
  </si>
  <si>
    <t>PUMPICA ZA ULJE 150 ML</t>
  </si>
  <si>
    <t>PUMPICA ZA ULJE 300 ML</t>
  </si>
  <si>
    <t>PUMPICA ZA ULJE 500 ML</t>
  </si>
  <si>
    <t>DRZALJA ZA VALJAK 712</t>
  </si>
  <si>
    <t>OTP 18/05 CRVENA,POLIESTER</t>
  </si>
  <si>
    <t>OTP 18/05 BRAON,POLIESTER</t>
  </si>
  <si>
    <t>OTP 18/05 SILVER,POLIESTER</t>
  </si>
  <si>
    <t>OTP 18/055 POCINKOVANI</t>
  </si>
  <si>
    <t>OTP 18/05 ZUTA,POLIESTER</t>
  </si>
  <si>
    <t>OVP 18/05 ZUTA,POLIESTER</t>
  </si>
  <si>
    <t>OVP 18/05 ZELENA,POLIESTER</t>
  </si>
  <si>
    <t>OTP 30/05 ZELENA,POLIESTER</t>
  </si>
  <si>
    <t>OTP 30/05 CRVENA,POLIESTER</t>
  </si>
  <si>
    <t>OTP 30/05 BRAON,POLIESTER</t>
  </si>
  <si>
    <t>OTP 30/05 BELA,POLIESTER</t>
  </si>
  <si>
    <t>OTP 45/05 PLAVA,POLIESTER</t>
  </si>
  <si>
    <t>OTP 45/05 ZELENA,POLIESTER</t>
  </si>
  <si>
    <t>OCP 25/05 CRVENA,POLIESTER</t>
  </si>
  <si>
    <t>OCP 25/06 CRVENA,POLIESTER</t>
  </si>
  <si>
    <t>OCP 25/05 ZELENA,POLIESTER</t>
  </si>
  <si>
    <t>OCP 25/05 BRAON,POLIESTER</t>
  </si>
  <si>
    <t>OCP 25/05 CRVENA,PLASTISOL</t>
  </si>
  <si>
    <t>OCP 25/05 CRNA,POLIESTER</t>
  </si>
  <si>
    <t>OCP 25/05 GRAF.SIVA,POLIESTER</t>
  </si>
  <si>
    <t>SLEMENJAK ZA OCP - BRAON</t>
  </si>
  <si>
    <t>MT</t>
  </si>
  <si>
    <t>SLEMENJAK ZA OCP - CRVENA</t>
  </si>
  <si>
    <t>SLEMENJAK ZA OCP - ZELENA</t>
  </si>
  <si>
    <t>SLEMENJAK ZA OCP - CRNA</t>
  </si>
  <si>
    <t>SLEMENJAK ZA OCP - GRAFITNO SIVA</t>
  </si>
  <si>
    <t>VIJAK ZA DRVO 4,8*35 BRAON</t>
  </si>
  <si>
    <t>VIJAK ZA DRVO 4,8*35 CRVENA</t>
  </si>
  <si>
    <t>VIJAK ZA DRVO 4,8*35 BELI</t>
  </si>
  <si>
    <t>VIJAK ZA DRVO 4,8*35 ZELENI</t>
  </si>
  <si>
    <t>VIJAK ZA DRVO 4,8*35 PLAVI</t>
  </si>
  <si>
    <t>VIJAK ZA DRVO 4,8*35 BEZ</t>
  </si>
  <si>
    <t>VIJAK ZA DRVO 4,8*35 GRAFITNO SIVA</t>
  </si>
  <si>
    <t>VIJAK ZA DRVO 4,8*35 CRNI</t>
  </si>
  <si>
    <t>VIJAK ZA DRVO 4,8*35 SILVER</t>
  </si>
  <si>
    <t>VIJAK ZA DRVO 4,8*35 ZUTI</t>
  </si>
  <si>
    <t>VIJAK ZA CELIK 4,8*32 BRAON</t>
  </si>
  <si>
    <t>VIJAK ZA CELIK 4,8*32 CRVENA</t>
  </si>
  <si>
    <t>VIJAK ZA CELIK 5,5*35 POCINKOVANI</t>
  </si>
  <si>
    <t>VIJAK ZA CELIK 4,8*20 BELI</t>
  </si>
  <si>
    <t>VIJAK ZA CELIK 4,8*20 BRAON</t>
  </si>
  <si>
    <t>VIJAK ZA CELIK 4,8*20 CRVENI</t>
  </si>
  <si>
    <t>VIJAK ZA CELIK 4,8*20 PLAVI</t>
  </si>
  <si>
    <t>VIJAK ZA CELIK 4,8*20 ZELENI</t>
  </si>
  <si>
    <t>VIJAK ZA CELIK 4,8*32 BELI</t>
  </si>
  <si>
    <t>VIJAK ZA CELIK 4,8*20 GRAFITNO SIVA</t>
  </si>
  <si>
    <t>VIJAK ZA CELIK 4,8*32 PLAVA</t>
  </si>
  <si>
    <t>VIJAK ZA CELIK 4,8*32 ZELENA</t>
  </si>
  <si>
    <t>VIJAK ZA CELIK 4,8*20 BEZ</t>
  </si>
  <si>
    <t>VIJAK ZA CELIK 4,8*20 CRNI</t>
  </si>
  <si>
    <t>VIJAK ZA CELIK 5,5*32</t>
  </si>
  <si>
    <t>VIJAK ZA CELIK 5,5*25 POCINKOVANI</t>
  </si>
  <si>
    <t>VIJAK ZA CELIK 4,8X20SILVER</t>
  </si>
  <si>
    <t>ZAKOVICE CRVENE 3,2*8</t>
  </si>
  <si>
    <t>ZAKOVICE SMEDJE 3,2*10</t>
  </si>
  <si>
    <t>ZAKOVICE BELE 3,2*10</t>
  </si>
  <si>
    <t>BRTVA OTP 18</t>
  </si>
  <si>
    <t>BRTVA OTP 30</t>
  </si>
  <si>
    <t>BRTVA OTP 45</t>
  </si>
  <si>
    <t>BRTVA OCP</t>
  </si>
  <si>
    <t>PROTIVKONDEZACIJSKA FOLIJA</t>
  </si>
  <si>
    <t>BRTVA OTP 18 - DONJA</t>
  </si>
  <si>
    <t>BRTVA OTP 30 - DONJA</t>
  </si>
  <si>
    <t>BRTVA OCP 25 - DONJA</t>
  </si>
  <si>
    <t>TERVOL DP3/80</t>
  </si>
  <si>
    <t>TERVOL DP3/100</t>
  </si>
  <si>
    <t>HIPOLEN P-TA 3</t>
  </si>
  <si>
    <t>75</t>
  </si>
  <si>
    <t>83</t>
  </si>
  <si>
    <t>71-04</t>
  </si>
  <si>
    <t>71/04</t>
  </si>
  <si>
    <t>GLET MASA POIFIKS 50/1</t>
  </si>
  <si>
    <t>SUKOBIT 1/1</t>
  </si>
  <si>
    <t>VELATURA 1/1</t>
  </si>
  <si>
    <t>SILIKON</t>
  </si>
  <si>
    <t>OSNOVNA ZA METAL</t>
  </si>
  <si>
    <t>ULJANA BELA OSNOVNA ZA DRVO</t>
  </si>
  <si>
    <t>ULJANAI RAZREDJIVAC HG</t>
  </si>
  <si>
    <t>GUMENI DISK</t>
  </si>
  <si>
    <t>KADICA</t>
  </si>
  <si>
    <t>RUCNI MESAC VELLIKI</t>
  </si>
  <si>
    <t>TELLESKOPSKA DRZALJA VELIKA</t>
  </si>
  <si>
    <t>SUNDJERASTA KRPA 5/1</t>
  </si>
  <si>
    <t>ZICA ZA RIBANJE 3/1</t>
  </si>
  <si>
    <t>KESA ZA DJUBRE 15/1</t>
  </si>
  <si>
    <t>KRPA ZA AUTO 120</t>
  </si>
  <si>
    <t>SUNDJERASTA KRPA 2/1</t>
  </si>
  <si>
    <t>SUNDJERASTA KRPA 1/1</t>
  </si>
  <si>
    <t>99/1026564</t>
  </si>
  <si>
    <t>PKB JEDINSTVO PADINSKA SKELA</t>
  </si>
  <si>
    <t>99/8624265</t>
  </si>
  <si>
    <t>PKB ENERGOTEHNIKA PADINSKA SKELA</t>
  </si>
  <si>
    <t>99/593270</t>
  </si>
  <si>
    <t>99/3606402</t>
  </si>
  <si>
    <t>NENEKS BEOGRAD</t>
  </si>
  <si>
    <t>99/9167242</t>
  </si>
  <si>
    <t>ZOIL DUNAVBEOGRAD</t>
  </si>
  <si>
    <t>99/7985648</t>
  </si>
  <si>
    <t>PKB IMLEK P.SKELA</t>
  </si>
  <si>
    <t>99/5885945</t>
  </si>
  <si>
    <t>KOORDINATA DOO.BEOGRAD</t>
  </si>
  <si>
    <t>99/3251580</t>
  </si>
  <si>
    <t>FERGUSON MZ. BEOGRAD</t>
  </si>
  <si>
    <t>99/4157533</t>
  </si>
  <si>
    <t>PRIVREDNI SAVETNIK BEOGRAD</t>
  </si>
  <si>
    <t>99/1603914</t>
  </si>
  <si>
    <t>IPC. BEOGRAD</t>
  </si>
  <si>
    <t>99/3167649</t>
  </si>
  <si>
    <t>CENTAR ZA FIZ.KULTURU-VRBAS</t>
  </si>
  <si>
    <t>99/6424096</t>
  </si>
  <si>
    <t>99/2572478</t>
  </si>
  <si>
    <t>99/7248799</t>
  </si>
  <si>
    <t>PROIN-KOM BEOGRAD</t>
  </si>
  <si>
    <t>99/5366575</t>
  </si>
  <si>
    <t>99/7130969</t>
  </si>
  <si>
    <t>PKB TRGOVINA-PEKABETA BEOGRAD</t>
  </si>
  <si>
    <t>99/9146219</t>
  </si>
  <si>
    <t>99/1179822</t>
  </si>
  <si>
    <t>99/1427458</t>
  </si>
  <si>
    <t>AUTOBEST-BEOGRAD</t>
  </si>
  <si>
    <t>99/3695073</t>
  </si>
  <si>
    <t>JUHOR-EKSPORT DD. JAGODINA</t>
  </si>
  <si>
    <t>99/1462333</t>
  </si>
  <si>
    <t>99/6294608</t>
  </si>
  <si>
    <t>SLM IMPEKS NIS</t>
  </si>
  <si>
    <t>99/5359350</t>
  </si>
  <si>
    <t>EKOLOGOK-JAVA P.O. PRUZATOVAC</t>
  </si>
  <si>
    <t>99/9364957</t>
  </si>
  <si>
    <t>99/7586523</t>
  </si>
  <si>
    <t>99/7371497</t>
  </si>
  <si>
    <t>MESOKOMERC PP ALEKSINACKI RUDNICI</t>
  </si>
  <si>
    <t>99/735694</t>
  </si>
  <si>
    <t>BIOPROM-ALEKSINAC</t>
  </si>
  <si>
    <t>99/2280686</t>
  </si>
  <si>
    <t>99/3817347</t>
  </si>
  <si>
    <t>TOPLICA TRANS P.P.-NOVI BEOGRAD</t>
  </si>
  <si>
    <t>99/5378444</t>
  </si>
  <si>
    <t>99/6443668</t>
  </si>
  <si>
    <t>99/904625</t>
  </si>
  <si>
    <t>PKB. BIOPAK P.SKELA</t>
  </si>
  <si>
    <t>99/2294958</t>
  </si>
  <si>
    <t>CENTROKOOP VRACESNICA</t>
  </si>
  <si>
    <t>99/6948394</t>
  </si>
  <si>
    <t>JAVA KL.PRUZATOVAC</t>
  </si>
  <si>
    <t>99/229593</t>
  </si>
  <si>
    <t>99/2217504</t>
  </si>
  <si>
    <t>99/5387445</t>
  </si>
  <si>
    <t>L I S T A   R O B E</t>
  </si>
  <si>
    <t>-</t>
  </si>
  <si>
    <t>Cena</t>
  </si>
  <si>
    <t>Sifra</t>
  </si>
  <si>
    <t>Naziv robe</t>
  </si>
  <si>
    <t>J.M.</t>
  </si>
  <si>
    <t>Stanje</t>
  </si>
  <si>
    <t>Vrednost</t>
  </si>
  <si>
    <t>БАЗА ПОДАТАКА О НЕНАПЛАЋЕНИМ ПОТРАЖИВАЊИМА</t>
  </si>
  <si>
    <t>НА ДАН:</t>
  </si>
  <si>
    <t>Основ прилива</t>
  </si>
  <si>
    <t>Рачун</t>
  </si>
  <si>
    <t>Датум</t>
  </si>
  <si>
    <t>Износ</t>
  </si>
  <si>
    <t>Валута</t>
  </si>
  <si>
    <t>Упл.</t>
  </si>
  <si>
    <t>KOMPAKT BAČKA TOPOLA</t>
  </si>
  <si>
    <t>POQOPRIVREDNIK ZZ. KOVAČICA</t>
  </si>
  <si>
    <t>DASTI PP. ŠID</t>
  </si>
  <si>
    <t>PIK "BEČEJ"-"BEČEJKA" BEČEJ</t>
  </si>
  <si>
    <t>LUNE MILOVANOVIĆ BAVANIŠTE</t>
  </si>
  <si>
    <t>SALAŠ DD. SALAŠ</t>
  </si>
  <si>
    <t>VEKTOR DD. VRŠAC</t>
  </si>
  <si>
    <t>ORANICA D.O.O. KRČEDIN</t>
  </si>
  <si>
    <t>AGROŽIV PP. PANČEVO</t>
  </si>
  <si>
    <t>POLJOPRIVREDA DD SENTA</t>
  </si>
  <si>
    <t>"TRGOKOMERC" BAČKA TOPOLA</t>
  </si>
  <si>
    <t>PIK BEČEJ-RJ"POQOPRIVREDA" BEČEJ</t>
  </si>
  <si>
    <t>PANĆ TRADE P.P. BEOGRAD</t>
  </si>
  <si>
    <t>ŠTARK P.SPO BEOGRAD</t>
  </si>
  <si>
    <t>БАЗА ПОДАТАКА О НЕПЛАЋЕНИМ ДУГОВАЊИМА</t>
  </si>
  <si>
    <t>Основ одлива</t>
  </si>
  <si>
    <t>Испл.</t>
  </si>
  <si>
    <t>SLUŽBENI LIST SFRJ BEOGRAD</t>
  </si>
  <si>
    <t>SAVEZ RAČUN. I FINANS. RADNIKA BEOGRAD</t>
  </si>
  <si>
    <t>ČAJETINA IM. ČAJETINA</t>
  </si>
  <si>
    <t>AGROZIV P.P. PANČEVO</t>
  </si>
  <si>
    <t>PEKARSKA RADWA T.GOLUB BORCA</t>
  </si>
  <si>
    <t>BEČEJ-PIK BEČEJKA BEČEJ</t>
  </si>
  <si>
    <t>STIŽANKA D.P.POŽAREVAC</t>
  </si>
  <si>
    <t>MATIJEVIĆ IM NOVI SAD</t>
  </si>
  <si>
    <t>VELJKOVIĆ PP.RIBARE-JAGODINA</t>
  </si>
  <si>
    <t>TERZIĆ Co-MELJAK</t>
  </si>
  <si>
    <t>VELJKOVIĆ P.P. RIBARE</t>
  </si>
  <si>
    <t>MAČVA-KLANICA ŠABAC</t>
  </si>
  <si>
    <t>1204951715342</t>
  </si>
  <si>
    <t>1103946715090</t>
  </si>
  <si>
    <t>2703972710413</t>
  </si>
  <si>
    <t>2111948710297</t>
  </si>
  <si>
    <t>1009953710480</t>
  </si>
  <si>
    <t>2608953710302</t>
  </si>
  <si>
    <t>1507947710339</t>
  </si>
  <si>
    <t>2210951710174</t>
  </si>
  <si>
    <t>1910970715169</t>
  </si>
  <si>
    <t>2410977761027</t>
  </si>
  <si>
    <t>0309945715082</t>
  </si>
  <si>
    <t>0309971715457</t>
  </si>
  <si>
    <t>1301941710097</t>
  </si>
  <si>
    <t>2804963710274</t>
  </si>
  <si>
    <t>1610965715238</t>
  </si>
  <si>
    <t>2306941710254</t>
  </si>
  <si>
    <t>2405950710338</t>
  </si>
  <si>
    <t>2912973710342</t>
  </si>
  <si>
    <t>1503962715082</t>
  </si>
  <si>
    <t>2804951710376</t>
  </si>
  <si>
    <t>1910945710039</t>
  </si>
  <si>
    <t>0902978783418</t>
  </si>
  <si>
    <t>1310940710181</t>
  </si>
  <si>
    <t>2402973710514</t>
  </si>
  <si>
    <t>0504939710025</t>
  </si>
  <si>
    <t>3001975776015</t>
  </si>
  <si>
    <t>2606947714034</t>
  </si>
  <si>
    <t>2202969715294</t>
  </si>
  <si>
    <t>1312953719008</t>
  </si>
  <si>
    <t>2406965715057</t>
  </si>
  <si>
    <t>МИТРОВИЋ ЈОВИЦА</t>
  </si>
  <si>
    <t>ЂУКИЋ СЛОБОДАН</t>
  </si>
  <si>
    <t>СТОЈКОВИЋ ЈОВАН</t>
  </si>
  <si>
    <t>ЖИВАНОВИЋ ЉУБОМИР</t>
  </si>
  <si>
    <t>ЉОТИЋ МИРОСЛАВ</t>
  </si>
  <si>
    <t>ИВАНОВИЋ МИЛИЦА</t>
  </si>
  <si>
    <t>ДЕЈАНОВСКИ СРЂАН</t>
  </si>
  <si>
    <t>ЈАЊИЋ ЗЛАТКО</t>
  </si>
  <si>
    <t>НЕЗИРОВИЋ ЈОВАН</t>
  </si>
  <si>
    <t>МИЛИЋ ЧАСЛАВ</t>
  </si>
  <si>
    <t>РИСТИЋ ДРАГАН</t>
  </si>
  <si>
    <t>МИЛКОВСКИ СТОЈАДИН</t>
  </si>
  <si>
    <t>КОТЛАЈИЋ МИЛОЈКО</t>
  </si>
  <si>
    <t>СЕБИЋ СЛОБОДАН</t>
  </si>
  <si>
    <t>ЧУТУРИЛО РАЈКО</t>
  </si>
  <si>
    <t>МИТРОВИЋ МИЛКА</t>
  </si>
  <si>
    <t>МИЛОСАВЉЕВИЋ ЈОВАН</t>
  </si>
  <si>
    <t>ЈОВАНОВИЋ НАДА</t>
  </si>
  <si>
    <t>СЕМОВИЋ МИРЈАНА</t>
  </si>
  <si>
    <t>КРСТЕВСКИ МИЛОРАД</t>
  </si>
  <si>
    <t>ПАВЛОВИЋ МИЛАНКА</t>
  </si>
  <si>
    <t>ДИНИЋ БЛАГОЈЕ</t>
  </si>
  <si>
    <t>БЈЕЛИЦА РАЈКО</t>
  </si>
  <si>
    <t>МЛАДЕНОВИЋ ДУШИЦА</t>
  </si>
  <si>
    <t>РАДОЈИЧИЋ СЛАВОЉУБ</t>
  </si>
  <si>
    <t>БРКОВИЋ ЖЕЉКО</t>
  </si>
  <si>
    <t>НЕЂИЋ МИРА</t>
  </si>
  <si>
    <t>ЈОВИЧИЋ НЕЂО</t>
  </si>
  <si>
    <t>МИЛОЈЕВИЋ ВУКАШИН</t>
  </si>
  <si>
    <t>КОВАЧЕВИЋ МИЛОШ</t>
  </si>
  <si>
    <t>120</t>
  </si>
  <si>
    <t>003</t>
  </si>
  <si>
    <t>ИЗВЕШТАЈ О ЗАРАДИ ЗА ПЕРИОД:</t>
  </si>
  <si>
    <t>Р.Бр.</t>
  </si>
  <si>
    <t>Мин.зар по часу</t>
  </si>
  <si>
    <t>|\014</t>
  </si>
  <si>
    <t>ТАБЕЛА СТОПА ДОПРИНОСА И ПОРЕЗА</t>
  </si>
  <si>
    <t xml:space="preserve">     Р Е К А П И Т У Л А Ц И Ј А</t>
  </si>
  <si>
    <t>TRANSPORTER SA TRAKOM</t>
  </si>
  <si>
    <t>00584</t>
  </si>
  <si>
    <t>ELEVATOR SA REDUKTOROM</t>
  </si>
  <si>
    <t>00588</t>
  </si>
  <si>
    <t>TRANSP. POKRETNI SA GUMENIM TOCKOVIMA</t>
  </si>
  <si>
    <t>00591</t>
  </si>
  <si>
    <t>UTOVARIVAC</t>
  </si>
  <si>
    <t>00696</t>
  </si>
  <si>
    <t>DVODELNA GRABILICA</t>
  </si>
  <si>
    <t>00697</t>
  </si>
  <si>
    <t>VILE KORPA ZA KOSTI</t>
  </si>
  <si>
    <t>00698</t>
  </si>
  <si>
    <t>UNIVERZALNI UTOVARIVAC RIKO</t>
  </si>
  <si>
    <t>00934</t>
  </si>
  <si>
    <t>HIDRAULICNA KOLICA POBEDA</t>
  </si>
  <si>
    <t>01046</t>
  </si>
  <si>
    <t>TRANSPORTER SA TRANSPOR. TRAKOM</t>
  </si>
  <si>
    <t>01052</t>
  </si>
  <si>
    <t>UTOVARIVAC SA EL.MOTOROM I VIL.</t>
  </si>
  <si>
    <t>01109</t>
  </si>
  <si>
    <t>GREJAC DIL 24V</t>
  </si>
  <si>
    <t>00572</t>
  </si>
  <si>
    <t>TERMOAKUMULACIONA PEC</t>
  </si>
  <si>
    <t>00987</t>
  </si>
  <si>
    <t>ELEKTRICNI GREJAC</t>
  </si>
  <si>
    <t>00984</t>
  </si>
  <si>
    <t>TA PEC</t>
  </si>
  <si>
    <t>01057</t>
  </si>
  <si>
    <t>GREJAC EG-10</t>
  </si>
  <si>
    <t>00239</t>
  </si>
  <si>
    <t>STO DAKTILOGRAFSKI</t>
  </si>
  <si>
    <t>00240</t>
  </si>
  <si>
    <t>STO ULTRAPAST</t>
  </si>
  <si>
    <t>00241</t>
  </si>
  <si>
    <t>STO DRVENI SA ULTRAPASTOM</t>
  </si>
  <si>
    <t>00242</t>
  </si>
  <si>
    <t>PISACA STO DRVENI</t>
  </si>
  <si>
    <t>00243</t>
  </si>
  <si>
    <t>STO SA ULTRAPASTOM</t>
  </si>
  <si>
    <t>00248</t>
  </si>
  <si>
    <t>BIFE STO</t>
  </si>
  <si>
    <t>00250</t>
  </si>
  <si>
    <t>ORMAN DVOKRILNI HRASTOV</t>
  </si>
  <si>
    <t>00253</t>
  </si>
  <si>
    <t>STO BIFE</t>
  </si>
  <si>
    <t>00254</t>
  </si>
  <si>
    <t>KLUB STO</t>
  </si>
  <si>
    <t>00256</t>
  </si>
  <si>
    <t>PISACI STO EKONOMIK</t>
  </si>
  <si>
    <t>00257</t>
  </si>
  <si>
    <t>PISACI STO UNIVERZAL</t>
  </si>
  <si>
    <t>00258</t>
  </si>
  <si>
    <t>PISACI STO</t>
  </si>
  <si>
    <t>00261</t>
  </si>
  <si>
    <t>STO</t>
  </si>
  <si>
    <t>00263</t>
  </si>
  <si>
    <t>STOLICA</t>
  </si>
  <si>
    <t>00264</t>
  </si>
  <si>
    <t>CIVILUK</t>
  </si>
  <si>
    <t>00947</t>
  </si>
  <si>
    <t>STO ZA SECKANJE</t>
  </si>
  <si>
    <t>STO NEUTRALNI</t>
  </si>
  <si>
    <t>00949</t>
  </si>
  <si>
    <t>VISECA POLICA</t>
  </si>
  <si>
    <t>00951</t>
  </si>
  <si>
    <t>STO SA TRI FIOKE</t>
  </si>
  <si>
    <t>00952</t>
  </si>
  <si>
    <t>HRASTOV ORMAN</t>
  </si>
  <si>
    <t>00954</t>
  </si>
  <si>
    <t>POLICE BELE</t>
  </si>
  <si>
    <t>00964</t>
  </si>
  <si>
    <t>POKRETNI ORMARIC</t>
  </si>
  <si>
    <t>00966</t>
  </si>
  <si>
    <t>SUDOPERA DVODELNA</t>
  </si>
  <si>
    <t>01094</t>
  </si>
  <si>
    <t>CIVILUK STOJECI</t>
  </si>
  <si>
    <t>01098</t>
  </si>
  <si>
    <t>STOLICA TAPACIRANA</t>
  </si>
  <si>
    <t>01097</t>
  </si>
  <si>
    <t>PISACI STO SA KASOM</t>
  </si>
  <si>
    <t>01102</t>
  </si>
  <si>
    <t>STOLICA OBICNA</t>
  </si>
  <si>
    <t>01103</t>
  </si>
  <si>
    <t>DRVENI PLAKAR</t>
  </si>
  <si>
    <t>00281</t>
  </si>
  <si>
    <t>CIVILUK METALNI</t>
  </si>
  <si>
    <t>00285</t>
  </si>
  <si>
    <t>GARDEROBNI ORMAN SA CETIRI</t>
  </si>
  <si>
    <t>00296</t>
  </si>
  <si>
    <t>GARDEROBNI ORMAN SA CETIR</t>
  </si>
  <si>
    <t>00298</t>
  </si>
  <si>
    <t>ORMAN DVOKRILNI DVODELNI</t>
  </si>
  <si>
    <t>00301</t>
  </si>
  <si>
    <t>ORMAN GARDEROBNI METALNI</t>
  </si>
  <si>
    <t>00350</t>
  </si>
  <si>
    <t>ORMAN GARDEROBNI METALNI109 12</t>
  </si>
  <si>
    <t>01055</t>
  </si>
  <si>
    <t>SUNDJER ZA RIBANJE 10/1</t>
  </si>
  <si>
    <t>SUNDJER ZA RIBANJE 3/1</t>
  </si>
  <si>
    <t>PLASTICNE TRUBE</t>
  </si>
  <si>
    <t>FIRNIS ST.</t>
  </si>
  <si>
    <t>BRUSNI KIT KIT ZA DRVO</t>
  </si>
  <si>
    <t>'AUTOREPARATUR FARBA ZA KOLA</t>
  </si>
  <si>
    <t>RAZREDJIVAC T 1</t>
  </si>
  <si>
    <t>LANENO ULLJE</t>
  </si>
  <si>
    <t>DICOLOR 4/1</t>
  </si>
  <si>
    <t>DICOLOR 15/1</t>
  </si>
  <si>
    <t>DICOLOR 30/1</t>
  </si>
  <si>
    <t>SPAHTLA 8</t>
  </si>
  <si>
    <t>CETKA PLASTICNA 1'</t>
  </si>
  <si>
    <t>CETKA PLAS. 2</t>
  </si>
  <si>
    <t>CETKA PLAS. 2.5</t>
  </si>
  <si>
    <t>CETKA PLAS. 3</t>
  </si>
  <si>
    <t>CETKA DRVENA 2.5</t>
  </si>
  <si>
    <t>CETKA DR. 30X120</t>
  </si>
  <si>
    <t>CETKA CELICNA 70MMM</t>
  </si>
  <si>
    <t>CELICNA CETKA DVOREDA</t>
  </si>
  <si>
    <t>CETKA ZA RADI.2</t>
  </si>
  <si>
    <t>CETKA ZA RAD. 2.5</t>
  </si>
  <si>
    <t>CETKA ZA RAD. 3</t>
  </si>
  <si>
    <t>CELICNA CETKA G3</t>
  </si>
  <si>
    <t>KORUND 24</t>
  </si>
  <si>
    <t>KORUND 40</t>
  </si>
  <si>
    <t>KORUND 50</t>
  </si>
  <si>
    <t>KORUND 60</t>
  </si>
  <si>
    <t>KORUND 80</t>
  </si>
  <si>
    <t>KORUND 100</t>
  </si>
  <si>
    <t>LEPAK UNIVERZ ATLAS 1/1</t>
  </si>
  <si>
    <t>TRAKA ZA AUTO 10MM</t>
  </si>
  <si>
    <t>PUMPICA ZA ULJE 125ML</t>
  </si>
  <si>
    <t>PUMMPICA ZA ULJE 150 ML</t>
  </si>
  <si>
    <t>ULOZAK ZA VALJAK VELUR 15 CM</t>
  </si>
  <si>
    <t>VALJAK MERINO</t>
  </si>
  <si>
    <t>VALJAK KOMPLET 719</t>
  </si>
  <si>
    <t>BOJA U SPREJU M02</t>
  </si>
  <si>
    <t>SPREJ METALIK</t>
  </si>
  <si>
    <t>FASADNI PREMAZ DOMACI</t>
  </si>
  <si>
    <t>04/04</t>
  </si>
  <si>
    <t>10/2004</t>
  </si>
  <si>
    <t>RN.39 GI051</t>
  </si>
  <si>
    <t>30001</t>
  </si>
  <si>
    <t>RN.1 VP (GI002)</t>
  </si>
  <si>
    <t>40001</t>
  </si>
  <si>
    <t>RN.73/04 - 09.01.2004</t>
  </si>
  <si>
    <t>RN.500031 - 10.01.2004</t>
  </si>
  <si>
    <t>RN.4 - 12.04.2004</t>
  </si>
  <si>
    <t>RN.38 - 13.01.2004</t>
  </si>
  <si>
    <t>RN.12 - 12.01.2004</t>
  </si>
  <si>
    <t>RN.40/04 - 09.01.2004</t>
  </si>
  <si>
    <t>RN.100104 - 13.01.2004</t>
  </si>
  <si>
    <t>RN.75/S - 14.01.2004</t>
  </si>
  <si>
    <t>RN.76/S - 14.01.2004</t>
  </si>
  <si>
    <t>RN.800030 - 10.01.2004</t>
  </si>
  <si>
    <t>RN.R0041 - 13.01.2004</t>
  </si>
  <si>
    <t>RN.11/04 - 13.01.2004</t>
  </si>
  <si>
    <t>RN.200/04 - 14.01.2004</t>
  </si>
  <si>
    <t>RN.GP0040 - 13.01.2004</t>
  </si>
  <si>
    <t>01294</t>
  </si>
  <si>
    <t>01295</t>
  </si>
  <si>
    <t>01297</t>
  </si>
  <si>
    <t>01298</t>
  </si>
  <si>
    <t>01301</t>
  </si>
  <si>
    <t>01302</t>
  </si>
  <si>
    <t>01303</t>
  </si>
  <si>
    <t>01304</t>
  </si>
  <si>
    <t>01305</t>
  </si>
  <si>
    <t>01306</t>
  </si>
  <si>
    <t>01307</t>
  </si>
  <si>
    <t>MIKROFON A 1221/1</t>
  </si>
  <si>
    <t>NAVOJNI I UREZNI ALAT</t>
  </si>
  <si>
    <t>NAVOJNI ALAT</t>
  </si>
  <si>
    <t>OGLASNA TABLA</t>
  </si>
  <si>
    <t>PENJALICE</t>
  </si>
  <si>
    <t>PAR</t>
  </si>
  <si>
    <t>PECAT</t>
  </si>
  <si>
    <t>PISTOLJ SA MANOMETROM</t>
  </si>
  <si>
    <t>POP KLJESTA</t>
  </si>
  <si>
    <t>ORMAR PROTIVPOZ.ZIDNI HIDRANTSKI-PRAZAN</t>
  </si>
  <si>
    <t>PUMPA ZA PRETAKANJE TECNOSTI</t>
  </si>
  <si>
    <t>PEPELJARE</t>
  </si>
  <si>
    <t>PROBOJCI</t>
  </si>
  <si>
    <t>RADAPCIGER DVOKRAKI</t>
  </si>
  <si>
    <t>RADAPCIGER TROKRAKI</t>
  </si>
  <si>
    <t>RESO</t>
  </si>
  <si>
    <t>RUCICA ZA GEDORE</t>
  </si>
  <si>
    <t>REDUCIR ZA ACETILEN</t>
  </si>
  <si>
    <t>REDUCIR ZA OKSIGEN</t>
  </si>
  <si>
    <t>SAT "MIKRON"</t>
  </si>
  <si>
    <t>SAJLA ZA VUCU</t>
  </si>
  <si>
    <t>SEKIRA</t>
  </si>
  <si>
    <t>SEKIRA TESARSKA</t>
  </si>
  <si>
    <t>SEKAC</t>
  </si>
  <si>
    <t>SEKAC KRSTASTI</t>
  </si>
  <si>
    <t>SPOJNICA</t>
  </si>
  <si>
    <t>STEGA STOLARSKA 15Omm</t>
  </si>
  <si>
    <t>STONA STEGA 2OOmm</t>
  </si>
  <si>
    <t>STONA STEGA 5OOmm</t>
  </si>
  <si>
    <t>STONA BRUSILICA</t>
  </si>
  <si>
    <t>MERDEVINE MOLERSKE 455X13</t>
  </si>
  <si>
    <t>TASNA MUSKA</t>
  </si>
  <si>
    <t>TELEFON "ATA"</t>
  </si>
  <si>
    <t>TELEFON "SIMENS"</t>
  </si>
  <si>
    <t>TELEFON "FONIT"</t>
  </si>
  <si>
    <t>TEGOVI ZA ANALITICKU VAGU</t>
  </si>
  <si>
    <t>TESTERA</t>
  </si>
  <si>
    <t>TOCAK ZA GRADJEVINSKA KOLICA</t>
  </si>
  <si>
    <t>TROKUT</t>
  </si>
  <si>
    <t>TROMETAR</t>
  </si>
  <si>
    <t>TURPIJE</t>
  </si>
  <si>
    <t>TURPIJA ZA GVOZDJE</t>
  </si>
  <si>
    <t>UNIMER MI 7O45</t>
  </si>
  <si>
    <t>UREZNICE</t>
  </si>
  <si>
    <t>FANGLA</t>
  </si>
  <si>
    <t>HOBLA PVC</t>
  </si>
  <si>
    <t>CEVNA KLESTA</t>
  </si>
  <si>
    <t>CREVO ZA VODU O 50/30m</t>
  </si>
  <si>
    <t>CREVO GUMENO</t>
  </si>
  <si>
    <t>CEKIC PVC</t>
  </si>
  <si>
    <t>CREVO KOMPRESORSKO</t>
  </si>
  <si>
    <t>CEKIC GUMENI</t>
  </si>
  <si>
    <t>CREVO ZA VODU O 52/3Om</t>
  </si>
  <si>
    <t>CERADA</t>
  </si>
  <si>
    <t>CEKICI RAZNI BRAVARSKI</t>
  </si>
  <si>
    <t>CEKIC 1 kg</t>
  </si>
  <si>
    <t>CEKIC 2 kg</t>
  </si>
  <si>
    <t>CEKIC 5 kg</t>
  </si>
  <si>
    <t>CEKIC ZIDARSKI</t>
  </si>
  <si>
    <t>SAJBNA</t>
  </si>
  <si>
    <t>SPAHLA</t>
  </si>
  <si>
    <t>SRAFCIGER</t>
  </si>
  <si>
    <t>STOPERICA</t>
  </si>
  <si>
    <t>STAMBILJ</t>
  </si>
  <si>
    <t>SUBLER</t>
  </si>
  <si>
    <t>KLJUC MOMENT 6-3O</t>
  </si>
  <si>
    <t>MLAZNICA O 52</t>
  </si>
  <si>
    <t>BURGIJA VIDIA O 6</t>
  </si>
  <si>
    <t>BURGIJA VIDIA O 9</t>
  </si>
  <si>
    <t>BURGIJA VIDIA O 12</t>
  </si>
  <si>
    <t>GORIONIK</t>
  </si>
  <si>
    <t>KABAL PRODUZNI 2Om</t>
  </si>
  <si>
    <t>KLESTA ZA SKIDANJE IZOLACIJE</t>
  </si>
  <si>
    <t>KOMPL.ZA MER.PRIT.TZU-O9</t>
  </si>
  <si>
    <t>PROBOJCI 6/1</t>
  </si>
  <si>
    <t>PNEUMAT.ODVRTKA 1/2"SA KLJUCEVIMA</t>
  </si>
  <si>
    <t>UNIMER MI 7O43</t>
  </si>
  <si>
    <t>VENTILATOR SA STALKOM</t>
  </si>
  <si>
    <t>TELEFONSKI APARAT</t>
  </si>
  <si>
    <t>SELNA ZA KARIKE</t>
  </si>
  <si>
    <t>SILIKONSKI PISTOLJ</t>
  </si>
  <si>
    <t>RASPA ZA DRVO</t>
  </si>
  <si>
    <t>ELEKTROKALORIFER M-88</t>
  </si>
  <si>
    <t>KLJUC NASADNI UGAONI "27"</t>
  </si>
  <si>
    <t>KLJUC NASADNI UGAONI "24"</t>
  </si>
  <si>
    <t>KLJUC NASADNI UGAONI "19"</t>
  </si>
  <si>
    <t>KABAL ZA START 25 AD</t>
  </si>
  <si>
    <t>FELNA "11"</t>
  </si>
  <si>
    <t>STEGA BRAVARSKA 150mm</t>
  </si>
  <si>
    <t>ZOGER</t>
  </si>
  <si>
    <t>FELNA 8X20</t>
  </si>
  <si>
    <t>KLJUC NASADNI 27 1/2"</t>
  </si>
  <si>
    <t>KLJUC NASADNI 3/4-55</t>
  </si>
  <si>
    <t>REFLEKTOR ZA H.S.OD 500W</t>
  </si>
  <si>
    <t>KOLICA SA ALATOM(148 EL.)</t>
  </si>
  <si>
    <t>VILA SA DRZALJEM</t>
  </si>
  <si>
    <t>MAKAZE ZA ZIVU OGRADU</t>
  </si>
  <si>
    <t>KOSA</t>
  </si>
  <si>
    <t>BABICA ZA KOSU</t>
  </si>
  <si>
    <t>CEKIC COKANJAC</t>
  </si>
  <si>
    <t>APARAT VATROGASNI S-9</t>
  </si>
  <si>
    <t>UREZNICE M8</t>
  </si>
  <si>
    <t>BURGIJE SPIRALNE O 20</t>
  </si>
  <si>
    <t>GUMA KOMPLET 11OOX2O</t>
  </si>
  <si>
    <t>GUMA SPOLJNA 9,5OX24</t>
  </si>
  <si>
    <t>GUMA SPOLJNA 1100X20</t>
  </si>
  <si>
    <t>GUMA UNUTRASNJA 9,5OX24</t>
  </si>
  <si>
    <t>GUMA UNUTRASNJA 11OOX2O</t>
  </si>
  <si>
    <t>GUMA UNUTRASNJA 8,25X2O</t>
  </si>
  <si>
    <t>POJAS ZA GUMU 11OOX2O</t>
  </si>
  <si>
    <t>GUMA SPOLJNA 1OX28</t>
  </si>
  <si>
    <t>GUMA SPOLJNA 56OX165X11</t>
  </si>
  <si>
    <t>GUMA UNUTRASNJA 56OX165X11</t>
  </si>
  <si>
    <t>GUMA SPOLJNA 6,OOX16</t>
  </si>
  <si>
    <t>GUMA UNUTRASNJA 6,OOX16</t>
  </si>
  <si>
    <t>GUMA UNUTRASNJA 6,OOX19</t>
  </si>
  <si>
    <t>GUMA UNUTRASNJA 13X28</t>
  </si>
  <si>
    <t>GUMA UNUTRASNJA 7,5X19</t>
  </si>
  <si>
    <t>GUMA SPOLJNA 6,OOX19</t>
  </si>
  <si>
    <t>GUMA UNUTRASNJA 13X18</t>
  </si>
  <si>
    <t>GUMA UNUTRASNJA 1OX28</t>
  </si>
  <si>
    <t>GUMA UNUTRASNJA 7,5X16</t>
  </si>
  <si>
    <t>GUMA SPOLJNA 7,5X16</t>
  </si>
  <si>
    <t>GUMA UNUTRASNJA 15X3O</t>
  </si>
  <si>
    <t>GUMA SPOLJNA 15X3O</t>
  </si>
  <si>
    <t>POJAS ZA GUMU 8,25X20</t>
  </si>
  <si>
    <t>GUMA SPOLJNA 8,25X20</t>
  </si>
  <si>
    <t>GUMA SPOLJNA 155X15</t>
  </si>
  <si>
    <t>GUMA SPOLJNA 9,OOX24</t>
  </si>
  <si>
    <t>GUMA UNUTRASNJA 9,OOX24</t>
  </si>
  <si>
    <t>GUMA SPOLJNA 165X7OX13</t>
  </si>
  <si>
    <t>PROTEKTIRANE GUME 11OOX2O</t>
  </si>
  <si>
    <t>GUMA SPOLJNA 13X28</t>
  </si>
  <si>
    <t>GUMA UNUTRASNJA 16,9/14X28</t>
  </si>
  <si>
    <t>GUMA SPOLJNA 175X13</t>
  </si>
  <si>
    <t>GUMA SPOLJNA 18X7-8</t>
  </si>
  <si>
    <t>GUMA SPOLJNA 10/75-12</t>
  </si>
  <si>
    <t>GUMA UNUTRASNJA 10/75-12</t>
  </si>
  <si>
    <t>GUMA UNUTRASNJA 18X7-8</t>
  </si>
  <si>
    <t>GUMA SPOLJNA 10X24</t>
  </si>
  <si>
    <t>GUMA SPOLJNA 6,50X16</t>
  </si>
  <si>
    <t>GUMA UNUTRASNJA 6,50X16</t>
  </si>
  <si>
    <t>POJAS ZA GUMU 6,50X16</t>
  </si>
  <si>
    <t>BUNDA MOLTOPREN</t>
  </si>
  <si>
    <t>BUNDA SOFERSKA</t>
  </si>
  <si>
    <t>BUNDA TREVIRA</t>
  </si>
  <si>
    <t>CIPELE RADNE</t>
  </si>
  <si>
    <t>RADNE FARMERKE</t>
  </si>
  <si>
    <t>CIZME GUMENE</t>
  </si>
  <si>
    <t>JAKNA SOFERSKA</t>
  </si>
  <si>
    <t>KABANICA KISNA</t>
  </si>
  <si>
    <t>RADNE JAKNE</t>
  </si>
  <si>
    <t>KAPA RADNA</t>
  </si>
  <si>
    <t>KAPA RUSKA</t>
  </si>
  <si>
    <t>KECELJA</t>
  </si>
  <si>
    <t>KECELJA GUMENA</t>
  </si>
  <si>
    <t>VRTULJAK V-311-0 RV8</t>
  </si>
  <si>
    <t>00384</t>
  </si>
  <si>
    <t>FOTELJA</t>
  </si>
  <si>
    <t>00969</t>
  </si>
  <si>
    <t>RADNA STOLICA KANCELARIJSKA</t>
  </si>
  <si>
    <t>00937</t>
  </si>
  <si>
    <t>MASINA PISACA OLIMPIJA</t>
  </si>
  <si>
    <t>00938</t>
  </si>
  <si>
    <t>MASINA RACUNSKA OLIMPIJA CPD</t>
  </si>
  <si>
    <t>RACUNSKA MASINA OB 112</t>
  </si>
  <si>
    <t>01093</t>
  </si>
  <si>
    <t>ELEKTRICNI STONI RACUNAR</t>
  </si>
  <si>
    <t>00266</t>
  </si>
  <si>
    <t>KASA GVOZDENA</t>
  </si>
  <si>
    <t>00014</t>
  </si>
  <si>
    <t>VAGA MAGACINSKA ELEGANT</t>
  </si>
  <si>
    <t>00217</t>
  </si>
  <si>
    <t>ELEKTRO SUSILICA</t>
  </si>
  <si>
    <t>00218</t>
  </si>
  <si>
    <t>VAGA ANALITICKA POLUAUTOMATSKA</t>
  </si>
  <si>
    <t>00219</t>
  </si>
  <si>
    <t>APARAT ZA SPALJIVANJE</t>
  </si>
  <si>
    <t>00593</t>
  </si>
  <si>
    <t>KOLSKA VAGA</t>
  </si>
  <si>
    <t>00595</t>
  </si>
  <si>
    <t>RUCNI EXPLOZIMETAR</t>
  </si>
  <si>
    <t>00012</t>
  </si>
  <si>
    <t>VAGA</t>
  </si>
  <si>
    <t>01127</t>
  </si>
  <si>
    <t>SKUPLJAC MASTI V-15M3</t>
  </si>
  <si>
    <t>00594</t>
  </si>
  <si>
    <t>POMERAC</t>
  </si>
  <si>
    <t>01123</t>
  </si>
  <si>
    <t>MAGACIN MONTAZNI</t>
  </si>
  <si>
    <t>01132</t>
  </si>
  <si>
    <t>AUTOMAT ZA TOCENJE DIZEL GORIVA</t>
  </si>
  <si>
    <t>01117</t>
  </si>
  <si>
    <t>DETEKTOR METALA</t>
  </si>
  <si>
    <t>01129</t>
  </si>
  <si>
    <t>LINIJA ZA MLEVENJE KOSTIJU</t>
  </si>
  <si>
    <t>01119</t>
  </si>
  <si>
    <t>CENTRIFUGALNA PUMPA TIP 80-1</t>
  </si>
  <si>
    <t>01150</t>
  </si>
  <si>
    <t>01151</t>
  </si>
  <si>
    <t>REZERVOAR ZA MAST V-38M D-600</t>
  </si>
  <si>
    <t>01157</t>
  </si>
  <si>
    <t>AUTOMATSKA PAKERICA ZA BRASNO</t>
  </si>
  <si>
    <t>01124</t>
  </si>
  <si>
    <t>SILOS ZA BRASNO</t>
  </si>
  <si>
    <t>01155</t>
  </si>
  <si>
    <t>USISIVAC 1000 TE</t>
  </si>
  <si>
    <t>01131</t>
  </si>
  <si>
    <t>DIZALICA GHD 125</t>
  </si>
  <si>
    <t>01133</t>
  </si>
  <si>
    <t>01121</t>
  </si>
  <si>
    <t>KALORIFER EK 12 KV</t>
  </si>
  <si>
    <t>01145</t>
  </si>
  <si>
    <t>KALORIFER 6KV</t>
  </si>
  <si>
    <t>01136</t>
  </si>
  <si>
    <t>KVARCNA PEC</t>
  </si>
  <si>
    <t>01116</t>
  </si>
  <si>
    <t>FOTELJA 3600</t>
  </si>
  <si>
    <t>01149</t>
  </si>
  <si>
    <t>FOTELJA 3073</t>
  </si>
  <si>
    <t>VALJAK KONCANI 120 CM</t>
  </si>
  <si>
    <t>VALJAK KONCANI 10 CM</t>
  </si>
  <si>
    <t>VALJAK KONCANI 619 MALI</t>
  </si>
  <si>
    <t>VALJAK KONCANI 20 CM</t>
  </si>
  <si>
    <t>ULOZAK ZA VALJAK VEUR 15 CM</t>
  </si>
  <si>
    <t>ULOZAK ZA VALJAK 10 CM</t>
  </si>
  <si>
    <t>VALJAK ZA SPANSKI ZID</t>
  </si>
  <si>
    <t>BOJA U SPREJU M 02</t>
  </si>
  <si>
    <t>BOJA U SPREJU 01</t>
  </si>
  <si>
    <t>BOJA U SPREJU FS</t>
  </si>
  <si>
    <t>'FASADNI PREMAZ ULLJANI</t>
  </si>
  <si>
    <t>WHITE SP 1/2</t>
  </si>
  <si>
    <t>PUR PEN 750 ML</t>
  </si>
  <si>
    <t>GIPS</t>
  </si>
  <si>
    <t>PUR PENA 750 ML</t>
  </si>
  <si>
    <t>GLET MASA POLIFIKS 50/1</t>
  </si>
  <si>
    <t>ULJANI RAZREDJIVAC HG</t>
  </si>
  <si>
    <t>CETKA TEL 2,5</t>
  </si>
  <si>
    <t>CETKA PLASTICNA 1"</t>
  </si>
  <si>
    <t>CETKA PLASTICNA 2"</t>
  </si>
  <si>
    <t>CETKA PLASTICJNA 2,5"</t>
  </si>
  <si>
    <t>CETKA PLASTICNA 3"</t>
  </si>
  <si>
    <t>CETKA DRVENA 2,5"</t>
  </si>
  <si>
    <t>CETKA DRVENA 3"</t>
  </si>
  <si>
    <t>CETKA DRVENA 30X120</t>
  </si>
  <si>
    <t>CETKA DRVENA 2"</t>
  </si>
  <si>
    <t>CELICNA CETKA 70 MM</t>
  </si>
  <si>
    <t>CETKA ZA RADIJATOR 2"</t>
  </si>
  <si>
    <t>CETKA ZA RADIJATOR 2,5"</t>
  </si>
  <si>
    <t>CETKA ZA RADIJATOR 3"</t>
  </si>
  <si>
    <t>CETKA PETA 2,5"</t>
  </si>
  <si>
    <t>CETKA 50X150</t>
  </si>
  <si>
    <t>CETKA LIME PVC</t>
  </si>
  <si>
    <t>CETKA P 600 1"</t>
  </si>
  <si>
    <t>CETKA P 600 1,5"</t>
  </si>
  <si>
    <t>CETKA P 600 2"</t>
  </si>
  <si>
    <t>CETKA P 600 2,5"</t>
  </si>
  <si>
    <t>CETKA P 600 3"</t>
  </si>
  <si>
    <t>CETKA 20</t>
  </si>
  <si>
    <t>CETKA 30</t>
  </si>
  <si>
    <t>CETKA 40</t>
  </si>
  <si>
    <t>CETKA 50</t>
  </si>
  <si>
    <t>CETKA 60</t>
  </si>
  <si>
    <t>CETKA 70</t>
  </si>
  <si>
    <t>UNIVER. LEPAK 1/1</t>
  </si>
  <si>
    <t>LEPAK ZA DRVO 1/1</t>
  </si>
  <si>
    <t>TRAKA ZA AUTO 19 MM</t>
  </si>
  <si>
    <t>TRAKA ZA AUTO 25 MM</t>
  </si>
  <si>
    <t>TRAKA ZA AUTO 50 MM</t>
  </si>
  <si>
    <t>TRAKA ZA AUTO 38 MM</t>
  </si>
  <si>
    <t>PUMPICA ZA ULJE 125 MM</t>
  </si>
  <si>
    <t>PUMPICA ZA ULJE 150 MM</t>
  </si>
  <si>
    <t>VALJAK RADIJATOR 10 CM KONCANI</t>
  </si>
  <si>
    <t>VALJAK KONCANI 23 CM</t>
  </si>
  <si>
    <t>ULOZAK VALJAK KON. 10 CM</t>
  </si>
  <si>
    <t>VALJAK GUMENI ZA SPANSKI ZID</t>
  </si>
  <si>
    <t>VALJAK VELUR 23 CM</t>
  </si>
  <si>
    <t>VALJAK SINTETICKI 23 CM</t>
  </si>
  <si>
    <t>RADIJATOR VALJAK SUNDJER 10 CM</t>
  </si>
  <si>
    <t>SPREJ M02</t>
  </si>
  <si>
    <t>SPREJ 01</t>
  </si>
  <si>
    <t>SPREJ FS</t>
  </si>
  <si>
    <t>SPREJ METALIK I FELNE</t>
  </si>
  <si>
    <t>SPREJ AUTOSAJN ODVIJAC</t>
  </si>
  <si>
    <t>FASADNA ULJANA 1/1</t>
  </si>
  <si>
    <t>GLET MASA</t>
  </si>
  <si>
    <t>SUKOBIT EUROKOBIT</t>
  </si>
  <si>
    <t>OSNOVNA ZA DRVO</t>
  </si>
  <si>
    <t>CETKA TEL. 2.5</t>
  </si>
  <si>
    <t>CETKA PETA 1"</t>
  </si>
  <si>
    <t>CETKA PETA 1,5"</t>
  </si>
  <si>
    <t>CETKA PETA 2"</t>
  </si>
  <si>
    <t>CETKA PETA 2,5</t>
  </si>
  <si>
    <t>CETKA PETA 3"</t>
  </si>
  <si>
    <t>TELESKOPSKI STAP</t>
  </si>
  <si>
    <t>CETKA PVC LIME</t>
  </si>
  <si>
    <t>PETA 600 1,2"</t>
  </si>
  <si>
    <t>PETA 600 2"</t>
  </si>
  <si>
    <t>PETA 600 3"</t>
  </si>
  <si>
    <t>CETKA EKONOMIK 30</t>
  </si>
  <si>
    <t>CETKA EKONOMIK 40</t>
  </si>
  <si>
    <t>CETKA EKONOMIK 50</t>
  </si>
  <si>
    <t>CETKA EKONOMIK 60</t>
  </si>
  <si>
    <t xml:space="preserve">KOM </t>
  </si>
  <si>
    <t>CETKA EKONOMIK 70</t>
  </si>
  <si>
    <t>LEPAK UNIVERZALNI 750GR</t>
  </si>
  <si>
    <t>K0M</t>
  </si>
  <si>
    <t>VALJAK DUG. DLAKA</t>
  </si>
  <si>
    <t>VALJAK RADIJATOR SUNDJER</t>
  </si>
  <si>
    <t>AUTOSAJN ODVIJAC</t>
  </si>
  <si>
    <t>RUCNI MESAC MALI</t>
  </si>
  <si>
    <t>RUCNI MESAC VELIKI</t>
  </si>
  <si>
    <t>PISTOLJ ZA SILIKON</t>
  </si>
  <si>
    <t>TELESK. DRZALJE VELIKE</t>
  </si>
  <si>
    <t>FIRNIS</t>
  </si>
  <si>
    <t>ANTIROS</t>
  </si>
  <si>
    <t>STAKLARSKI KIT</t>
  </si>
  <si>
    <t>NITRO RAZREDJIVAC</t>
  </si>
  <si>
    <t>AUTOREPARATUR FARBA ZA KOLA</t>
  </si>
  <si>
    <t>AUTOREPARATUR METALIK</t>
  </si>
  <si>
    <t>AUTOREPARATUR BEZBOJNI</t>
  </si>
  <si>
    <t>RAZREDJIVAC T1</t>
  </si>
  <si>
    <t>SPAHTL KIT</t>
  </si>
  <si>
    <t>PLASTOBIT</t>
  </si>
  <si>
    <t>KIT SA FIBERGLASOM</t>
  </si>
  <si>
    <t>CEMENT KIT</t>
  </si>
  <si>
    <t>SPRIC KIT</t>
  </si>
  <si>
    <t>LAZUR</t>
  </si>
  <si>
    <t>POLIURETAN LAK</t>
  </si>
  <si>
    <t>EMAJL LAK</t>
  </si>
  <si>
    <t>UCVRSCIVAC ZA AUTOREPARATUR</t>
  </si>
  <si>
    <t>LANENO ULJE</t>
  </si>
  <si>
    <t>UNIFLOR 30/1</t>
  </si>
  <si>
    <t>UNIFLOR 15/1</t>
  </si>
  <si>
    <t>UNIFLOR 4/1</t>
  </si>
  <si>
    <t>FASAPLAST 30/1</t>
  </si>
  <si>
    <t>FASAPLAST 15/1</t>
  </si>
  <si>
    <t>FASAPLAST 4/1</t>
  </si>
  <si>
    <t>GLET MASA 25/1</t>
  </si>
  <si>
    <t>GLET MASA 5/1</t>
  </si>
  <si>
    <t>LEPAK XA PLOCICE 5/1</t>
  </si>
  <si>
    <t>SPAHTLA 2</t>
  </si>
  <si>
    <t>SPAHTLA 3</t>
  </si>
  <si>
    <t xml:space="preserve">KOM  </t>
  </si>
  <si>
    <t>SPREJ HROM I ZLATNI EFEKT</t>
  </si>
  <si>
    <t>KADICE</t>
  </si>
  <si>
    <t>RADIJATOR VALJAK MOHER 10 CM</t>
  </si>
  <si>
    <t>UNIV. LEPAK 0,750 GR</t>
  </si>
  <si>
    <t/>
  </si>
  <si>
    <t>0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</si>
  <si>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</si>
  <si>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</si>
  <si>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</si>
  <si>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</si>
  <si>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</si>
  <si>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</si>
  <si>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</si>
  <si>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</si>
  <si>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</si>
  <si>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</si>
  <si>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</si>
  <si>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</si>
  <si>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</si>
  <si>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3</t>
  </si>
  <si>
    <t>4</t>
  </si>
  <si>
    <t>00592</t>
  </si>
  <si>
    <t>POTAPAJUCA PUMPA ELKO</t>
  </si>
  <si>
    <t>00001</t>
  </si>
  <si>
    <t>KABL OF</t>
  </si>
  <si>
    <t>00406</t>
  </si>
  <si>
    <t>ELEKTROMAGNET STABILNI</t>
  </si>
  <si>
    <t>00408</t>
  </si>
  <si>
    <t>VENTILATOR SA EL. MOTOROM</t>
  </si>
  <si>
    <t>00409</t>
  </si>
  <si>
    <t>FILTER SA VRECICAMA</t>
  </si>
  <si>
    <t>00410</t>
  </si>
  <si>
    <t>DRZAC FILTERA</t>
  </si>
  <si>
    <t>00411</t>
  </si>
  <si>
    <t>MLIN CEKICAR SA EL.MOTOROM</t>
  </si>
  <si>
    <t>00412</t>
  </si>
  <si>
    <t>POSTOLJE CEKICARA</t>
  </si>
  <si>
    <t>00413</t>
  </si>
  <si>
    <t>SPOJNA CEV VENTILATORA FILTER</t>
  </si>
  <si>
    <t>00414</t>
  </si>
  <si>
    <t>KOSAC CIKLONA I VAZDUSNOG ZASUNA</t>
  </si>
  <si>
    <t>00415</t>
  </si>
  <si>
    <t>SPOJNA CEV CIKLON VENTILATOR</t>
  </si>
  <si>
    <t>00417</t>
  </si>
  <si>
    <t>SPOJILICA PERIFLEKS</t>
  </si>
  <si>
    <t>00419</t>
  </si>
  <si>
    <t>VAZDUSNA ZAUSTAVA</t>
  </si>
  <si>
    <t>00420</t>
  </si>
  <si>
    <t>PNEUMATSKA KOLONA</t>
  </si>
  <si>
    <t>00422</t>
  </si>
  <si>
    <t>CEVOVOD</t>
  </si>
  <si>
    <t>00437</t>
  </si>
  <si>
    <t>PRIKLJUCAK</t>
  </si>
  <si>
    <t>00438</t>
  </si>
  <si>
    <t>CEV ZA VEZU ELEVATOR. CEKICARA</t>
  </si>
  <si>
    <t>00441</t>
  </si>
  <si>
    <t>PUMPA CRPO SA MOTOROM</t>
  </si>
  <si>
    <t>00442</t>
  </si>
  <si>
    <t>CENTRIFUGALNA PUMPA SA MOTOROM</t>
  </si>
  <si>
    <t>00450</t>
  </si>
  <si>
    <t>REZERVOAR ZA PRIHVATANJE BENZINA</t>
  </si>
  <si>
    <t>00451</t>
  </si>
  <si>
    <t>00452</t>
  </si>
  <si>
    <t>BUNKER ZA KOSTI</t>
  </si>
  <si>
    <t>00454</t>
  </si>
  <si>
    <t>ODVIJAC ZA BENZIN</t>
  </si>
  <si>
    <t>00456</t>
  </si>
  <si>
    <t>TROCLANA KOLONA</t>
  </si>
  <si>
    <t>00457</t>
  </si>
  <si>
    <t>PARNA RAZVODNA STANICA</t>
  </si>
  <si>
    <t>00458</t>
  </si>
  <si>
    <t>KOMANDNA TABLA</t>
  </si>
  <si>
    <t>00459</t>
  </si>
  <si>
    <t>KOMANDNA TABLA SA EL.UREDJAJIMA</t>
  </si>
  <si>
    <t>00460</t>
  </si>
  <si>
    <t>KOMANDNA TABLA SA MOTORIMA</t>
  </si>
  <si>
    <t>00463</t>
  </si>
  <si>
    <t>PUZ ZA DOZIRANJE SA ELEKTROMOT.</t>
  </si>
  <si>
    <t>00464</t>
  </si>
  <si>
    <t>VENTILATOR</t>
  </si>
  <si>
    <t>00465</t>
  </si>
  <si>
    <t>CISTERNA ZA MAZUT</t>
  </si>
  <si>
    <t>00466</t>
  </si>
  <si>
    <t>CISTERNA ZA VAJSPIRIT</t>
  </si>
  <si>
    <t>00482</t>
  </si>
  <si>
    <t>GORIONIK MAZUTA</t>
  </si>
  <si>
    <t>00483</t>
  </si>
  <si>
    <t>PEC ZA MAZUT</t>
  </si>
  <si>
    <t>00517</t>
  </si>
  <si>
    <t>CISTERNA ZA MAST</t>
  </si>
  <si>
    <t>00520</t>
  </si>
  <si>
    <t>TALOZNIK SA PRELIVOM</t>
  </si>
  <si>
    <t>00523</t>
  </si>
  <si>
    <t>ELEKTROMOTOR SEVER</t>
  </si>
  <si>
    <t>00525</t>
  </si>
  <si>
    <t>KLJUC NASADNI</t>
  </si>
  <si>
    <t>KLJUC ZA TOC.[24X77X30X32]</t>
  </si>
  <si>
    <t>KLJUC ZA FILTER</t>
  </si>
  <si>
    <t>KLJUC ZA BLOK</t>
  </si>
  <si>
    <t>KLJUC ZA TOCKOVE</t>
  </si>
  <si>
    <t>KOFA</t>
  </si>
  <si>
    <t>KANTA PEDALKA</t>
  </si>
  <si>
    <t>KOLICA GRADJEVINSKA</t>
  </si>
  <si>
    <t>KOSA RUCNA</t>
  </si>
  <si>
    <t>KRAMP</t>
  </si>
  <si>
    <t>KUTIJA ZA ALAT</t>
  </si>
  <si>
    <t>KUGLICANGLI</t>
  </si>
  <si>
    <t>KUKA VOLAN-KVACILO CLAWS</t>
  </si>
  <si>
    <t>KLJUC NASADNI "36"</t>
  </si>
  <si>
    <t>KOLICA KONOBARSKA</t>
  </si>
  <si>
    <t>LAMPA BATERIJSKA</t>
  </si>
  <si>
    <t>LAMPA PRENOSNA</t>
  </si>
  <si>
    <t>LEZALJKA ZA MEHANICARE</t>
  </si>
  <si>
    <t>LIBELA</t>
  </si>
  <si>
    <t>LOPATA</t>
  </si>
  <si>
    <t>MAKAZE</t>
  </si>
  <si>
    <t>MAKAZE ZA LIM</t>
  </si>
  <si>
    <t>MAKAZE ZA GVOZDJE</t>
  </si>
  <si>
    <t>MASAT</t>
  </si>
  <si>
    <t>MLAZNICA</t>
  </si>
  <si>
    <t>METAR</t>
  </si>
  <si>
    <t>MERDEVINE METALNE</t>
  </si>
  <si>
    <t>MERAC ZAZORA</t>
  </si>
  <si>
    <t>MENGELE RAPID</t>
  </si>
  <si>
    <t>MISTRIJA</t>
  </si>
  <si>
    <t>MOTIKA</t>
  </si>
  <si>
    <t>MONTIRAC ZA GUME</t>
  </si>
  <si>
    <t>MEGAFON AMZ-85</t>
  </si>
  <si>
    <t>L I S T A   M A T E R I J A L A</t>
  </si>
  <si>
    <t>Naziv materijala</t>
  </si>
  <si>
    <t>LIM U ROLNI 05 BRAON,POLIESTER</t>
  </si>
  <si>
    <t>m²</t>
  </si>
  <si>
    <t>LIM U ROLNI 05 BELI,POLIESTER</t>
  </si>
  <si>
    <t>LIM U ROLNI 05 CRVENA,POLIESTER</t>
  </si>
  <si>
    <t>LIM U ROLNI 05 ZELENA,POLIESTER</t>
  </si>
  <si>
    <t>LIM U ROLNI 05 PLAVA,POLIESTER</t>
  </si>
  <si>
    <t>LIM U ROLNI 05 SILVER,POLIESTER</t>
  </si>
  <si>
    <t>LIM U ROLNI 05 BEZ POLIESTER</t>
  </si>
  <si>
    <t>LIM U ROLNI 05 GRAF.SIVA POLIESTER</t>
  </si>
  <si>
    <t>LIM U ROLNI 05 ZUTI,POLIESTER</t>
  </si>
  <si>
    <t>LIM U ROLNI 05 CRNI,POLIESTER</t>
  </si>
  <si>
    <t>LIM U ROLNI 0,5 SVETLO SIVI</t>
  </si>
  <si>
    <t>LIM U ROLNI 06 CRVENA,POLIESTER</t>
  </si>
  <si>
    <t>LIM U ROLNI 06 BRAON POLIESTER</t>
  </si>
  <si>
    <t>LIM U ROLNI 06 PLAVI POLIESTER</t>
  </si>
  <si>
    <t>LIM U ROLNI 06 ZELENI</t>
  </si>
  <si>
    <t>LIM U ROLNI 06 SILVER POLI</t>
  </si>
  <si>
    <t>Lim u rolni 06 beli poliester</t>
  </si>
  <si>
    <t>LIM U ROLNI 0,55 POCINKOVANI</t>
  </si>
  <si>
    <t>LIM U ROLNI POCINKOVANI 0,50</t>
  </si>
  <si>
    <t>kg</t>
  </si>
  <si>
    <t>GLATKO BETONSKO GVOZDJE KOTUR F-8</t>
  </si>
  <si>
    <t>GLATKO BETONSKO GVOZDJE F-9</t>
  </si>
  <si>
    <t>kg.</t>
  </si>
  <si>
    <t>GLATKO BETONSKO GVOZDJE F-11</t>
  </si>
  <si>
    <t xml:space="preserve">GLATKO BETONSKO GVOZDJE </t>
  </si>
  <si>
    <t>kot.</t>
  </si>
  <si>
    <t>GLATKO BETONSKO GVOZDJE F-6,5</t>
  </si>
  <si>
    <t>GLATKO BETONSKO GVOZDJE F-7,5</t>
  </si>
  <si>
    <t>LIM U PLOCI 05 CRVENA,POLIESTER</t>
  </si>
  <si>
    <t>LIM U PLOCI 05 BRAON,POLIESTER</t>
  </si>
  <si>
    <t>LIM U PLOCI 05 ZELENA,POLIESTER</t>
  </si>
  <si>
    <t>LIM U PLOCI 05 PLAVI,POLIESTER</t>
  </si>
  <si>
    <t>LIM U PLOCI 05 BELI,POLIESTER</t>
  </si>
  <si>
    <t>OTP 18/05 BELA,POLIESTER</t>
  </si>
  <si>
    <t>OTP 18/05 PLAVA POLIESTER</t>
  </si>
  <si>
    <t>OVP 18/05 CRVENA POLIESTER</t>
  </si>
  <si>
    <t>OTP 18/05 ZELENA POLIESTER</t>
  </si>
  <si>
    <t>0132465 A</t>
  </si>
  <si>
    <t>994/6</t>
  </si>
  <si>
    <t>057/04</t>
  </si>
  <si>
    <t>05-425</t>
  </si>
  <si>
    <t>05-1303-0</t>
  </si>
  <si>
    <t>376/04</t>
  </si>
  <si>
    <t>760/35</t>
  </si>
  <si>
    <t>868/3S</t>
  </si>
  <si>
    <t>E2371</t>
  </si>
  <si>
    <t>E2555</t>
  </si>
  <si>
    <t>556/2004</t>
  </si>
  <si>
    <t>56/2004</t>
  </si>
  <si>
    <t>01903-8</t>
  </si>
  <si>
    <t>02071-0</t>
  </si>
  <si>
    <t>21-7</t>
  </si>
  <si>
    <t>15100-4</t>
  </si>
  <si>
    <t>13/8</t>
  </si>
  <si>
    <t>UG.333</t>
  </si>
  <si>
    <t>8704212</t>
  </si>
  <si>
    <t>4732-2003</t>
  </si>
  <si>
    <t>257/04</t>
  </si>
  <si>
    <t>265-04</t>
  </si>
  <si>
    <t>30-04</t>
  </si>
  <si>
    <t>1828</t>
  </si>
  <si>
    <t>2010-1</t>
  </si>
  <si>
    <t>162</t>
  </si>
  <si>
    <t>276</t>
  </si>
  <si>
    <t>70022050050400914117</t>
  </si>
  <si>
    <t>3810/00 (01.01.03) 2.331.49</t>
  </si>
  <si>
    <t>PESKIR</t>
  </si>
  <si>
    <t>PRVA POMOC</t>
  </si>
  <si>
    <t>RUKAVICE ELEKTRICARSKE</t>
  </si>
  <si>
    <t>RUKAVICE KOZNE</t>
  </si>
  <si>
    <t>VETROVKA</t>
  </si>
  <si>
    <t>MASKA ZA VARENJE</t>
  </si>
  <si>
    <t>MASKA ZASTITNA</t>
  </si>
  <si>
    <t>NAOCARE BELE ZASTITNE</t>
  </si>
  <si>
    <t>NAOCARE CRNE ZASTITNE</t>
  </si>
  <si>
    <t>NAOCARE ZASTITNE</t>
  </si>
  <si>
    <t>OPASAC</t>
  </si>
  <si>
    <t>OPASAC ZA PENJALICE</t>
  </si>
  <si>
    <t>NOSILA SANITETSKA</t>
  </si>
  <si>
    <t>UPRTAC</t>
  </si>
  <si>
    <t>NAOCARE ZA VARENJE</t>
  </si>
  <si>
    <t>CINIJE</t>
  </si>
  <si>
    <t>KUVARSKI KOMPLET</t>
  </si>
  <si>
    <t>NOZ MESARSKI</t>
  </si>
  <si>
    <t>OTVARAC ZA KONZERVE</t>
  </si>
  <si>
    <t>POSLUZAVNIK</t>
  </si>
  <si>
    <t>SATARA</t>
  </si>
  <si>
    <t>SLANIK</t>
  </si>
  <si>
    <t>SOLJE ZA KAFU SA TACNAMA</t>
  </si>
  <si>
    <t>TACNA</t>
  </si>
  <si>
    <t>TANJIRI PLITKI I DUBOKI</t>
  </si>
  <si>
    <t>VAGA KUHINJSKA</t>
  </si>
  <si>
    <t>BOKAL ZA VODU</t>
  </si>
  <si>
    <t>CASE KOMPLET 6/1</t>
  </si>
  <si>
    <t>CINIJE ZA SECER</t>
  </si>
  <si>
    <t>DZEZVA ZA KAFU</t>
  </si>
  <si>
    <t>KASICICE</t>
  </si>
  <si>
    <t>KASIKE ZA JELO</t>
  </si>
  <si>
    <t>KUTLACA</t>
  </si>
  <si>
    <t>NOZ KUHINJSKI</t>
  </si>
  <si>
    <t>SERPA SA POKLOPCEM</t>
  </si>
  <si>
    <t>TACNA OBICNA</t>
  </si>
  <si>
    <t>TERMOS LONAC</t>
  </si>
  <si>
    <t>VILJUSKA</t>
  </si>
  <si>
    <t>Naziv</t>
  </si>
  <si>
    <t>j.m.</t>
  </si>
  <si>
    <t>popis artikala</t>
  </si>
  <si>
    <t>KEKS "ADELINI" RINFUZ</t>
  </si>
  <si>
    <t>KG</t>
  </si>
  <si>
    <t>KEKS "ADELINI" KUTIJE 300 GR.</t>
  </si>
  <si>
    <t>KROASAN 45 GR.</t>
  </si>
  <si>
    <t>KREM KAKAO ZA KOLACE</t>
  </si>
  <si>
    <t>KAKAO PRAH</t>
  </si>
  <si>
    <t>MARGARIN ZA LISNATO TESTO</t>
  </si>
  <si>
    <t>MARGARIN STONI</t>
  </si>
  <si>
    <t>BILJNA MAST</t>
  </si>
  <si>
    <t>SECER KRISTAL</t>
  </si>
  <si>
    <t>SECER U PRAHU</t>
  </si>
  <si>
    <t xml:space="preserve">KG </t>
  </si>
  <si>
    <t>BRASNO TIP-400</t>
  </si>
  <si>
    <t>BRASNO TIP-500</t>
  </si>
  <si>
    <t>HLEBNO BRASNO</t>
  </si>
  <si>
    <t>MLEKO U PRAHU</t>
  </si>
  <si>
    <t>MARMELADA-VISNJA</t>
  </si>
  <si>
    <t>MARMELADA -JAGODA</t>
  </si>
  <si>
    <t>MARMELADA - MALINE</t>
  </si>
  <si>
    <t>MARMELADA -MESANA</t>
  </si>
  <si>
    <t>KOKOSOVO BRASNO</t>
  </si>
  <si>
    <t>COKOLADA ZA KUVANJE</t>
  </si>
  <si>
    <t>KAKAO TABLA ZA KUVANJE</t>
  </si>
  <si>
    <t>KOKOSIJA JAJA</t>
  </si>
  <si>
    <t>KOM.</t>
  </si>
  <si>
    <t>KIKIRIKI</t>
  </si>
  <si>
    <t>VANILA N104-039/P</t>
  </si>
  <si>
    <t>VANILA F102094</t>
  </si>
  <si>
    <t>ZUTA E102 4</t>
  </si>
  <si>
    <t>KG.</t>
  </si>
  <si>
    <t>ORANNG PREH. BOJA E.102/110/124</t>
  </si>
  <si>
    <t>BRAON BOJA (COKOLADA) E.102/110/151</t>
  </si>
  <si>
    <t>LESNIK F.141.294 1</t>
  </si>
  <si>
    <t>NARANZA FU.012.994 1</t>
  </si>
  <si>
    <t>LIMUN FU.158.706 1</t>
  </si>
  <si>
    <t>KESE ZA DOMACINSTVO</t>
  </si>
  <si>
    <t>KUTIJE "ADELINI" 300 GR</t>
  </si>
  <si>
    <t>PODLOSCI PLASTICNI</t>
  </si>
  <si>
    <t>TRANSPORTNE KUTIJE</t>
  </si>
  <si>
    <t>KARTONSKI PODLOSCI</t>
  </si>
  <si>
    <t>SELOTEJP TRAKA</t>
  </si>
  <si>
    <t>KADICE PS</t>
  </si>
  <si>
    <t>RADNI MANTILI</t>
  </si>
  <si>
    <t>02</t>
  </si>
  <si>
    <t>04</t>
  </si>
  <si>
    <t>05</t>
  </si>
  <si>
    <t>06</t>
  </si>
  <si>
    <t>08</t>
  </si>
  <si>
    <t>VI</t>
  </si>
  <si>
    <t>V</t>
  </si>
  <si>
    <t>IV</t>
  </si>
  <si>
    <t>II</t>
  </si>
  <si>
    <t>465003</t>
  </si>
  <si>
    <t>GLUTIN P. SKELA</t>
  </si>
  <si>
    <t>465008</t>
  </si>
  <si>
    <t>PKB. INSHRA P.SKELA</t>
  </si>
  <si>
    <t>465010</t>
  </si>
  <si>
    <t>STANDARD DD. KIKINDA</t>
  </si>
  <si>
    <t>465013</t>
  </si>
  <si>
    <t>NIT PP.CENTA</t>
  </si>
  <si>
    <t>465017</t>
  </si>
  <si>
    <t>BATA STARI BANOVCI</t>
  </si>
  <si>
    <t>465019</t>
  </si>
  <si>
    <t>MEN-MAT PP. PERLEZ</t>
  </si>
  <si>
    <t>465020</t>
  </si>
  <si>
    <t>RATARSTVO PIK KOVIN SKORENOVAC</t>
  </si>
  <si>
    <t>465028</t>
  </si>
  <si>
    <t>46503</t>
  </si>
  <si>
    <t>PKB OPOVO -OPOVO</t>
  </si>
  <si>
    <t>465037</t>
  </si>
  <si>
    <t>465046</t>
  </si>
  <si>
    <t>465049</t>
  </si>
  <si>
    <t>AGROPROTEIN SRBOBRAN</t>
  </si>
  <si>
    <t>465051</t>
  </si>
  <si>
    <t>GS.-EKSP BEOGRAD</t>
  </si>
  <si>
    <t>465054</t>
  </si>
  <si>
    <t>OBLIMIKS P.P. NIS</t>
  </si>
  <si>
    <t>465057</t>
  </si>
  <si>
    <t>465059</t>
  </si>
  <si>
    <t>465061</t>
  </si>
  <si>
    <t>465063</t>
  </si>
  <si>
    <t>465065</t>
  </si>
  <si>
    <t>465067</t>
  </si>
  <si>
    <t>EURO-TRANS DOBANOVCI</t>
  </si>
  <si>
    <t>465069</t>
  </si>
  <si>
    <t>465071</t>
  </si>
  <si>
    <t>PKB IMES P.SKELA</t>
  </si>
  <si>
    <t>465073</t>
  </si>
  <si>
    <t>46577</t>
  </si>
  <si>
    <t>465089</t>
  </si>
  <si>
    <t>465092</t>
  </si>
  <si>
    <t>PAN-KO FSH IRIG</t>
  </si>
  <si>
    <t>465094</t>
  </si>
  <si>
    <t>SRBIJA-10 OKTOBAR VELIKA PLANA</t>
  </si>
  <si>
    <t>465097</t>
  </si>
  <si>
    <t>SRBOKOKA JAGODINA</t>
  </si>
  <si>
    <t>465099</t>
  </si>
  <si>
    <t>465103</t>
  </si>
  <si>
    <t>DOLIMEKS P.P. BEOGRAD</t>
  </si>
  <si>
    <t>465109</t>
  </si>
  <si>
    <t>MAKSIPAN BEOGRAD</t>
  </si>
  <si>
    <t>465112</t>
  </si>
  <si>
    <t>JUGOPETROL NIS BEOGRAD</t>
  </si>
  <si>
    <t>465117</t>
  </si>
  <si>
    <t>VELEPRODUKT PKB BEOGRAD</t>
  </si>
  <si>
    <t>46519</t>
  </si>
  <si>
    <t>465121</t>
  </si>
  <si>
    <t>RK"BEOGRAD"-JAGODINA</t>
  </si>
  <si>
    <t>465128</t>
  </si>
  <si>
    <t>GALAMES MI-BEOGRAD</t>
  </si>
  <si>
    <t>465132</t>
  </si>
  <si>
    <t>PIK KOVIN KOVIN</t>
  </si>
  <si>
    <t>99/6840190</t>
  </si>
  <si>
    <t>99/7194249</t>
  </si>
  <si>
    <t>99/4399254</t>
  </si>
  <si>
    <t>JUGOKOP BUJANOVAC</t>
  </si>
  <si>
    <t>99/4005934</t>
  </si>
  <si>
    <t>PKB IMES PADINSKA SKELA</t>
  </si>
  <si>
    <t>55410</t>
  </si>
  <si>
    <t>55411</t>
  </si>
  <si>
    <t>002</t>
  </si>
  <si>
    <t>004</t>
  </si>
  <si>
    <t>005</t>
  </si>
  <si>
    <t>006</t>
  </si>
  <si>
    <t>007</t>
  </si>
  <si>
    <t>009</t>
  </si>
  <si>
    <t>008</t>
  </si>
  <si>
    <t>239-11-04</t>
  </si>
  <si>
    <t>240-11-04</t>
  </si>
  <si>
    <t>RN.278-11-04</t>
  </si>
  <si>
    <t>01.01.04</t>
  </si>
  <si>
    <t>10151</t>
  </si>
  <si>
    <t>08/2004 - PIO</t>
  </si>
  <si>
    <t>07/2004 - PIO</t>
  </si>
  <si>
    <t>07/2004 - POREZ 14%</t>
  </si>
  <si>
    <t>08/2004 - POREZ 14%</t>
  </si>
  <si>
    <t>07/2004 - ZDRAVSTVENO</t>
  </si>
  <si>
    <t>08/2004 - ZDRAVZSTVENO</t>
  </si>
  <si>
    <t>10001</t>
  </si>
  <si>
    <t>IZV.1</t>
  </si>
  <si>
    <t>10002</t>
  </si>
  <si>
    <t>IZV.2</t>
  </si>
  <si>
    <t>10003</t>
  </si>
  <si>
    <t>IZV.3</t>
  </si>
  <si>
    <t>10004</t>
  </si>
  <si>
    <t>IZV.4</t>
  </si>
  <si>
    <t>10005</t>
  </si>
  <si>
    <t>IZV.5</t>
  </si>
  <si>
    <t>10006</t>
  </si>
  <si>
    <t>IZV.6</t>
  </si>
  <si>
    <t>10007</t>
  </si>
  <si>
    <t>IZV.7</t>
  </si>
  <si>
    <t>10008</t>
  </si>
  <si>
    <t>IZV.8</t>
  </si>
  <si>
    <t>10009</t>
  </si>
  <si>
    <t>IZV.9</t>
  </si>
  <si>
    <t>10010</t>
  </si>
  <si>
    <t>IZV.10</t>
  </si>
  <si>
    <t>10011</t>
  </si>
  <si>
    <t>IZV.11</t>
  </si>
  <si>
    <t>10012</t>
  </si>
  <si>
    <t>IZV.12</t>
  </si>
  <si>
    <t>10013</t>
  </si>
  <si>
    <t>IZV.13</t>
  </si>
  <si>
    <t>10014</t>
  </si>
  <si>
    <t>IZV.14</t>
  </si>
  <si>
    <t>10015</t>
  </si>
  <si>
    <t>IZV.15</t>
  </si>
  <si>
    <t>10016</t>
  </si>
  <si>
    <t>IZV.16</t>
  </si>
  <si>
    <t>10017</t>
  </si>
  <si>
    <t>IZV.17</t>
  </si>
  <si>
    <t>10018</t>
  </si>
  <si>
    <t>IZV.18</t>
  </si>
  <si>
    <t>10019</t>
  </si>
  <si>
    <t>IZV.19</t>
  </si>
  <si>
    <t>10020</t>
  </si>
  <si>
    <t>IZV.20</t>
  </si>
  <si>
    <t>10021</t>
  </si>
  <si>
    <t>IZV.21</t>
  </si>
  <si>
    <t>10022</t>
  </si>
  <si>
    <t>IZV.22</t>
  </si>
  <si>
    <t>10023</t>
  </si>
  <si>
    <t>IZV.23</t>
  </si>
  <si>
    <t>10024</t>
  </si>
  <si>
    <t>IZV-24</t>
  </si>
  <si>
    <t>10025</t>
  </si>
  <si>
    <t>IZV.25</t>
  </si>
  <si>
    <t>10026</t>
  </si>
  <si>
    <t>IZV.26</t>
  </si>
  <si>
    <t>10027</t>
  </si>
  <si>
    <t>IZV.27</t>
  </si>
  <si>
    <t>10028</t>
  </si>
  <si>
    <t>IZV.28</t>
  </si>
  <si>
    <t>10029</t>
  </si>
  <si>
    <t>IZV-29</t>
  </si>
  <si>
    <t>10030</t>
  </si>
  <si>
    <t>IZV.30</t>
  </si>
  <si>
    <t>10031</t>
  </si>
  <si>
    <t>IZV.31</t>
  </si>
  <si>
    <t>10032</t>
  </si>
  <si>
    <t>IZV.32</t>
  </si>
  <si>
    <t>10033</t>
  </si>
  <si>
    <t>IZV-33</t>
  </si>
  <si>
    <t>20034</t>
  </si>
  <si>
    <t>IZV.34</t>
  </si>
  <si>
    <t>10035</t>
  </si>
  <si>
    <t>IZV.35</t>
  </si>
  <si>
    <t>10036</t>
  </si>
  <si>
    <t>IZV.36</t>
  </si>
  <si>
    <t>10037</t>
  </si>
  <si>
    <t>IZV.37</t>
  </si>
  <si>
    <t>10037A</t>
  </si>
  <si>
    <t>10038</t>
  </si>
  <si>
    <t>IZV.38</t>
  </si>
  <si>
    <t>10039</t>
  </si>
  <si>
    <t>IZV.39</t>
  </si>
  <si>
    <t>10040</t>
  </si>
  <si>
    <t>IZV.40</t>
  </si>
  <si>
    <t>11041</t>
  </si>
  <si>
    <t>IZV.41</t>
  </si>
  <si>
    <t>10042</t>
  </si>
  <si>
    <t>IZV.42</t>
  </si>
  <si>
    <t>10043</t>
  </si>
  <si>
    <t>IZV.43</t>
  </si>
  <si>
    <t>10044</t>
  </si>
  <si>
    <t>IZV.44</t>
  </si>
  <si>
    <t>10045</t>
  </si>
  <si>
    <t>IZV.45</t>
  </si>
  <si>
    <t>10046</t>
  </si>
  <si>
    <t>IZV.46</t>
  </si>
  <si>
    <t>10047</t>
  </si>
  <si>
    <t>IZV.47</t>
  </si>
  <si>
    <t>10048</t>
  </si>
  <si>
    <t>IZV.48</t>
  </si>
  <si>
    <t>10049</t>
  </si>
  <si>
    <t>IZV.49</t>
  </si>
  <si>
    <t>10050</t>
  </si>
  <si>
    <t>IZV.50</t>
  </si>
  <si>
    <t>10051</t>
  </si>
  <si>
    <t>IZV.51</t>
  </si>
  <si>
    <t>10052</t>
  </si>
  <si>
    <t>IZV.52</t>
  </si>
  <si>
    <t>10053</t>
  </si>
  <si>
    <t>IZV.53</t>
  </si>
  <si>
    <t>10054</t>
  </si>
  <si>
    <t>IZV.54</t>
  </si>
  <si>
    <t>10055</t>
  </si>
  <si>
    <t>IZV.55</t>
  </si>
  <si>
    <t>10056</t>
  </si>
  <si>
    <t>IZV.56</t>
  </si>
  <si>
    <t>10057</t>
  </si>
  <si>
    <t>IZV.57</t>
  </si>
  <si>
    <t>10061</t>
  </si>
  <si>
    <t>IZV.61</t>
  </si>
  <si>
    <t>10058</t>
  </si>
  <si>
    <t>IZV.58</t>
  </si>
  <si>
    <t>10059</t>
  </si>
  <si>
    <t>IZV.59</t>
  </si>
  <si>
    <t>10060</t>
  </si>
  <si>
    <t>IZV-60</t>
  </si>
  <si>
    <t>10062</t>
  </si>
  <si>
    <t>IZV.62</t>
  </si>
  <si>
    <t>10063</t>
  </si>
  <si>
    <t>IZV.63</t>
  </si>
  <si>
    <t>10064</t>
  </si>
  <si>
    <t>IZV.64</t>
  </si>
  <si>
    <t>10065</t>
  </si>
  <si>
    <t>IZV.65</t>
  </si>
  <si>
    <t>10066</t>
  </si>
  <si>
    <t>IZV.66</t>
  </si>
  <si>
    <t>10067</t>
  </si>
  <si>
    <t>IZV.67</t>
  </si>
  <si>
    <t>10068</t>
  </si>
  <si>
    <t>IZV.68</t>
  </si>
  <si>
    <t>10069</t>
  </si>
  <si>
    <t>IZV.69</t>
  </si>
  <si>
    <t>10070</t>
  </si>
  <si>
    <t>IZV.70</t>
  </si>
  <si>
    <t>10071</t>
  </si>
  <si>
    <t>IZV.71</t>
  </si>
  <si>
    <t>10072</t>
  </si>
  <si>
    <t>IZV.72</t>
  </si>
  <si>
    <t>10073</t>
  </si>
  <si>
    <t>IZV.73</t>
  </si>
  <si>
    <t>10074</t>
  </si>
  <si>
    <t>IZV.74</t>
  </si>
  <si>
    <t>10075</t>
  </si>
  <si>
    <t>IZV.75</t>
  </si>
  <si>
    <t>10076</t>
  </si>
  <si>
    <t>IZV.76</t>
  </si>
  <si>
    <t>10077</t>
  </si>
  <si>
    <t>IZV.77</t>
  </si>
  <si>
    <t>10078</t>
  </si>
  <si>
    <t>IZV.78</t>
  </si>
  <si>
    <t>10079</t>
  </si>
  <si>
    <t>IZV.79</t>
  </si>
  <si>
    <t>10080</t>
  </si>
  <si>
    <t>IZV.80</t>
  </si>
  <si>
    <t>10081</t>
  </si>
  <si>
    <t>IZV.81</t>
  </si>
  <si>
    <t>10082</t>
  </si>
  <si>
    <t>IZV.82</t>
  </si>
  <si>
    <t>10083</t>
  </si>
  <si>
    <t>IZV.83</t>
  </si>
  <si>
    <t>10084</t>
  </si>
  <si>
    <t>IZV.84</t>
  </si>
  <si>
    <t>10085</t>
  </si>
  <si>
    <t>IZV.85</t>
  </si>
  <si>
    <t>10086</t>
  </si>
  <si>
    <t>IZV.86</t>
  </si>
  <si>
    <t>10087</t>
  </si>
  <si>
    <t>IZV.87</t>
  </si>
  <si>
    <t>10088</t>
  </si>
  <si>
    <t>IZV.88</t>
  </si>
  <si>
    <t>10089</t>
  </si>
  <si>
    <t>IZV.89</t>
  </si>
  <si>
    <t>10090</t>
  </si>
  <si>
    <t>IZV.90</t>
  </si>
  <si>
    <t>10091</t>
  </si>
  <si>
    <t>IZV.91</t>
  </si>
  <si>
    <t>10092</t>
  </si>
  <si>
    <t>IZV.92</t>
  </si>
  <si>
    <t>10093</t>
  </si>
  <si>
    <t>IZV.93</t>
  </si>
  <si>
    <t>10094</t>
  </si>
  <si>
    <t>IZV.94</t>
  </si>
  <si>
    <t>10095</t>
  </si>
  <si>
    <t>IZV.95</t>
  </si>
  <si>
    <t>10096</t>
  </si>
  <si>
    <t>IZV.96</t>
  </si>
  <si>
    <t>10097</t>
  </si>
  <si>
    <t>IZV.97</t>
  </si>
  <si>
    <t>10098</t>
  </si>
  <si>
    <t>IZVOD 98</t>
  </si>
  <si>
    <t>10099</t>
  </si>
  <si>
    <t>IZV.99</t>
  </si>
  <si>
    <t>10100</t>
  </si>
  <si>
    <t>IZV.100</t>
  </si>
  <si>
    <t>10101</t>
  </si>
  <si>
    <t>IZV.101</t>
  </si>
  <si>
    <t>10102</t>
  </si>
  <si>
    <t>IZV.102</t>
  </si>
  <si>
    <t>10103</t>
  </si>
  <si>
    <t>IZV.103</t>
  </si>
  <si>
    <t>10104</t>
  </si>
  <si>
    <t>IZV.104</t>
  </si>
  <si>
    <t>10105</t>
  </si>
  <si>
    <t>IZV.105</t>
  </si>
  <si>
    <t>10106</t>
  </si>
  <si>
    <t>IZV.106</t>
  </si>
  <si>
    <t>10107</t>
  </si>
  <si>
    <t>IZV.107</t>
  </si>
  <si>
    <t>10108</t>
  </si>
  <si>
    <t>IZV.108</t>
  </si>
  <si>
    <t>10109</t>
  </si>
  <si>
    <t>IZV.109</t>
  </si>
  <si>
    <t>10110</t>
  </si>
  <si>
    <t>IZV.110</t>
  </si>
  <si>
    <t>10111</t>
  </si>
  <si>
    <t>IZV.111</t>
  </si>
  <si>
    <t>10112</t>
  </si>
  <si>
    <t>IZV.112</t>
  </si>
  <si>
    <t>10113</t>
  </si>
  <si>
    <t>IZV.113</t>
  </si>
  <si>
    <t>10114</t>
  </si>
  <si>
    <t>IZV.114</t>
  </si>
  <si>
    <t>10115</t>
  </si>
  <si>
    <t>IZV.115</t>
  </si>
  <si>
    <t>10116</t>
  </si>
  <si>
    <t>IZV.116</t>
  </si>
  <si>
    <t>10117</t>
  </si>
  <si>
    <t>IZV.117</t>
  </si>
  <si>
    <t>10118</t>
  </si>
  <si>
    <t>IZV.118</t>
  </si>
  <si>
    <t>10119</t>
  </si>
  <si>
    <t>IZV.119</t>
  </si>
  <si>
    <t>10120</t>
  </si>
  <si>
    <t>IZV.120</t>
  </si>
  <si>
    <t>10121</t>
  </si>
  <si>
    <t>IZV.121</t>
  </si>
  <si>
    <t>10122</t>
  </si>
  <si>
    <t>IZV.122</t>
  </si>
  <si>
    <t>10123</t>
  </si>
  <si>
    <t>IZV.123</t>
  </si>
  <si>
    <t>10124</t>
  </si>
  <si>
    <t>IZV.124</t>
  </si>
  <si>
    <t>10125</t>
  </si>
  <si>
    <t>IZV.125</t>
  </si>
  <si>
    <t>10126</t>
  </si>
  <si>
    <t>IZV.126</t>
  </si>
  <si>
    <t>10127</t>
  </si>
  <si>
    <t>IZV.127</t>
  </si>
  <si>
    <t>10128</t>
  </si>
  <si>
    <t>IZV.128</t>
  </si>
  <si>
    <t>10129</t>
  </si>
  <si>
    <t>IZV.129</t>
  </si>
  <si>
    <t>10130</t>
  </si>
  <si>
    <t>IZV.130</t>
  </si>
  <si>
    <t>10131</t>
  </si>
  <si>
    <t>IZV.131</t>
  </si>
  <si>
    <t>10132</t>
  </si>
  <si>
    <t>IZV.132</t>
  </si>
  <si>
    <t>10133</t>
  </si>
  <si>
    <t>IZV.133</t>
  </si>
  <si>
    <t>10134</t>
  </si>
  <si>
    <t>IZV.134</t>
  </si>
  <si>
    <t>10135</t>
  </si>
  <si>
    <t>IZV.135</t>
  </si>
  <si>
    <t>10136</t>
  </si>
  <si>
    <t>IZV.136</t>
  </si>
  <si>
    <t>10137</t>
  </si>
  <si>
    <t>IZV.137</t>
  </si>
  <si>
    <t>10138</t>
  </si>
  <si>
    <t>IZV.138</t>
  </si>
  <si>
    <t>10139</t>
  </si>
  <si>
    <t>IZV.139</t>
  </si>
  <si>
    <t>10140</t>
  </si>
  <si>
    <t>IZV.140</t>
  </si>
  <si>
    <t>10141</t>
  </si>
  <si>
    <t>IZV.141</t>
  </si>
  <si>
    <t>10142</t>
  </si>
  <si>
    <t>IZV.142</t>
  </si>
  <si>
    <t>10143</t>
  </si>
  <si>
    <t>IZV.143</t>
  </si>
  <si>
    <t>10144</t>
  </si>
  <si>
    <t>IZV.144</t>
  </si>
  <si>
    <t>10145</t>
  </si>
  <si>
    <t>IZV.145</t>
  </si>
  <si>
    <t>10146</t>
  </si>
  <si>
    <t>IZV.146</t>
  </si>
  <si>
    <t>10147</t>
  </si>
  <si>
    <t>IZV.147</t>
  </si>
  <si>
    <t>10148</t>
  </si>
  <si>
    <t>IZV.148</t>
  </si>
  <si>
    <t>10149</t>
  </si>
  <si>
    <t>IZV.149</t>
  </si>
  <si>
    <t>10150</t>
  </si>
  <si>
    <t>IZV.150</t>
  </si>
  <si>
    <t>IZV.151</t>
  </si>
  <si>
    <t>10152</t>
  </si>
  <si>
    <t>IZV.152</t>
  </si>
  <si>
    <t>10153</t>
  </si>
  <si>
    <t>IZV.153</t>
  </si>
  <si>
    <t>10154</t>
  </si>
  <si>
    <t>IZV.154</t>
  </si>
  <si>
    <t>10155</t>
  </si>
  <si>
    <t>IZV.155</t>
  </si>
  <si>
    <t>10156</t>
  </si>
  <si>
    <t>IZV.156</t>
  </si>
  <si>
    <t>10157</t>
  </si>
  <si>
    <t>IZV.157</t>
  </si>
  <si>
    <t>10158</t>
  </si>
  <si>
    <t>IZV.158</t>
  </si>
  <si>
    <t>10159</t>
  </si>
  <si>
    <t>IZV.159</t>
  </si>
  <si>
    <t>10160</t>
  </si>
  <si>
    <t>IZV.160</t>
  </si>
  <si>
    <t>10161</t>
  </si>
  <si>
    <t>IZV.161</t>
  </si>
  <si>
    <t>10162</t>
  </si>
  <si>
    <t>IZV.162</t>
  </si>
  <si>
    <t>10169</t>
  </si>
  <si>
    <t>IZV.169</t>
  </si>
  <si>
    <t>10163</t>
  </si>
  <si>
    <t>IZV.163</t>
  </si>
  <si>
    <t>10164</t>
  </si>
  <si>
    <t>IZV.164</t>
  </si>
  <si>
    <t>10165</t>
  </si>
  <si>
    <t>IZV.165</t>
  </si>
  <si>
    <t>10166</t>
  </si>
  <si>
    <t>IZV.166</t>
  </si>
  <si>
    <t>10167</t>
  </si>
  <si>
    <t>IZV.167</t>
  </si>
  <si>
    <t>10168</t>
  </si>
  <si>
    <t>IZV.168</t>
  </si>
  <si>
    <t>10170</t>
  </si>
  <si>
    <t>IZV.170</t>
  </si>
  <si>
    <t>10171</t>
  </si>
  <si>
    <t>IZV.171</t>
  </si>
  <si>
    <t>10172</t>
  </si>
  <si>
    <t>IZV.172</t>
  </si>
  <si>
    <t>10173</t>
  </si>
  <si>
    <t>IZV.173</t>
  </si>
  <si>
    <t>10174</t>
  </si>
  <si>
    <t>IZV.174</t>
  </si>
  <si>
    <t>10175</t>
  </si>
  <si>
    <t>IZV.175</t>
  </si>
  <si>
    <t>10176</t>
  </si>
  <si>
    <t>IZV.176</t>
  </si>
  <si>
    <t>10177</t>
  </si>
  <si>
    <t>IZV.177</t>
  </si>
  <si>
    <t>GORIVO SPEC.1</t>
  </si>
  <si>
    <t>12/2003</t>
  </si>
  <si>
    <t>GORIVO SPEC.2</t>
  </si>
  <si>
    <t>20001</t>
  </si>
  <si>
    <t>NAL.1</t>
  </si>
  <si>
    <t>SITNI RACUNI</t>
  </si>
  <si>
    <t>20002</t>
  </si>
  <si>
    <t>NAL.2</t>
  </si>
  <si>
    <t>SPECIF.IV</t>
  </si>
  <si>
    <t>20003</t>
  </si>
  <si>
    <t>NAL.3 GORIVO</t>
  </si>
  <si>
    <t>ZARADA 01/2004</t>
  </si>
  <si>
    <t>SPECIFIKACIJA</t>
  </si>
  <si>
    <t>20004</t>
  </si>
  <si>
    <t>NAL.4 GORIVO</t>
  </si>
  <si>
    <t>NAL.4 ZARADA 01/2004</t>
  </si>
  <si>
    <t>NAL.4 SIT.RACUNI</t>
  </si>
  <si>
    <t>KUPOPR.DEVIZA</t>
  </si>
  <si>
    <t>PRENOS DINAR.PROTIV.</t>
  </si>
  <si>
    <t>KUPOPROD.DEVIZA</t>
  </si>
  <si>
    <t>POVRACAJ</t>
  </si>
  <si>
    <t>ZARADA 02/2004</t>
  </si>
  <si>
    <t>20005</t>
  </si>
  <si>
    <t>NAL.5 ZARADA 02/2004</t>
  </si>
  <si>
    <t>ZARADA 03/04</t>
  </si>
  <si>
    <t>20006</t>
  </si>
  <si>
    <t>NAL.6 ZARADA 03/2004</t>
  </si>
  <si>
    <t>20007</t>
  </si>
  <si>
    <t>NAL.7 ZARADA ZA 04/2004</t>
  </si>
  <si>
    <t>DINARSKA PROTIVVREDNOST</t>
  </si>
  <si>
    <t>ZARADA ZA 05/2004</t>
  </si>
  <si>
    <t>20008</t>
  </si>
  <si>
    <t>50013</t>
  </si>
  <si>
    <t>12.02.04 DEO R.75-2506 EUR</t>
  </si>
  <si>
    <t>19.02.04 - 555 EUR</t>
  </si>
  <si>
    <t>03.03.04 DEO R.93 7000 EUR</t>
  </si>
  <si>
    <t>03.03.04 RN.3 4355 EUR</t>
  </si>
  <si>
    <t>PREN.DINAR.PROTIV.</t>
  </si>
  <si>
    <t>06/2004</t>
  </si>
  <si>
    <t>20009</t>
  </si>
  <si>
    <t>ZARADA ZA 06/2004</t>
  </si>
  <si>
    <t>50017</t>
  </si>
  <si>
    <t>KUPOV.5350 EUR RN.46</t>
  </si>
  <si>
    <t>07/2004</t>
  </si>
  <si>
    <t>20010</t>
  </si>
  <si>
    <t>ZARADA ZA 07/2004</t>
  </si>
  <si>
    <t>PREN.DINAR.PROTIVVREDNOSTI</t>
  </si>
  <si>
    <t>SPEC.1 I RN.121/2004</t>
  </si>
  <si>
    <t>20011</t>
  </si>
  <si>
    <t>DIN.PROTIVVREDNOST</t>
  </si>
  <si>
    <t>'SITNI RACUNI SPEC.2 I 3</t>
  </si>
  <si>
    <t>20012</t>
  </si>
  <si>
    <t>PRENOS DINAR.PROTVVREDNOSTI</t>
  </si>
  <si>
    <t>20013</t>
  </si>
  <si>
    <t>08/2004</t>
  </si>
  <si>
    <t>09/2004 BOLOVANJE</t>
  </si>
  <si>
    <t>09/2004 ZARADA</t>
  </si>
  <si>
    <t>BL.1</t>
  </si>
  <si>
    <t>BL.2</t>
  </si>
  <si>
    <t>BL.3</t>
  </si>
  <si>
    <t>BL.4</t>
  </si>
  <si>
    <t>BL.6</t>
  </si>
  <si>
    <t>BL.7</t>
  </si>
  <si>
    <t>BL.8</t>
  </si>
  <si>
    <t>BL.9</t>
  </si>
  <si>
    <t>BL.10</t>
  </si>
  <si>
    <t>BL.11</t>
  </si>
  <si>
    <t>BL.12</t>
  </si>
  <si>
    <t>BL.13</t>
  </si>
  <si>
    <t>15001</t>
  </si>
  <si>
    <t>POC.STANJE +5460,38 EUR</t>
  </si>
  <si>
    <t>POC.STANJE 5460 EUR</t>
  </si>
  <si>
    <t>POC.STANJE -5460 ERUR</t>
  </si>
  <si>
    <t>15002</t>
  </si>
  <si>
    <t>RN.75 DEO (5460 EUR)</t>
  </si>
  <si>
    <t>15003</t>
  </si>
  <si>
    <t>IZV.3 RN.18 4500 EUR</t>
  </si>
  <si>
    <t>15004</t>
  </si>
  <si>
    <t>IZV.4 4500 EUR RN.93</t>
  </si>
  <si>
    <t>15005</t>
  </si>
  <si>
    <t>IZV.5 2500 EUR RN.59</t>
  </si>
  <si>
    <t>15006</t>
  </si>
  <si>
    <t>IZV.6 2500 EUR RN.46</t>
  </si>
  <si>
    <t>01.01.04 ZA 2003</t>
  </si>
  <si>
    <t>01.01.04 ZA 31.12.2002</t>
  </si>
  <si>
    <t>01.01.04 - 2003</t>
  </si>
  <si>
    <t>NAL.6 - 01/2004</t>
  </si>
  <si>
    <t>50003</t>
  </si>
  <si>
    <t>02/2004</t>
  </si>
  <si>
    <t>50006</t>
  </si>
  <si>
    <t>03/2004</t>
  </si>
  <si>
    <t>NAL.9 - 02/2004</t>
  </si>
  <si>
    <t>NAL.10 - 03/2004</t>
  </si>
  <si>
    <t>50010</t>
  </si>
  <si>
    <t>04/2004</t>
  </si>
  <si>
    <t>50012</t>
  </si>
  <si>
    <t>05/2004</t>
  </si>
  <si>
    <t>ZARADA 05/04 - SPISAK</t>
  </si>
  <si>
    <t>50016</t>
  </si>
  <si>
    <t>50018</t>
  </si>
  <si>
    <t>50019</t>
  </si>
  <si>
    <t>ISPR.50018 2x KNJ.</t>
  </si>
  <si>
    <t>50021</t>
  </si>
  <si>
    <t>50002</t>
  </si>
  <si>
    <t>01/2004</t>
  </si>
  <si>
    <t>03/04</t>
  </si>
  <si>
    <t>07/200</t>
  </si>
  <si>
    <t>09/2004</t>
  </si>
  <si>
    <t>16-31.12.2003</t>
  </si>
  <si>
    <t>01-15.01.2004</t>
  </si>
  <si>
    <t>50001</t>
  </si>
  <si>
    <t>16-31.01.2004</t>
  </si>
  <si>
    <t>,</t>
  </si>
  <si>
    <t>16-29.02.2004</t>
  </si>
  <si>
    <t>50004</t>
  </si>
  <si>
    <t>01-15.02.2004</t>
  </si>
  <si>
    <t>50005</t>
  </si>
  <si>
    <t>01-15.03.2004</t>
  </si>
  <si>
    <t>16-31.03.2004</t>
  </si>
  <si>
    <t>01-15.04.04</t>
  </si>
  <si>
    <t>50008</t>
  </si>
  <si>
    <t>16-30.04.2004</t>
  </si>
  <si>
    <t>01-15.04.2004</t>
  </si>
  <si>
    <t>01-15.05.2004</t>
  </si>
  <si>
    <t>50011</t>
  </si>
  <si>
    <t>16-31.05.2004</t>
  </si>
  <si>
    <t>01-15.06.2004</t>
  </si>
  <si>
    <t>16-30.06.2004</t>
  </si>
  <si>
    <t>01-15.07.2004</t>
  </si>
  <si>
    <t>16-31.07.2004</t>
  </si>
  <si>
    <t>01-15.08.2004</t>
  </si>
  <si>
    <t>50020</t>
  </si>
  <si>
    <t>16-31.08.2004</t>
  </si>
  <si>
    <t>01-15.09.2004</t>
  </si>
  <si>
    <t>16-30.09.2004</t>
  </si>
  <si>
    <t>01-15.10.2004</t>
  </si>
  <si>
    <t>2004</t>
  </si>
  <si>
    <t>NAL.2 - SPECIFIKACIJA I</t>
  </si>
  <si>
    <t>NAL.3 - SPECIFIKACIJA II</t>
  </si>
  <si>
    <t>NAL.4 SPECIFIKACIJA III</t>
  </si>
  <si>
    <t>NAL.5 SPECIF.4 GORIVO</t>
  </si>
  <si>
    <t>NAL.7 SPECIF.5 GORIVO</t>
  </si>
  <si>
    <t>NAL.8 SPECIF.6 SIT.RAC</t>
  </si>
  <si>
    <t>50015</t>
  </si>
  <si>
    <t>SPEC.SIT.RAC.BR.3</t>
  </si>
  <si>
    <t>SPEC.SIT.RAC.BR.2</t>
  </si>
  <si>
    <t>SPEC.SIT.RAC. BR.1</t>
  </si>
  <si>
    <t>RN.3/7</t>
  </si>
  <si>
    <t>SPECIF.1</t>
  </si>
  <si>
    <t>SPECIFIKACIJA 3</t>
  </si>
  <si>
    <t>SPECIFIKACIJA 2</t>
  </si>
  <si>
    <t>RN.3/07</t>
  </si>
  <si>
    <t>09/2004 POREZ 14%</t>
  </si>
  <si>
    <t>09/2004 ZDR.OSIG.6,15+6,15</t>
  </si>
  <si>
    <t>07/2004 NEZAPOS.0,75+0,75</t>
  </si>
  <si>
    <t>09/2004 NEZAPOS.0,75+0,75</t>
  </si>
  <si>
    <t>09/2004 PIO 11+11</t>
  </si>
  <si>
    <t>08/2004 NEZAPOS.0,75+0,75</t>
  </si>
  <si>
    <t>30003</t>
  </si>
  <si>
    <t>3 MP (SI030,GU005,GI006)</t>
  </si>
  <si>
    <t>30009</t>
  </si>
  <si>
    <t>RN.8 GI013</t>
  </si>
  <si>
    <t>50009</t>
  </si>
  <si>
    <t>NAL.10035/26.02.2004</t>
  </si>
  <si>
    <t>RN.28MP, GI038</t>
  </si>
  <si>
    <t>30020</t>
  </si>
  <si>
    <t>RN.30 GI040,RI024</t>
  </si>
  <si>
    <t>16-31.03.04</t>
  </si>
  <si>
    <t>16-31,01.04</t>
  </si>
  <si>
    <t>01-15.03.04</t>
  </si>
  <si>
    <t>01-15.02.04</t>
  </si>
  <si>
    <t>RN.42 RI037</t>
  </si>
  <si>
    <t>50014</t>
  </si>
  <si>
    <t>ISPR.NAL.30008</t>
  </si>
  <si>
    <t>30011</t>
  </si>
  <si>
    <t>2003</t>
  </si>
  <si>
    <t>2002</t>
  </si>
  <si>
    <t>RN.03/R0783 370 - 05.05.04</t>
  </si>
  <si>
    <t>RN.MC0263 - 05.05.04</t>
  </si>
  <si>
    <t>RN.3259/04 - 05.05.04</t>
  </si>
  <si>
    <t>RN.128-05 - 05.05.04</t>
  </si>
  <si>
    <t>30027</t>
  </si>
  <si>
    <t>RN.48, SI1168,GU064,GI065</t>
  </si>
  <si>
    <t>RN.1155 - 21.05.04, SU162</t>
  </si>
  <si>
    <t>RN.4154 - 24.05.04, SU167</t>
  </si>
  <si>
    <t>RN.2107 - 21.05.04, SU161</t>
  </si>
  <si>
    <t>БАЗА КОМИТЕНАТА</t>
  </si>
  <si>
    <t>Назив</t>
  </si>
  <si>
    <t>Град</t>
  </si>
  <si>
    <t>Текући рачун</t>
  </si>
  <si>
    <t>Телефон</t>
  </si>
  <si>
    <t>Телефакс</t>
  </si>
  <si>
    <t>Особа за контакт</t>
  </si>
  <si>
    <t>BEOGRAD</t>
  </si>
  <si>
    <t>Gen Živka Pavlovića 1</t>
  </si>
  <si>
    <t>40811-957-9-25161</t>
  </si>
  <si>
    <t>011/941-810</t>
  </si>
  <si>
    <t>011/247-411</t>
  </si>
  <si>
    <t>KRSTIC STOJADIN DRAGI</t>
  </si>
  <si>
    <t>Palackova 3</t>
  </si>
  <si>
    <t>40813-122-1-34027</t>
  </si>
  <si>
    <t>011/311-476</t>
  </si>
  <si>
    <t>011/701-406</t>
  </si>
  <si>
    <t>ZIVANOVIC CVIJETIN LJUBOMIR</t>
  </si>
  <si>
    <t>SEVOJNO</t>
  </si>
  <si>
    <t>Bulevar kralja Aleksandra 10</t>
  </si>
  <si>
    <t>40816-754-5-59431</t>
  </si>
  <si>
    <t>012/659-432</t>
  </si>
  <si>
    <t>012/507-374</t>
  </si>
  <si>
    <t>MARSENIC MIRAS DOBRIVOJE</t>
  </si>
  <si>
    <t>Vladetina 8</t>
  </si>
  <si>
    <t>40818-616-4-88822</t>
  </si>
  <si>
    <t>011/154-607</t>
  </si>
  <si>
    <t>011/197-562</t>
  </si>
  <si>
    <t>MILIC VELIMIR CASLAV</t>
  </si>
  <si>
    <t>Jovana Krkobabica 6</t>
  </si>
  <si>
    <t>40816-992-6-14423</t>
  </si>
  <si>
    <t>011/295-446</t>
  </si>
  <si>
    <t>011/333-269</t>
  </si>
  <si>
    <t>NEGOVANOVIC SAVA TIOSAV</t>
  </si>
  <si>
    <t>V. MOSTANICA</t>
  </si>
  <si>
    <t>Kneza Danila 11</t>
  </si>
  <si>
    <t>40818-594-4-36730</t>
  </si>
  <si>
    <t>013/591-509</t>
  </si>
  <si>
    <t>013/400-611</t>
  </si>
  <si>
    <t>STOILKOVSKI VELICKO VOJA</t>
  </si>
  <si>
    <t>27. marta 29</t>
  </si>
  <si>
    <t>40810-579-0-89471</t>
  </si>
  <si>
    <t>011/530-810</t>
  </si>
  <si>
    <t>011/517-607</t>
  </si>
  <si>
    <t>JANJIC RADIVOJE ZLATKO</t>
  </si>
  <si>
    <t>Ruzveltova 18</t>
  </si>
  <si>
    <t>40818-850-9-90777</t>
  </si>
  <si>
    <t>011/508-471</t>
  </si>
  <si>
    <t>011/613-258</t>
  </si>
  <si>
    <t>JANJIC RADIVOJE CASLAV</t>
  </si>
  <si>
    <t>Bojanska 36</t>
  </si>
  <si>
    <t>40813-462-0-53480</t>
  </si>
  <si>
    <t>011/313-882</t>
  </si>
  <si>
    <t>011/111-644</t>
  </si>
  <si>
    <t>SEBIC DJURDJE SLOBODAN</t>
  </si>
  <si>
    <t>Teodora Drajzera 18</t>
  </si>
  <si>
    <t>40819-848-0-74883</t>
  </si>
  <si>
    <t>011/520-400</t>
  </si>
  <si>
    <t>011/171-646</t>
  </si>
  <si>
    <t>KNEZEVIC KIRILO MIODRAG</t>
  </si>
  <si>
    <t>ARDANJA</t>
  </si>
  <si>
    <t>Mišarska 105</t>
  </si>
  <si>
    <t>40816-503-8-77479</t>
  </si>
  <si>
    <t>011/706-513</t>
  </si>
  <si>
    <t>011/644-331</t>
  </si>
  <si>
    <t>VESKOVIC RASTIMIR RADOVAN</t>
  </si>
  <si>
    <t>PODGORICA</t>
  </si>
  <si>
    <t>Svetogorska 13</t>
  </si>
  <si>
    <t>40817-283-3-38495</t>
  </si>
  <si>
    <t>043/203-908</t>
  </si>
  <si>
    <t>043/589-447</t>
  </si>
  <si>
    <t>SPASIC MILOJE TOMISLAV</t>
  </si>
  <si>
    <t>Baba Ružina 29</t>
  </si>
  <si>
    <t>40811-809-2-92129</t>
  </si>
  <si>
    <t>011/340-342</t>
  </si>
  <si>
    <t>011/387-952</t>
  </si>
  <si>
    <t>NJEGRUC IVAN JOVAN</t>
  </si>
  <si>
    <t>Banatska 38</t>
  </si>
  <si>
    <t>40811-527-7-22148</t>
  </si>
  <si>
    <t>011/278-157</t>
  </si>
  <si>
    <t>011/193-404</t>
  </si>
  <si>
    <t>PESEVSKI JOVAN ZIVKO</t>
  </si>
  <si>
    <t>Ugrinovačka 134</t>
  </si>
  <si>
    <t>40811-266-5-89478</t>
  </si>
  <si>
    <t>011/526-390</t>
  </si>
  <si>
    <t>011/907-645</t>
  </si>
  <si>
    <t>KRSTIC RADIC SVETOZAR</t>
  </si>
  <si>
    <t>Cara Dušana 243</t>
  </si>
  <si>
    <t>40813-472-2-89018</t>
  </si>
  <si>
    <t>011/887-129</t>
  </si>
  <si>
    <t>011/588-750</t>
  </si>
  <si>
    <t>STOJKOVIC BLAGOJE JOVAN</t>
  </si>
  <si>
    <t>SOMBOR</t>
  </si>
  <si>
    <t>Maleška 10</t>
  </si>
  <si>
    <t>40816-169-8-24347</t>
  </si>
  <si>
    <t>011/502-641</t>
  </si>
  <si>
    <t>011/360-344</t>
  </si>
  <si>
    <t>PUMPALOVIC RADOJE MILUNKA</t>
  </si>
  <si>
    <t>NOVI BEOGRAD</t>
  </si>
  <si>
    <t>Kokanova 31</t>
  </si>
  <si>
    <t>40817-484-1-57359</t>
  </si>
  <si>
    <t>011/554-203</t>
  </si>
  <si>
    <t>011/705-124</t>
  </si>
  <si>
    <t>DODEVSKI CVETKO STOJMAN</t>
  </si>
  <si>
    <t>NOVI SAD</t>
  </si>
  <si>
    <t>Dalmatinska 138</t>
  </si>
  <si>
    <t>40813-381-1-86788</t>
  </si>
  <si>
    <t>011/848-248</t>
  </si>
  <si>
    <t>011/787-916</t>
  </si>
  <si>
    <t>DJORDJEVIC DJORDJE SVETISLAV</t>
  </si>
  <si>
    <t>PANCEVO</t>
  </si>
  <si>
    <t>Cvijićeva 152</t>
  </si>
  <si>
    <t>40816-555-6-98631</t>
  </si>
  <si>
    <t>021/450-416</t>
  </si>
  <si>
    <t>021/638-251</t>
  </si>
  <si>
    <t>JOVIC APOSTOL TOMISLAV</t>
  </si>
  <si>
    <t>Dunavska 192</t>
  </si>
  <si>
    <t>40819-907-7-64881</t>
  </si>
  <si>
    <t>011/629-693</t>
  </si>
  <si>
    <t>011/126-387</t>
  </si>
  <si>
    <t>DINIC RADISAV BLAGOJE</t>
  </si>
  <si>
    <t>Maršala Birjuzova 2a</t>
  </si>
  <si>
    <t>40811-226-6-87962</t>
  </si>
  <si>
    <t>011/577-338</t>
  </si>
  <si>
    <t>011/979-175</t>
  </si>
  <si>
    <t>MLADENOVIC VLADIMIR DUSAN</t>
  </si>
  <si>
    <t>Niška 23</t>
  </si>
  <si>
    <t>40814-558-5-66493</t>
  </si>
  <si>
    <t>011/360-927</t>
  </si>
  <si>
    <t>011/277-519</t>
  </si>
  <si>
    <t>ANDJELOVIC SAVA MILORAD</t>
  </si>
  <si>
    <t>Resavska 142</t>
  </si>
  <si>
    <t>40816-328-3-96109</t>
  </si>
  <si>
    <t>011/998-197</t>
  </si>
  <si>
    <t>011/156-635</t>
  </si>
  <si>
    <t>TRAJKOVSKI RADE CEDOMIR</t>
  </si>
  <si>
    <t>VRBAS</t>
  </si>
  <si>
    <t>Nemanjina 18</t>
  </si>
  <si>
    <t>40810-652-9-66860</t>
  </si>
  <si>
    <t>011/499-728</t>
  </si>
  <si>
    <t>011/336-250</t>
  </si>
  <si>
    <t>CVETKOVIC MILENTIJE LJILJANA</t>
  </si>
  <si>
    <t>Vojislava Ilića 141</t>
  </si>
  <si>
    <t>40819-573-7-31896</t>
  </si>
  <si>
    <t>011/145-986</t>
  </si>
  <si>
    <t>011/381-501</t>
  </si>
  <si>
    <t>MITROVIC MILAN JOVICA</t>
  </si>
  <si>
    <t>Vitanovačka 25</t>
  </si>
  <si>
    <t>40817-840-6-54867</t>
  </si>
  <si>
    <t>011/542-658</t>
  </si>
  <si>
    <t>011/677-435</t>
  </si>
  <si>
    <t>1/00 (01.01.03) 9.412.00</t>
  </si>
  <si>
    <t>121/00 (01-01-03) 239.80</t>
  </si>
  <si>
    <t>125/00 (01.01.03) 4.078.06</t>
  </si>
  <si>
    <t>370/00 (01.01.03) 202,10</t>
  </si>
  <si>
    <t>RN.75 (7966 EUR)</t>
  </si>
  <si>
    <t>ДНЕВНИК:</t>
  </si>
  <si>
    <t>С А Д Р Ж А Ј</t>
  </si>
  <si>
    <t>Конто</t>
  </si>
  <si>
    <t>2020024</t>
  </si>
  <si>
    <t>2020026</t>
  </si>
  <si>
    <t>2020025</t>
  </si>
  <si>
    <t>2020028</t>
  </si>
  <si>
    <t>2020027</t>
  </si>
  <si>
    <t>2020030</t>
  </si>
  <si>
    <t>2020029</t>
  </si>
  <si>
    <t>2029010</t>
  </si>
  <si>
    <t>2029013</t>
  </si>
  <si>
    <t>2029012</t>
  </si>
  <si>
    <t>2029011</t>
  </si>
  <si>
    <t>2029008</t>
  </si>
  <si>
    <t>2029009</t>
  </si>
  <si>
    <t>2020031</t>
  </si>
  <si>
    <t>2029002</t>
  </si>
  <si>
    <t>2020032</t>
  </si>
  <si>
    <t>2029015</t>
  </si>
  <si>
    <t>2020002</t>
  </si>
  <si>
    <t>2020009</t>
  </si>
  <si>
    <t>2020008</t>
  </si>
  <si>
    <t>1500006</t>
  </si>
  <si>
    <t>1500007</t>
  </si>
  <si>
    <t>2020011</t>
  </si>
  <si>
    <t>1500005</t>
  </si>
  <si>
    <t>1500004</t>
  </si>
  <si>
    <t>1500003</t>
  </si>
  <si>
    <t>2020010</t>
  </si>
  <si>
    <t>2020013</t>
  </si>
  <si>
    <t>2020012</t>
  </si>
  <si>
    <t>2020023</t>
  </si>
  <si>
    <t>2020020</t>
  </si>
  <si>
    <t>2020022</t>
  </si>
  <si>
    <t>2020021</t>
  </si>
  <si>
    <t>2020018</t>
  </si>
  <si>
    <t>2020019</t>
  </si>
  <si>
    <t>2020014</t>
  </si>
  <si>
    <t>2020017</t>
  </si>
  <si>
    <t>2020016</t>
  </si>
  <si>
    <t>2020015</t>
  </si>
  <si>
    <t>2029014</t>
  </si>
  <si>
    <t>2029016</t>
  </si>
  <si>
    <t>1500001</t>
  </si>
  <si>
    <t>4340048</t>
  </si>
  <si>
    <t>45000</t>
  </si>
  <si>
    <t>4340049</t>
  </si>
  <si>
    <t>4340046</t>
  </si>
  <si>
    <t>4340047</t>
  </si>
  <si>
    <t>45200</t>
  </si>
  <si>
    <t>4330045</t>
  </si>
  <si>
    <t>4330044</t>
  </si>
  <si>
    <t>4330043</t>
  </si>
  <si>
    <t>45100</t>
  </si>
  <si>
    <t>45202</t>
  </si>
  <si>
    <t>45201</t>
  </si>
  <si>
    <t>4330041</t>
  </si>
  <si>
    <t>46690</t>
  </si>
  <si>
    <t>48100</t>
  </si>
  <si>
    <t>48029</t>
  </si>
  <si>
    <t>46990</t>
  </si>
  <si>
    <t>45303</t>
  </si>
  <si>
    <t>45390</t>
  </si>
  <si>
    <t>45203</t>
  </si>
  <si>
    <t>45302</t>
  </si>
  <si>
    <t>45301</t>
  </si>
  <si>
    <t>45300</t>
  </si>
  <si>
    <t>4330042</t>
  </si>
  <si>
    <t>4330040</t>
  </si>
  <si>
    <t>2029017</t>
  </si>
  <si>
    <t>2029028</t>
  </si>
  <si>
    <t>24410</t>
  </si>
  <si>
    <t>24100</t>
  </si>
  <si>
    <t>22300</t>
  </si>
  <si>
    <t>2029026</t>
  </si>
  <si>
    <t>2029027</t>
  </si>
  <si>
    <t>30100</t>
  </si>
  <si>
    <t>2029022</t>
  </si>
  <si>
    <t>2029020</t>
  </si>
  <si>
    <t>2029019</t>
  </si>
  <si>
    <t>24420</t>
  </si>
  <si>
    <t>33000</t>
  </si>
  <si>
    <t>32100</t>
  </si>
  <si>
    <t>4330039</t>
  </si>
  <si>
    <t>4300035</t>
  </si>
  <si>
    <t>4300038</t>
  </si>
  <si>
    <t>4300037</t>
  </si>
  <si>
    <t>4300036</t>
  </si>
  <si>
    <t>4300033</t>
  </si>
  <si>
    <t>4300034</t>
  </si>
  <si>
    <t>33010</t>
  </si>
  <si>
    <t>34000</t>
  </si>
  <si>
    <t>33020</t>
  </si>
  <si>
    <t>1500002</t>
  </si>
  <si>
    <t>70000</t>
  </si>
  <si>
    <t>12000</t>
  </si>
  <si>
    <t>11000</t>
  </si>
  <si>
    <t>13200</t>
  </si>
  <si>
    <t>4330066</t>
  </si>
  <si>
    <t>4330118</t>
  </si>
  <si>
    <t>2020121</t>
  </si>
  <si>
    <t>55300</t>
  </si>
  <si>
    <t>24190</t>
  </si>
  <si>
    <t>4330122</t>
  </si>
  <si>
    <t>24300</t>
  </si>
  <si>
    <t>4330061</t>
  </si>
  <si>
    <t>48231</t>
  </si>
  <si>
    <t>48230</t>
  </si>
  <si>
    <t>4330070</t>
  </si>
  <si>
    <t>4330059</t>
  </si>
  <si>
    <t>61210</t>
  </si>
  <si>
    <t>51000</t>
  </si>
  <si>
    <t>51100</t>
  </si>
  <si>
    <t>4330116</t>
  </si>
  <si>
    <t>4330054</t>
  </si>
  <si>
    <t>4330105</t>
  </si>
  <si>
    <t>4330085</t>
  </si>
  <si>
    <t>51400</t>
  </si>
  <si>
    <t>4330101</t>
  </si>
  <si>
    <t>51110</t>
  </si>
  <si>
    <t>4330063</t>
  </si>
  <si>
    <t>4330065</t>
  </si>
  <si>
    <t>4330064</t>
  </si>
  <si>
    <t>4330056</t>
  </si>
  <si>
    <t>4330079</t>
  </si>
  <si>
    <t>4330080</t>
  </si>
  <si>
    <t>4330117</t>
  </si>
  <si>
    <t>4330075</t>
  </si>
  <si>
    <t>4330053</t>
  </si>
  <si>
    <t>4331123</t>
  </si>
  <si>
    <t>4330078</t>
  </si>
  <si>
    <t>4330004</t>
  </si>
  <si>
    <t>53000</t>
  </si>
  <si>
    <t>2020114</t>
  </si>
  <si>
    <t>4330115</t>
  </si>
  <si>
    <t>2020069</t>
  </si>
  <si>
    <t>4330052</t>
  </si>
  <si>
    <t>13205</t>
  </si>
  <si>
    <t>13203</t>
  </si>
  <si>
    <t>4340124</t>
  </si>
  <si>
    <t>4340125</t>
  </si>
  <si>
    <t>13201</t>
  </si>
  <si>
    <t>4330106</t>
  </si>
  <si>
    <t>2020113</t>
  </si>
  <si>
    <t>4330060</t>
  </si>
  <si>
    <t>4330126</t>
  </si>
  <si>
    <t>2020111</t>
  </si>
  <si>
    <t>48010</t>
  </si>
  <si>
    <t>61200</t>
  </si>
  <si>
    <t>60210</t>
  </si>
  <si>
    <t>48020</t>
  </si>
  <si>
    <t>2020033</t>
  </si>
  <si>
    <t>50110</t>
  </si>
  <si>
    <t>4300112</t>
  </si>
  <si>
    <t>55690</t>
  </si>
  <si>
    <t>52200</t>
  </si>
  <si>
    <t>52301</t>
  </si>
  <si>
    <t>52190</t>
  </si>
  <si>
    <t>52113</t>
  </si>
  <si>
    <t>52110</t>
  </si>
  <si>
    <t>52111</t>
  </si>
  <si>
    <t>52112</t>
  </si>
  <si>
    <t>52302</t>
  </si>
  <si>
    <t>52300</t>
  </si>
  <si>
    <t>466911</t>
  </si>
  <si>
    <t>46910</t>
  </si>
  <si>
    <t>52303</t>
  </si>
  <si>
    <t>66200</t>
  </si>
  <si>
    <t>2020087</t>
  </si>
  <si>
    <t>4330001</t>
  </si>
  <si>
    <t>4330110</t>
  </si>
  <si>
    <t>2020102</t>
  </si>
  <si>
    <t>4330072</t>
  </si>
  <si>
    <t>53150</t>
  </si>
  <si>
    <t>51330</t>
  </si>
  <si>
    <t>53151</t>
  </si>
  <si>
    <t>53920</t>
  </si>
  <si>
    <t>55000</t>
  </si>
  <si>
    <t>55930</t>
  </si>
  <si>
    <t>2020037</t>
  </si>
  <si>
    <t>2020100</t>
  </si>
  <si>
    <t>4330089</t>
  </si>
  <si>
    <t>4330109</t>
  </si>
  <si>
    <t>2020099</t>
  </si>
  <si>
    <t>2020108</t>
  </si>
  <si>
    <t>2020089</t>
  </si>
  <si>
    <t>2020107</t>
  </si>
  <si>
    <t>2020103</t>
  </si>
  <si>
    <t>55051</t>
  </si>
  <si>
    <t>4330006</t>
  </si>
  <si>
    <t>2020104</t>
  </si>
  <si>
    <t>48028</t>
  </si>
  <si>
    <t>4340128</t>
  </si>
  <si>
    <t>4330123</t>
  </si>
  <si>
    <t>61220</t>
  </si>
  <si>
    <t>2020098</t>
  </si>
  <si>
    <t>2030035</t>
  </si>
  <si>
    <t>60300</t>
  </si>
  <si>
    <t>61300</t>
  </si>
  <si>
    <t>4330093</t>
  </si>
  <si>
    <t>53200</t>
  </si>
  <si>
    <t>4330097</t>
  </si>
  <si>
    <t>4330096</t>
  </si>
  <si>
    <t>4330083</t>
  </si>
  <si>
    <t>53190</t>
  </si>
  <si>
    <t>2030127</t>
  </si>
  <si>
    <t>4330095</t>
  </si>
  <si>
    <t>4330094</t>
  </si>
  <si>
    <t>4330092</t>
  </si>
  <si>
    <t>13204</t>
  </si>
  <si>
    <t>4330090</t>
  </si>
  <si>
    <t>2020091</t>
  </si>
  <si>
    <t>2020129</t>
  </si>
  <si>
    <t>53100</t>
  </si>
  <si>
    <t>4330088</t>
  </si>
  <si>
    <t>4330081</t>
  </si>
  <si>
    <t>10330</t>
  </si>
  <si>
    <t>4330082</t>
  </si>
  <si>
    <t>4330086</t>
  </si>
  <si>
    <t>4330073</t>
  </si>
  <si>
    <t>51130</t>
  </si>
  <si>
    <t>51281</t>
  </si>
  <si>
    <t>4330055</t>
  </si>
  <si>
    <t>4330084</t>
  </si>
  <si>
    <t>2020077</t>
  </si>
  <si>
    <t>4330076</t>
  </si>
  <si>
    <t>4330058</t>
  </si>
  <si>
    <t>4330003</t>
  </si>
  <si>
    <t>2020074</t>
  </si>
  <si>
    <t>4330071</t>
  </si>
  <si>
    <t>4330068</t>
  </si>
  <si>
    <t>52000</t>
  </si>
  <si>
    <t>4330067</t>
  </si>
  <si>
    <t>2020062</t>
  </si>
  <si>
    <t>4330057</t>
  </si>
  <si>
    <t>2020051</t>
  </si>
  <si>
    <t>2020050</t>
  </si>
  <si>
    <t>4330130</t>
  </si>
  <si>
    <t>480209</t>
  </si>
  <si>
    <t>56270</t>
  </si>
  <si>
    <t>2020119</t>
  </si>
  <si>
    <t>2020120</t>
  </si>
  <si>
    <t>2030030</t>
  </si>
  <si>
    <t>2020132</t>
  </si>
  <si>
    <t>2020131</t>
  </si>
  <si>
    <t>4330146</t>
  </si>
  <si>
    <t>53910</t>
  </si>
  <si>
    <t>2020133</t>
  </si>
  <si>
    <t>2020134</t>
  </si>
  <si>
    <t>4330147</t>
  </si>
  <si>
    <t>51280</t>
  </si>
  <si>
    <t>2020135</t>
  </si>
  <si>
    <t>2020136</t>
  </si>
  <si>
    <t>4330137</t>
  </si>
  <si>
    <t>4330138</t>
  </si>
  <si>
    <t>53400</t>
  </si>
  <si>
    <t>56300</t>
  </si>
  <si>
    <t>2020139</t>
  </si>
  <si>
    <t>2020141</t>
  </si>
  <si>
    <t>4330140</t>
  </si>
  <si>
    <t>4340150</t>
  </si>
  <si>
    <t>4330143</t>
  </si>
  <si>
    <t>2020142</t>
  </si>
  <si>
    <t>2020145</t>
  </si>
  <si>
    <t>2020144</t>
  </si>
  <si>
    <t>4330149</t>
  </si>
  <si>
    <t>2020148</t>
  </si>
  <si>
    <t>4330156</t>
  </si>
  <si>
    <t>2020151</t>
  </si>
  <si>
    <t>4330152</t>
  </si>
  <si>
    <t>4330153</t>
  </si>
  <si>
    <t>4330154</t>
  </si>
  <si>
    <t>2020155</t>
  </si>
  <si>
    <t>2020112</t>
  </si>
  <si>
    <t>2030159</t>
  </si>
  <si>
    <t>53999</t>
  </si>
  <si>
    <t>2020157</t>
  </si>
  <si>
    <t>66300</t>
  </si>
  <si>
    <t>4330158</t>
  </si>
  <si>
    <t>67999</t>
  </si>
  <si>
    <t>4330176</t>
  </si>
  <si>
    <t>2020177</t>
  </si>
  <si>
    <t>57930</t>
  </si>
  <si>
    <t>53160</t>
  </si>
  <si>
    <t>51300</t>
  </si>
  <si>
    <t>2020175</t>
  </si>
  <si>
    <t>2020167</t>
  </si>
  <si>
    <t>4330174</t>
  </si>
  <si>
    <t>2020162</t>
  </si>
  <si>
    <t>2020171</t>
  </si>
  <si>
    <t>2020173</t>
  </si>
  <si>
    <t>4330172</t>
  </si>
  <si>
    <t>2020169</t>
  </si>
  <si>
    <t>2020170</t>
  </si>
  <si>
    <t>2020168</t>
  </si>
  <si>
    <t>4330166</t>
  </si>
  <si>
    <t>4330163</t>
  </si>
  <si>
    <t>4330165</t>
  </si>
  <si>
    <t>4330164</t>
  </si>
  <si>
    <t>4330161</t>
  </si>
  <si>
    <t>52950</t>
  </si>
  <si>
    <t>2020178</t>
  </si>
  <si>
    <t>55301</t>
  </si>
  <si>
    <t>4330179</t>
  </si>
  <si>
    <t>4330180</t>
  </si>
  <si>
    <t>53155</t>
  </si>
  <si>
    <t>22800</t>
  </si>
  <si>
    <t>4330181</t>
  </si>
  <si>
    <t>4330182</t>
  </si>
  <si>
    <t>4330183</t>
  </si>
  <si>
    <t>4330184</t>
  </si>
  <si>
    <t>48000</t>
  </si>
  <si>
    <t>57990</t>
  </si>
  <si>
    <t>4330185</t>
  </si>
  <si>
    <t>4330186</t>
  </si>
  <si>
    <t>2020189</t>
  </si>
  <si>
    <t>4330188</t>
  </si>
  <si>
    <t>4330187</t>
  </si>
  <si>
    <t>4330190</t>
  </si>
  <si>
    <t>2020191</t>
  </si>
  <si>
    <t>4330192</t>
  </si>
  <si>
    <t>Неоправ-дани сати</t>
  </si>
  <si>
    <t>Неплаћ. и СИЗ</t>
  </si>
  <si>
    <t>Укупно сати</t>
  </si>
  <si>
    <t>Дежур-ство</t>
  </si>
  <si>
    <t>Прековре-мени рад</t>
  </si>
  <si>
    <t>Дани ТО</t>
  </si>
  <si>
    <t>Теренски додатак</t>
  </si>
  <si>
    <t>Цена рада   8х9/20</t>
  </si>
  <si>
    <t>Резилтат рада проценат</t>
  </si>
  <si>
    <t>Увећање за резултат рада</t>
  </si>
  <si>
    <t>Увећање за рад на празник</t>
  </si>
  <si>
    <t>Увећање за рад ноћу</t>
  </si>
  <si>
    <t>Увећање за дежурство</t>
  </si>
  <si>
    <t>Увећање за прековремени рад</t>
  </si>
  <si>
    <t>Цена рада са увећањима</t>
  </si>
  <si>
    <t>Налнада за годишњи одмор</t>
  </si>
  <si>
    <t>Накнада за војну вежбу</t>
  </si>
  <si>
    <t>Обрачунате накнаде од 35 до 39</t>
  </si>
  <si>
    <t>Додатак по основу рад.стажа</t>
  </si>
  <si>
    <t xml:space="preserve">Функц. додатак коефиц. </t>
  </si>
  <si>
    <t>Функцио-нални додатак</t>
  </si>
  <si>
    <t>Додатак за топли оброк</t>
  </si>
  <si>
    <t>Регрес за годишњи одмор</t>
  </si>
  <si>
    <t>Укупно додатака од 41 до 47</t>
  </si>
  <si>
    <t>Бруто зарада</t>
  </si>
  <si>
    <t>Пензионо и инвалидско</t>
  </si>
  <si>
    <t>Здравствена заштита</t>
  </si>
  <si>
    <t>Допринос за незапослене</t>
  </si>
  <si>
    <t>Укупни доприноси од 50 до 52</t>
  </si>
  <si>
    <t>Порез на зараду</t>
  </si>
  <si>
    <t>Нето зарада</t>
  </si>
  <si>
    <t>Обуставе кредита</t>
  </si>
  <si>
    <t>Синдикална чланарина</t>
  </si>
  <si>
    <t>Самодопри-нос</t>
  </si>
  <si>
    <t>Обуставе</t>
  </si>
  <si>
    <t>Алимента-ција</t>
  </si>
  <si>
    <t>Остале обуставе</t>
  </si>
  <si>
    <t>Укупне обуставе од 56 до 61</t>
  </si>
  <si>
    <t>Нето зарада за исплату 55-62</t>
  </si>
  <si>
    <t>Исплаћена аконтација нето зараде</t>
  </si>
  <si>
    <t>Разлика за исплату</t>
  </si>
  <si>
    <t>+----------------------</t>
  </si>
  <si>
    <t>Исплата на текући рачун</t>
  </si>
  <si>
    <t>Исплата на руке</t>
  </si>
  <si>
    <t>Потпис</t>
  </si>
  <si>
    <t>Оп-штина</t>
  </si>
  <si>
    <t>Проценат исплате на рачун</t>
  </si>
  <si>
    <t>ЗБИРНИ ОБРАЧУН ТРОШКОВА ЗАРАДА</t>
  </si>
  <si>
    <t>УКУПНО ДОДАТАКА</t>
  </si>
  <si>
    <t>Додатак по основу радног стажа</t>
  </si>
  <si>
    <t>65a</t>
  </si>
  <si>
    <t>Зарада по функционалном додатку</t>
  </si>
  <si>
    <t xml:space="preserve"> 1. Нето зараде и накнаде радника</t>
  </si>
  <si>
    <t>Додатак за рад на празник</t>
  </si>
  <si>
    <t xml:space="preserve"> 2. Доприноси из зарада радника</t>
  </si>
  <si>
    <t>Додатак за рад ноћу</t>
  </si>
  <si>
    <t xml:space="preserve"> 3. Порези из зарада радника</t>
  </si>
  <si>
    <t>Додатак за дежурство</t>
  </si>
  <si>
    <t>Додатак за прековремени рад</t>
  </si>
  <si>
    <t xml:space="preserve"> 4. Доприноси на терет послодавца</t>
  </si>
  <si>
    <t xml:space="preserve"> 5. Трошкови зарада:</t>
  </si>
  <si>
    <t xml:space="preserve"> 6. Однос трошкова зарада и нето зарада:</t>
  </si>
  <si>
    <t>БРУТО ЗАРАДА</t>
  </si>
  <si>
    <t>ОСНОВИЦА ЗА ДОПРИНОСЕ И ПОРЕЗЕ</t>
  </si>
  <si>
    <t>УКУПНИ ДОПРИНОСИ</t>
  </si>
  <si>
    <t>1. Чек</t>
  </si>
  <si>
    <t>2. Текући рачуни</t>
  </si>
  <si>
    <t>Допринос за осигурање од незапослености</t>
  </si>
  <si>
    <t>ПОРЕЗ НА ЗАРАДЕ</t>
  </si>
  <si>
    <t>НЕТО ЗАРАДА</t>
  </si>
  <si>
    <t>УКУПНЕ ОБУСТАВЕ</t>
  </si>
  <si>
    <t>Самодоприноси</t>
  </si>
  <si>
    <t>УКУПНО:</t>
  </si>
  <si>
    <t>Алиментација</t>
  </si>
  <si>
    <t>Шеф рачуноводства</t>
  </si>
  <si>
    <t>Директор</t>
  </si>
  <si>
    <t>НЕТО ЗАРАДА ЗА ИСПЛАТУ</t>
  </si>
  <si>
    <t>НАДОКНАДА ОД СИЗ-а</t>
  </si>
  <si>
    <t>НЕ ТРЕБА ПОПУЊАВАТИ ПОСЛЕДЊИ РЕД</t>
  </si>
  <si>
    <t>ПРЕКИД:</t>
  </si>
  <si>
    <t>ПОЧЕТАК:</t>
  </si>
  <si>
    <t>БРОЈ ДАНА:</t>
  </si>
  <si>
    <t>Стручност</t>
  </si>
  <si>
    <t>Матични број</t>
  </si>
  <si>
    <t>Адреса</t>
  </si>
</sst>
</file>

<file path=xl/styles.xml><?xml version="1.0" encoding="utf-8"?>
<styleSheet xmlns="http://schemas.openxmlformats.org/spreadsheetml/2006/main">
  <numFmts count="8">
    <numFmt numFmtId="164" formatCode="#,##0.00_);\(#,##0.00\)"/>
    <numFmt numFmtId="165" formatCode=";;;"/>
    <numFmt numFmtId="166" formatCode="mm/dd/yy"/>
    <numFmt numFmtId="167" formatCode="_-* #,##0.00_-;\-* #,##0.00_-;_-* &quot;-&quot;??_-;_-@_-"/>
    <numFmt numFmtId="168" formatCode="#,##0_);\(#,##0\)"/>
    <numFmt numFmtId="169" formatCode="0.000%"/>
    <numFmt numFmtId="170" formatCode="#,##0.00;\(#,##0.00\)"/>
    <numFmt numFmtId="171" formatCode="dd/mm/yyyy;@"/>
  </numFmts>
  <fonts count="25">
    <font>
      <sz val="10"/>
      <name val="YUTAJM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12"/>
      <color indexed="12"/>
      <name val="Times New Roman"/>
      <family val="1"/>
    </font>
    <font>
      <sz val="10"/>
      <name val="Times New Roman"/>
      <family val="1"/>
    </font>
    <font>
      <sz val="10"/>
      <name val="Arial"/>
    </font>
    <font>
      <sz val="12"/>
      <color indexed="12"/>
      <name val="Times New Roman"/>
      <family val="1"/>
    </font>
    <font>
      <b/>
      <sz val="10"/>
      <color indexed="12"/>
      <name val="Times New Roman"/>
      <family val="1"/>
    </font>
    <font>
      <sz val="10"/>
      <name val="Times New Roman"/>
    </font>
    <font>
      <sz val="12"/>
      <name val="Times New Roman"/>
      <family val="1"/>
    </font>
    <font>
      <sz val="12"/>
      <name val="Arial"/>
    </font>
    <font>
      <b/>
      <sz val="12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color indexed="8"/>
      <name val="Times New Roman"/>
      <family val="1"/>
    </font>
    <font>
      <sz val="12"/>
      <color indexed="10"/>
      <name val="Times New Roman"/>
      <family val="1"/>
    </font>
    <font>
      <sz val="8"/>
      <name val="Arial"/>
    </font>
    <font>
      <b/>
      <sz val="14"/>
      <name val="Arial CE"/>
    </font>
    <font>
      <sz val="14"/>
      <name val="Arial CE"/>
    </font>
    <font>
      <b/>
      <sz val="14"/>
      <name val="YuTimes"/>
    </font>
    <font>
      <sz val="14"/>
      <name val="YuTimes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2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</patternFill>
    </fill>
  </fills>
  <borders count="80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2" fillId="0" borderId="0"/>
    <xf numFmtId="0" fontId="11" fillId="0" borderId="0"/>
    <xf numFmtId="0" fontId="6" fillId="0" borderId="0"/>
    <xf numFmtId="0" fontId="9" fillId="0" borderId="0"/>
    <xf numFmtId="0" fontId="11" fillId="0" borderId="0"/>
  </cellStyleXfs>
  <cellXfs count="428">
    <xf numFmtId="0" fontId="0" fillId="0" borderId="0" xfId="0"/>
    <xf numFmtId="0" fontId="3" fillId="0" borderId="0" xfId="0" applyFont="1"/>
    <xf numFmtId="168" fontId="3" fillId="0" borderId="0" xfId="0" applyNumberFormat="1" applyFont="1" applyAlignment="1" applyProtection="1">
      <alignment horizontal="center"/>
    </xf>
    <xf numFmtId="164" fontId="4" fillId="0" borderId="0" xfId="0" applyNumberFormat="1" applyFont="1" applyProtection="1">
      <protection locked="0"/>
    </xf>
    <xf numFmtId="0" fontId="5" fillId="0" borderId="0" xfId="0" applyFont="1"/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fill"/>
    </xf>
    <xf numFmtId="0" fontId="3" fillId="2" borderId="2" xfId="0" applyFont="1" applyFill="1" applyBorder="1" applyAlignment="1" applyProtection="1">
      <alignment horizontal="fill"/>
    </xf>
    <xf numFmtId="0" fontId="3" fillId="2" borderId="3" xfId="0" applyFont="1" applyFill="1" applyBorder="1" applyAlignment="1" applyProtection="1">
      <alignment horizontal="fill"/>
    </xf>
    <xf numFmtId="0" fontId="3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left"/>
    </xf>
    <xf numFmtId="0" fontId="4" fillId="2" borderId="5" xfId="0" applyFont="1" applyFill="1" applyBorder="1" applyAlignment="1" applyProtection="1">
      <alignment horizontal="fill"/>
      <protection locked="0"/>
    </xf>
    <xf numFmtId="0" fontId="3" fillId="2" borderId="5" xfId="0" applyFont="1" applyFill="1" applyBorder="1" applyAlignment="1" applyProtection="1">
      <alignment horizontal="fill"/>
    </xf>
    <xf numFmtId="0" fontId="4" fillId="2" borderId="6" xfId="0" applyFont="1" applyFill="1" applyBorder="1" applyAlignment="1" applyProtection="1">
      <alignment horizontal="fill"/>
      <protection locked="0"/>
    </xf>
    <xf numFmtId="0" fontId="4" fillId="2" borderId="7" xfId="0" applyFont="1" applyFill="1" applyBorder="1" applyAlignment="1" applyProtection="1">
      <alignment horizontal="fill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5" fillId="0" borderId="0" xfId="3" applyFont="1"/>
    <xf numFmtId="0" fontId="5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 applyProtection="1">
      <alignment horizontal="left"/>
    </xf>
    <xf numFmtId="0" fontId="8" fillId="0" borderId="0" xfId="0" applyFont="1" applyProtection="1">
      <protection locked="0"/>
    </xf>
    <xf numFmtId="0" fontId="1" fillId="0" borderId="0" xfId="0" applyFont="1" applyAlignment="1" applyProtection="1">
      <alignment horizontal="right"/>
    </xf>
    <xf numFmtId="0" fontId="1" fillId="2" borderId="8" xfId="0" applyFont="1" applyFill="1" applyBorder="1" applyAlignment="1" applyProtection="1">
      <alignment horizontal="fill"/>
    </xf>
    <xf numFmtId="0" fontId="1" fillId="2" borderId="0" xfId="0" applyFont="1" applyFill="1" applyAlignment="1" applyProtection="1">
      <alignment horizontal="fill"/>
    </xf>
    <xf numFmtId="0" fontId="8" fillId="2" borderId="0" xfId="0" applyFont="1" applyFill="1" applyProtection="1">
      <protection locked="0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quotePrefix="1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5" fillId="3" borderId="13" xfId="0" applyFont="1" applyFill="1" applyBorder="1" applyProtection="1">
      <protection locked="0"/>
    </xf>
    <xf numFmtId="49" fontId="5" fillId="3" borderId="13" xfId="0" applyNumberFormat="1" applyFont="1" applyFill="1" applyBorder="1" applyProtection="1">
      <protection locked="0"/>
    </xf>
    <xf numFmtId="0" fontId="5" fillId="3" borderId="13" xfId="0" applyNumberFormat="1" applyFont="1" applyFill="1" applyBorder="1" applyProtection="1">
      <protection locked="0"/>
    </xf>
    <xf numFmtId="0" fontId="5" fillId="3" borderId="14" xfId="0" applyFont="1" applyFill="1" applyBorder="1" applyProtection="1">
      <protection locked="0"/>
    </xf>
    <xf numFmtId="49" fontId="5" fillId="3" borderId="14" xfId="0" applyNumberFormat="1" applyFont="1" applyFill="1" applyBorder="1" applyProtection="1">
      <protection locked="0"/>
    </xf>
    <xf numFmtId="0" fontId="5" fillId="3" borderId="14" xfId="0" applyNumberFormat="1" applyFont="1" applyFill="1" applyBorder="1" applyProtection="1">
      <protection locked="0"/>
    </xf>
    <xf numFmtId="0" fontId="9" fillId="0" borderId="0" xfId="4"/>
    <xf numFmtId="0" fontId="5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7" xfId="0" quotePrefix="1" applyFont="1" applyBorder="1" applyAlignment="1" applyProtection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19" xfId="0" quotePrefix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/>
    </xf>
    <xf numFmtId="0" fontId="1" fillId="0" borderId="21" xfId="0" quotePrefix="1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0" fillId="0" borderId="0" xfId="5" applyNumberFormat="1" applyFont="1" applyFill="1" applyAlignment="1"/>
    <xf numFmtId="0" fontId="3" fillId="0" borderId="0" xfId="5" applyNumberFormat="1" applyFont="1" applyFill="1" applyAlignment="1"/>
    <xf numFmtId="0" fontId="11" fillId="0" borderId="0" xfId="5"/>
    <xf numFmtId="0" fontId="12" fillId="4" borderId="0" xfId="5" applyFont="1" applyFill="1"/>
    <xf numFmtId="0" fontId="10" fillId="0" borderId="0" xfId="5" applyNumberFormat="1" applyFont="1" applyAlignment="1"/>
    <xf numFmtId="165" fontId="10" fillId="0" borderId="0" xfId="5" applyNumberFormat="1" applyFont="1" applyAlignment="1" applyProtection="1">
      <protection locked="0" hidden="1"/>
    </xf>
    <xf numFmtId="0" fontId="3" fillId="0" borderId="2" xfId="5" applyNumberFormat="1" applyFont="1" applyBorder="1" applyAlignment="1"/>
    <xf numFmtId="0" fontId="3" fillId="0" borderId="1" xfId="5" applyNumberFormat="1" applyFont="1" applyBorder="1" applyAlignment="1"/>
    <xf numFmtId="0" fontId="3" fillId="0" borderId="22" xfId="5" applyNumberFormat="1" applyFont="1" applyBorder="1" applyAlignment="1"/>
    <xf numFmtId="0" fontId="3" fillId="0" borderId="22" xfId="5" applyNumberFormat="1" applyFont="1" applyBorder="1" applyAlignment="1">
      <alignment horizontal="left"/>
    </xf>
    <xf numFmtId="0" fontId="10" fillId="0" borderId="23" xfId="5" applyNumberFormat="1" applyFont="1" applyBorder="1"/>
    <xf numFmtId="0" fontId="10" fillId="0" borderId="0" xfId="5" applyFont="1"/>
    <xf numFmtId="0" fontId="3" fillId="0" borderId="0" xfId="5" applyNumberFormat="1" applyFont="1" applyAlignment="1">
      <alignment horizontal="left"/>
    </xf>
    <xf numFmtId="165" fontId="10" fillId="0" borderId="0" xfId="5" applyNumberFormat="1" applyFont="1" applyProtection="1">
      <protection hidden="1"/>
    </xf>
    <xf numFmtId="0" fontId="3" fillId="0" borderId="24" xfId="5" applyNumberFormat="1" applyFont="1" applyBorder="1" applyAlignment="1"/>
    <xf numFmtId="0" fontId="3" fillId="0" borderId="25" xfId="5" applyNumberFormat="1" applyFont="1" applyBorder="1" applyAlignment="1"/>
    <xf numFmtId="0" fontId="3" fillId="0" borderId="0" xfId="5" applyNumberFormat="1" applyFont="1" applyAlignment="1"/>
    <xf numFmtId="0" fontId="3" fillId="0" borderId="26" xfId="5" applyNumberFormat="1" applyFont="1" applyBorder="1" applyAlignment="1"/>
    <xf numFmtId="0" fontId="3" fillId="0" borderId="27" xfId="5" applyNumberFormat="1" applyFont="1" applyBorder="1" applyAlignment="1"/>
    <xf numFmtId="0" fontId="11" fillId="0" borderId="0" xfId="5" applyBorder="1"/>
    <xf numFmtId="0" fontId="3" fillId="0" borderId="0" xfId="5" applyNumberFormat="1" applyFont="1" applyAlignment="1">
      <alignment horizontal="center"/>
    </xf>
    <xf numFmtId="0" fontId="10" fillId="0" borderId="2" xfId="5" applyNumberFormat="1" applyFont="1" applyBorder="1" applyAlignment="1"/>
    <xf numFmtId="0" fontId="10" fillId="0" borderId="1" xfId="5" applyNumberFormat="1" applyFont="1" applyBorder="1" applyAlignment="1"/>
    <xf numFmtId="0" fontId="13" fillId="0" borderId="1" xfId="5" applyNumberFormat="1" applyFont="1" applyBorder="1" applyAlignment="1"/>
    <xf numFmtId="0" fontId="3" fillId="0" borderId="26" xfId="5" applyNumberFormat="1" applyFont="1" applyBorder="1" applyAlignment="1">
      <alignment horizontal="right"/>
    </xf>
    <xf numFmtId="0" fontId="10" fillId="0" borderId="0" xfId="5" applyNumberFormat="1" applyFont="1" applyFill="1" applyAlignment="1">
      <alignment horizontal="fill"/>
    </xf>
    <xf numFmtId="0" fontId="10" fillId="0" borderId="0" xfId="5" applyNumberFormat="1" applyFont="1" applyFill="1" applyBorder="1" applyAlignment="1">
      <alignment horizontal="fill"/>
    </xf>
    <xf numFmtId="0" fontId="3" fillId="0" borderId="23" xfId="5" applyNumberFormat="1" applyFont="1" applyBorder="1" applyAlignment="1"/>
    <xf numFmtId="0" fontId="3" fillId="0" borderId="0" xfId="5" quotePrefix="1" applyNumberFormat="1" applyFont="1" applyAlignment="1">
      <alignment horizontal="left"/>
    </xf>
    <xf numFmtId="2" fontId="3" fillId="0" borderId="27" xfId="5" applyNumberFormat="1" applyFont="1" applyBorder="1" applyAlignment="1"/>
    <xf numFmtId="0" fontId="10" fillId="0" borderId="26" xfId="5" applyNumberFormat="1" applyFont="1" applyBorder="1" applyAlignment="1"/>
    <xf numFmtId="4" fontId="3" fillId="0" borderId="27" xfId="5" applyNumberFormat="1" applyFont="1" applyBorder="1" applyAlignment="1"/>
    <xf numFmtId="0" fontId="3" fillId="0" borderId="28" xfId="5" applyNumberFormat="1" applyFont="1" applyBorder="1" applyAlignment="1">
      <alignment horizontal="center"/>
    </xf>
    <xf numFmtId="0" fontId="3" fillId="0" borderId="28" xfId="5" applyNumberFormat="1" applyFont="1" applyBorder="1" applyAlignment="1">
      <alignment horizontal="center" wrapText="1"/>
    </xf>
    <xf numFmtId="0" fontId="3" fillId="0" borderId="28" xfId="5" applyNumberFormat="1" applyFont="1" applyBorder="1" applyAlignment="1">
      <alignment horizontal="center" vertical="center" wrapText="1"/>
    </xf>
    <xf numFmtId="0" fontId="13" fillId="0" borderId="0" xfId="5" applyNumberFormat="1" applyFont="1" applyAlignment="1"/>
    <xf numFmtId="0" fontId="10" fillId="0" borderId="0" xfId="5" applyNumberFormat="1" applyFont="1"/>
    <xf numFmtId="0" fontId="10" fillId="0" borderId="23" xfId="5" applyNumberFormat="1" applyFont="1" applyBorder="1" applyAlignment="1"/>
    <xf numFmtId="0" fontId="3" fillId="0" borderId="26" xfId="5" applyNumberFormat="1" applyFont="1" applyBorder="1" applyAlignment="1">
      <alignment horizontal="center"/>
    </xf>
    <xf numFmtId="2" fontId="3" fillId="0" borderId="0" xfId="5" applyNumberFormat="1" applyFont="1" applyAlignment="1">
      <alignment horizontal="center"/>
    </xf>
    <xf numFmtId="0" fontId="3" fillId="5" borderId="29" xfId="5" applyNumberFormat="1" applyFont="1" applyFill="1" applyBorder="1" applyAlignment="1" applyProtection="1">
      <protection locked="0"/>
    </xf>
    <xf numFmtId="0" fontId="3" fillId="5" borderId="30" xfId="5" applyNumberFormat="1" applyFont="1" applyFill="1" applyBorder="1" applyAlignment="1" applyProtection="1">
      <protection locked="0"/>
    </xf>
    <xf numFmtId="0" fontId="3" fillId="0" borderId="0" xfId="5" applyNumberFormat="1" applyFont="1" applyAlignment="1">
      <alignment horizontal="centerContinuous"/>
    </xf>
    <xf numFmtId="0" fontId="10" fillId="0" borderId="23" xfId="5" applyNumberFormat="1" applyFont="1" applyBorder="1" applyAlignment="1">
      <alignment horizontal="right"/>
    </xf>
    <xf numFmtId="2" fontId="3" fillId="0" borderId="0" xfId="5" applyNumberFormat="1" applyFont="1" applyAlignment="1"/>
    <xf numFmtId="0" fontId="5" fillId="0" borderId="29" xfId="0" applyFont="1" applyBorder="1" applyAlignment="1" applyProtection="1">
      <alignment horizontal="left"/>
    </xf>
    <xf numFmtId="0" fontId="3" fillId="5" borderId="31" xfId="5" applyNumberFormat="1" applyFont="1" applyFill="1" applyBorder="1" applyAlignment="1" applyProtection="1">
      <protection locked="0"/>
    </xf>
    <xf numFmtId="0" fontId="3" fillId="5" borderId="23" xfId="5" applyNumberFormat="1" applyFont="1" applyFill="1" applyBorder="1" applyAlignment="1" applyProtection="1">
      <protection locked="0"/>
    </xf>
    <xf numFmtId="0" fontId="3" fillId="0" borderId="32" xfId="5" applyFont="1" applyBorder="1"/>
    <xf numFmtId="0" fontId="11" fillId="0" borderId="33" xfId="5" applyBorder="1"/>
    <xf numFmtId="0" fontId="10" fillId="0" borderId="0" xfId="5" applyNumberFormat="1" applyFont="1" applyAlignment="1">
      <alignment horizontal="center"/>
    </xf>
    <xf numFmtId="2" fontId="3" fillId="0" borderId="26" xfId="5" applyNumberFormat="1" applyFont="1" applyBorder="1" applyAlignment="1"/>
    <xf numFmtId="0" fontId="5" fillId="0" borderId="31" xfId="0" applyFont="1" applyBorder="1" applyAlignment="1" applyProtection="1">
      <alignment horizontal="left"/>
    </xf>
    <xf numFmtId="165" fontId="3" fillId="0" borderId="23" xfId="5" applyNumberFormat="1" applyFont="1" applyBorder="1" applyAlignment="1" applyProtection="1">
      <alignment horizontal="center"/>
      <protection hidden="1"/>
    </xf>
    <xf numFmtId="0" fontId="3" fillId="0" borderId="0" xfId="5" applyNumberFormat="1" applyFont="1" applyBorder="1" applyAlignment="1"/>
    <xf numFmtId="2" fontId="10" fillId="0" borderId="0" xfId="5" applyNumberFormat="1" applyFont="1" applyAlignment="1"/>
    <xf numFmtId="165" fontId="3" fillId="0" borderId="34" xfId="5" applyNumberFormat="1" applyFont="1" applyBorder="1" applyAlignment="1" applyProtection="1">
      <alignment horizontal="center"/>
      <protection locked="0" hidden="1"/>
    </xf>
    <xf numFmtId="0" fontId="3" fillId="0" borderId="35" xfId="5" applyNumberFormat="1" applyFont="1" applyBorder="1" applyAlignment="1">
      <alignment horizontal="center"/>
    </xf>
    <xf numFmtId="0" fontId="3" fillId="0" borderId="35" xfId="5" applyNumberFormat="1" applyFont="1" applyBorder="1" applyAlignment="1"/>
    <xf numFmtId="165" fontId="3" fillId="0" borderId="36" xfId="5" applyNumberFormat="1" applyFont="1" applyBorder="1" applyAlignment="1" applyProtection="1">
      <alignment horizontal="center"/>
      <protection locked="0" hidden="1"/>
    </xf>
    <xf numFmtId="0" fontId="3" fillId="0" borderId="0" xfId="5" applyNumberFormat="1" applyFont="1" applyBorder="1" applyAlignment="1">
      <alignment horizontal="center"/>
    </xf>
    <xf numFmtId="10" fontId="10" fillId="0" borderId="0" xfId="5" applyNumberFormat="1" applyFont="1" applyAlignment="1"/>
    <xf numFmtId="4" fontId="3" fillId="0" borderId="37" xfId="5" applyNumberFormat="1" applyFont="1" applyBorder="1" applyAlignment="1"/>
    <xf numFmtId="0" fontId="14" fillId="5" borderId="37" xfId="5" applyNumberFormat="1" applyFont="1" applyFill="1" applyBorder="1" applyAlignment="1"/>
    <xf numFmtId="0" fontId="3" fillId="0" borderId="37" xfId="5" applyNumberFormat="1" applyFont="1" applyBorder="1" applyAlignment="1"/>
    <xf numFmtId="4" fontId="3" fillId="0" borderId="38" xfId="5" applyNumberFormat="1" applyFont="1" applyBorder="1" applyAlignment="1"/>
    <xf numFmtId="0" fontId="14" fillId="5" borderId="38" xfId="5" applyNumberFormat="1" applyFont="1" applyFill="1" applyBorder="1" applyAlignment="1"/>
    <xf numFmtId="0" fontId="3" fillId="0" borderId="38" xfId="5" applyNumberFormat="1" applyFont="1" applyBorder="1" applyAlignment="1"/>
    <xf numFmtId="0" fontId="3" fillId="5" borderId="39" xfId="5" applyNumberFormat="1" applyFont="1" applyFill="1" applyBorder="1" applyAlignment="1" applyProtection="1">
      <protection locked="0"/>
    </xf>
    <xf numFmtId="0" fontId="3" fillId="5" borderId="40" xfId="5" applyNumberFormat="1" applyFont="1" applyFill="1" applyBorder="1" applyAlignment="1" applyProtection="1">
      <protection locked="0"/>
    </xf>
    <xf numFmtId="165" fontId="3" fillId="0" borderId="40" xfId="5" applyNumberFormat="1" applyFont="1" applyBorder="1" applyAlignment="1" applyProtection="1">
      <alignment horizontal="center"/>
      <protection hidden="1"/>
    </xf>
    <xf numFmtId="165" fontId="3" fillId="0" borderId="41" xfId="5" applyNumberFormat="1" applyFont="1" applyBorder="1" applyAlignment="1" applyProtection="1">
      <alignment horizontal="center"/>
      <protection locked="0" hidden="1"/>
    </xf>
    <xf numFmtId="169" fontId="10" fillId="0" borderId="0" xfId="5" applyNumberFormat="1" applyFont="1" applyAlignment="1"/>
    <xf numFmtId="2" fontId="10" fillId="0" borderId="0" xfId="5" applyNumberFormat="1" applyFont="1" applyAlignment="1">
      <alignment horizontal="fill"/>
    </xf>
    <xf numFmtId="2" fontId="10" fillId="0" borderId="0" xfId="5" applyNumberFormat="1" applyFont="1" applyProtection="1">
      <protection locked="0"/>
    </xf>
    <xf numFmtId="170" fontId="10" fillId="0" borderId="0" xfId="5" applyNumberFormat="1" applyFont="1"/>
    <xf numFmtId="2" fontId="10" fillId="0" borderId="0" xfId="5" applyNumberFormat="1" applyFont="1"/>
    <xf numFmtId="165" fontId="10" fillId="0" borderId="0" xfId="5" applyNumberFormat="1" applyFont="1" applyAlignment="1" applyProtection="1">
      <protection hidden="1"/>
    </xf>
    <xf numFmtId="4" fontId="3" fillId="0" borderId="42" xfId="5" applyNumberFormat="1" applyFont="1" applyBorder="1" applyAlignment="1"/>
    <xf numFmtId="0" fontId="14" fillId="5" borderId="42" xfId="5" applyNumberFormat="1" applyFont="1" applyFill="1" applyBorder="1" applyAlignment="1"/>
    <xf numFmtId="0" fontId="3" fillId="0" borderId="42" xfId="5" applyNumberFormat="1" applyFont="1" applyBorder="1" applyAlignment="1"/>
    <xf numFmtId="2" fontId="3" fillId="0" borderId="23" xfId="5" applyNumberFormat="1" applyFont="1" applyBorder="1" applyAlignment="1"/>
    <xf numFmtId="0" fontId="3" fillId="0" borderId="0" xfId="5" applyNumberFormat="1" applyFont="1" applyAlignment="1">
      <alignment horizontal="right"/>
    </xf>
    <xf numFmtId="0" fontId="3" fillId="5" borderId="2" xfId="5" applyNumberFormat="1" applyFont="1" applyFill="1" applyBorder="1" applyAlignment="1" applyProtection="1">
      <protection locked="0"/>
    </xf>
    <xf numFmtId="0" fontId="10" fillId="5" borderId="1" xfId="5" applyNumberFormat="1" applyFont="1" applyFill="1" applyBorder="1" applyAlignment="1"/>
    <xf numFmtId="0" fontId="3" fillId="0" borderId="0" xfId="5" applyNumberFormat="1" applyFont="1" applyBorder="1" applyAlignment="1">
      <alignment horizontal="right"/>
    </xf>
    <xf numFmtId="4" fontId="3" fillId="0" borderId="35" xfId="5" applyNumberFormat="1" applyFont="1" applyBorder="1" applyAlignment="1"/>
    <xf numFmtId="0" fontId="3" fillId="5" borderId="1" xfId="5" quotePrefix="1" applyNumberFormat="1" applyFont="1" applyFill="1" applyBorder="1" applyAlignment="1" applyProtection="1">
      <alignment horizontal="left"/>
      <protection locked="0"/>
    </xf>
    <xf numFmtId="0" fontId="3" fillId="0" borderId="23" xfId="5" applyNumberFormat="1" applyFont="1" applyBorder="1" applyAlignment="1">
      <alignment horizontal="center"/>
    </xf>
    <xf numFmtId="2" fontId="10" fillId="0" borderId="26" xfId="5" applyNumberFormat="1" applyFont="1" applyBorder="1" applyAlignment="1"/>
    <xf numFmtId="0" fontId="3" fillId="0" borderId="0" xfId="5" applyNumberFormat="1" applyFont="1" applyAlignment="1">
      <alignment horizontal="fill"/>
    </xf>
    <xf numFmtId="0" fontId="3" fillId="0" borderId="23" xfId="5" applyNumberFormat="1" applyFont="1" applyBorder="1" applyAlignment="1">
      <alignment horizontal="fill"/>
    </xf>
    <xf numFmtId="0" fontId="3" fillId="0" borderId="27" xfId="5" applyNumberFormat="1" applyFont="1" applyBorder="1" applyAlignment="1">
      <alignment horizontal="center" vertical="center" wrapText="1"/>
    </xf>
    <xf numFmtId="0" fontId="10" fillId="0" borderId="27" xfId="5" applyNumberFormat="1" applyFont="1" applyBorder="1" applyAlignment="1"/>
    <xf numFmtId="0" fontId="3" fillId="0" borderId="43" xfId="5" applyNumberFormat="1" applyFont="1" applyBorder="1" applyAlignment="1">
      <alignment horizontal="center" vertical="center" wrapText="1"/>
    </xf>
    <xf numFmtId="0" fontId="10" fillId="0" borderId="26" xfId="5" applyNumberFormat="1" applyFont="1" applyBorder="1" applyAlignment="1">
      <alignment horizontal="fill"/>
    </xf>
    <xf numFmtId="4" fontId="3" fillId="5" borderId="44" xfId="5" applyNumberFormat="1" applyFont="1" applyFill="1" applyBorder="1" applyAlignment="1" applyProtection="1">
      <alignment horizontal="center"/>
      <protection locked="0"/>
    </xf>
    <xf numFmtId="0" fontId="3" fillId="5" borderId="44" xfId="5" applyNumberFormat="1" applyFont="1" applyFill="1" applyBorder="1" applyAlignment="1" applyProtection="1">
      <alignment horizontal="center"/>
      <protection locked="0"/>
    </xf>
    <xf numFmtId="0" fontId="10" fillId="0" borderId="45" xfId="5" applyNumberFormat="1" applyFont="1" applyBorder="1" applyAlignment="1"/>
    <xf numFmtId="0" fontId="3" fillId="5" borderId="24" xfId="5" applyNumberFormat="1" applyFont="1" applyFill="1" applyBorder="1" applyAlignment="1" applyProtection="1">
      <alignment horizontal="center"/>
      <protection locked="0"/>
    </xf>
    <xf numFmtId="0" fontId="10" fillId="0" borderId="24" xfId="5" applyNumberFormat="1" applyFont="1" applyBorder="1" applyAlignment="1"/>
    <xf numFmtId="0" fontId="3" fillId="0" borderId="23" xfId="5" applyNumberFormat="1" applyFont="1" applyBorder="1" applyAlignment="1">
      <alignment horizontal="right"/>
    </xf>
    <xf numFmtId="0" fontId="3" fillId="0" borderId="0" xfId="5" quotePrefix="1" applyNumberFormat="1" applyFont="1" applyAlignment="1">
      <alignment horizontal="center"/>
    </xf>
    <xf numFmtId="0" fontId="3" fillId="0" borderId="25" xfId="5" applyNumberFormat="1" applyFont="1" applyBorder="1" applyAlignment="1">
      <alignment horizontal="center"/>
    </xf>
    <xf numFmtId="0" fontId="3" fillId="0" borderId="43" xfId="5" applyNumberFormat="1" applyFont="1" applyBorder="1" applyAlignment="1">
      <alignment horizontal="center"/>
    </xf>
    <xf numFmtId="0" fontId="3" fillId="0" borderId="22" xfId="5" applyNumberFormat="1" applyFont="1" applyBorder="1" applyAlignment="1">
      <alignment horizontal="center"/>
    </xf>
    <xf numFmtId="0" fontId="10" fillId="0" borderId="25" xfId="5" applyNumberFormat="1" applyFont="1" applyBorder="1" applyAlignment="1">
      <alignment horizontal="center"/>
    </xf>
    <xf numFmtId="165" fontId="3" fillId="5" borderId="17" xfId="5" applyNumberFormat="1" applyFont="1" applyFill="1" applyBorder="1" applyAlignment="1"/>
    <xf numFmtId="0" fontId="3" fillId="5" borderId="2" xfId="5" quotePrefix="1" applyNumberFormat="1" applyFont="1" applyFill="1" applyBorder="1" applyAlignment="1" applyProtection="1">
      <alignment horizontal="left"/>
      <protection locked="0"/>
    </xf>
    <xf numFmtId="1" fontId="3" fillId="5" borderId="22" xfId="5" applyNumberFormat="1" applyFont="1" applyFill="1" applyBorder="1" applyAlignment="1" applyProtection="1">
      <protection locked="0"/>
    </xf>
    <xf numFmtId="4" fontId="3" fillId="5" borderId="22" xfId="5" applyNumberFormat="1" applyFont="1" applyFill="1" applyBorder="1" applyAlignment="1" applyProtection="1">
      <protection locked="0"/>
    </xf>
    <xf numFmtId="0" fontId="3" fillId="5" borderId="22" xfId="5" applyNumberFormat="1" applyFont="1" applyFill="1" applyBorder="1" applyAlignment="1" applyProtection="1">
      <protection locked="0"/>
    </xf>
    <xf numFmtId="0" fontId="10" fillId="5" borderId="22" xfId="5" applyNumberFormat="1" applyFont="1" applyFill="1" applyBorder="1" applyAlignment="1" applyProtection="1">
      <protection locked="0"/>
    </xf>
    <xf numFmtId="4" fontId="3" fillId="0" borderId="22" xfId="5" applyNumberFormat="1" applyFont="1" applyBorder="1" applyAlignment="1"/>
    <xf numFmtId="10" fontId="3" fillId="5" borderId="22" xfId="5" applyNumberFormat="1" applyFont="1" applyFill="1" applyBorder="1" applyAlignment="1" applyProtection="1">
      <protection locked="0"/>
    </xf>
    <xf numFmtId="4" fontId="10" fillId="0" borderId="1" xfId="5" applyNumberFormat="1" applyFont="1" applyBorder="1" applyAlignment="1"/>
    <xf numFmtId="4" fontId="10" fillId="0" borderId="22" xfId="5" applyNumberFormat="1" applyFont="1" applyFill="1" applyBorder="1" applyAlignment="1"/>
    <xf numFmtId="4" fontId="3" fillId="0" borderId="22" xfId="5" applyNumberFormat="1" applyFont="1" applyBorder="1" applyAlignment="1" applyProtection="1">
      <protection locked="0"/>
    </xf>
    <xf numFmtId="0" fontId="14" fillId="0" borderId="46" xfId="5" applyNumberFormat="1" applyFont="1" applyBorder="1" applyAlignment="1"/>
    <xf numFmtId="49" fontId="3" fillId="5" borderId="2" xfId="5" applyNumberFormat="1" applyFont="1" applyFill="1" applyBorder="1" applyAlignment="1" applyProtection="1">
      <protection locked="0"/>
    </xf>
    <xf numFmtId="10" fontId="3" fillId="5" borderId="17" xfId="5" applyNumberFormat="1" applyFont="1" applyFill="1" applyBorder="1" applyAlignment="1" applyProtection="1">
      <protection locked="0"/>
    </xf>
    <xf numFmtId="0" fontId="10" fillId="0" borderId="0" xfId="5" applyNumberFormat="1" applyFont="1" applyAlignment="1">
      <alignment horizontal="fill"/>
    </xf>
    <xf numFmtId="0" fontId="10" fillId="0" borderId="0" xfId="5" applyNumberFormat="1" applyFont="1" applyBorder="1"/>
    <xf numFmtId="165" fontId="3" fillId="5" borderId="47" xfId="5" applyNumberFormat="1" applyFont="1" applyFill="1" applyBorder="1" applyAlignment="1"/>
    <xf numFmtId="1" fontId="3" fillId="5" borderId="25" xfId="5" applyNumberFormat="1" applyFont="1" applyFill="1" applyBorder="1" applyAlignment="1" applyProtection="1">
      <protection locked="0"/>
    </xf>
    <xf numFmtId="4" fontId="3" fillId="5" borderId="25" xfId="5" applyNumberFormat="1" applyFont="1" applyFill="1" applyBorder="1" applyAlignment="1" applyProtection="1">
      <protection locked="0"/>
    </xf>
    <xf numFmtId="0" fontId="3" fillId="5" borderId="25" xfId="5" applyNumberFormat="1" applyFont="1" applyFill="1" applyBorder="1" applyAlignment="1" applyProtection="1">
      <protection locked="0"/>
    </xf>
    <xf numFmtId="0" fontId="10" fillId="5" borderId="25" xfId="5" applyNumberFormat="1" applyFont="1" applyFill="1" applyBorder="1" applyAlignment="1" applyProtection="1">
      <protection locked="0"/>
    </xf>
    <xf numFmtId="4" fontId="3" fillId="0" borderId="25" xfId="5" applyNumberFormat="1" applyFont="1" applyBorder="1" applyAlignment="1"/>
    <xf numFmtId="10" fontId="3" fillId="5" borderId="25" xfId="5" applyNumberFormat="1" applyFont="1" applyFill="1" applyBorder="1" applyAlignment="1" applyProtection="1">
      <protection locked="0"/>
    </xf>
    <xf numFmtId="4" fontId="10" fillId="0" borderId="0" xfId="5" applyNumberFormat="1" applyFont="1" applyAlignment="1"/>
    <xf numFmtId="4" fontId="10" fillId="0" borderId="25" xfId="5" applyNumberFormat="1" applyFont="1" applyFill="1" applyBorder="1" applyAlignment="1"/>
    <xf numFmtId="4" fontId="3" fillId="0" borderId="25" xfId="5" applyNumberFormat="1" applyFont="1" applyBorder="1" applyAlignment="1" applyProtection="1">
      <protection locked="0"/>
    </xf>
    <xf numFmtId="0" fontId="14" fillId="0" borderId="25" xfId="5" applyNumberFormat="1" applyFont="1" applyBorder="1" applyAlignment="1"/>
    <xf numFmtId="49" fontId="3" fillId="5" borderId="23" xfId="5" applyNumberFormat="1" applyFont="1" applyFill="1" applyBorder="1" applyAlignment="1" applyProtection="1">
      <protection locked="0"/>
    </xf>
    <xf numFmtId="10" fontId="3" fillId="5" borderId="47" xfId="5" applyNumberFormat="1" applyFont="1" applyFill="1" applyBorder="1" applyAlignment="1" applyProtection="1">
      <protection locked="0"/>
    </xf>
    <xf numFmtId="3" fontId="10" fillId="0" borderId="0" xfId="5" applyNumberFormat="1" applyFont="1" applyAlignment="1"/>
    <xf numFmtId="0" fontId="14" fillId="5" borderId="23" xfId="5" applyNumberFormat="1" applyFont="1" applyFill="1" applyBorder="1" applyAlignment="1" applyProtection="1">
      <protection locked="0"/>
    </xf>
    <xf numFmtId="170" fontId="15" fillId="0" borderId="0" xfId="0" applyNumberFormat="1" applyFont="1" applyAlignment="1">
      <alignment horizontal="left" indent="4"/>
    </xf>
    <xf numFmtId="0" fontId="14" fillId="5" borderId="23" xfId="5" quotePrefix="1" applyNumberFormat="1" applyFont="1" applyFill="1" applyBorder="1" applyAlignment="1" applyProtection="1">
      <alignment horizontal="left"/>
      <protection locked="0"/>
    </xf>
    <xf numFmtId="0" fontId="10" fillId="0" borderId="0" xfId="5" applyNumberFormat="1" applyFont="1" applyAlignment="1">
      <alignment horizontal="right"/>
    </xf>
    <xf numFmtId="0" fontId="5" fillId="0" borderId="39" xfId="0" quotePrefix="1" applyFont="1" applyBorder="1" applyAlignment="1" applyProtection="1">
      <alignment horizontal="left"/>
    </xf>
    <xf numFmtId="0" fontId="10" fillId="0" borderId="23" xfId="5" applyNumberFormat="1" applyFont="1" applyBorder="1" applyAlignment="1">
      <alignment horizontal="fill"/>
    </xf>
    <xf numFmtId="0" fontId="10" fillId="0" borderId="1" xfId="5" applyNumberFormat="1" applyFont="1" applyBorder="1"/>
    <xf numFmtId="0" fontId="10" fillId="0" borderId="0" xfId="5" applyNumberFormat="1" applyFont="1" applyBorder="1" applyAlignment="1"/>
    <xf numFmtId="165" fontId="3" fillId="5" borderId="23" xfId="5" applyNumberFormat="1" applyFont="1" applyFill="1" applyBorder="1" applyAlignment="1" applyProtection="1">
      <protection locked="0"/>
    </xf>
    <xf numFmtId="4" fontId="10" fillId="0" borderId="0" xfId="5" applyNumberFormat="1" applyFont="1" applyBorder="1" applyAlignment="1"/>
    <xf numFmtId="0" fontId="16" fillId="4" borderId="39" xfId="5" applyNumberFormat="1" applyFont="1" applyFill="1" applyBorder="1" applyAlignment="1">
      <alignment horizontal="fill"/>
    </xf>
    <xf numFmtId="0" fontId="16" fillId="4" borderId="48" xfId="5" applyNumberFormat="1" applyFont="1" applyFill="1" applyBorder="1" applyAlignment="1"/>
    <xf numFmtId="0" fontId="16" fillId="4" borderId="48" xfId="5" applyNumberFormat="1" applyFont="1" applyFill="1" applyBorder="1" applyAlignment="1">
      <alignment horizontal="fill"/>
    </xf>
    <xf numFmtId="165" fontId="3" fillId="0" borderId="49" xfId="5" applyNumberFormat="1" applyFont="1" applyBorder="1" applyAlignment="1" applyProtection="1">
      <protection hidden="1"/>
    </xf>
    <xf numFmtId="4" fontId="3" fillId="0" borderId="49" xfId="5" applyNumberFormat="1" applyFont="1" applyBorder="1" applyAlignment="1"/>
    <xf numFmtId="165" fontId="10" fillId="0" borderId="49" xfId="5" applyNumberFormat="1" applyFont="1" applyFill="1" applyBorder="1" applyAlignment="1" applyProtection="1">
      <protection hidden="1"/>
    </xf>
    <xf numFmtId="0" fontId="3" fillId="0" borderId="49" xfId="5" applyNumberFormat="1" applyFont="1" applyFill="1" applyBorder="1" applyAlignment="1"/>
    <xf numFmtId="0" fontId="3" fillId="0" borderId="49" xfId="5" applyNumberFormat="1" applyFont="1" applyBorder="1" applyAlignment="1"/>
    <xf numFmtId="0" fontId="10" fillId="0" borderId="0" xfId="5" applyNumberFormat="1" applyFont="1" applyProtection="1">
      <protection locked="0"/>
    </xf>
    <xf numFmtId="1" fontId="10" fillId="0" borderId="0" xfId="5" applyNumberFormat="1" applyFont="1" applyAlignment="1"/>
    <xf numFmtId="14" fontId="10" fillId="0" borderId="0" xfId="5" applyNumberFormat="1" applyFont="1" applyAlignment="1" applyProtection="1">
      <protection locked="0"/>
    </xf>
    <xf numFmtId="3" fontId="10" fillId="0" borderId="0" xfId="5" applyNumberFormat="1" applyFont="1"/>
    <xf numFmtId="4" fontId="10" fillId="0" borderId="0" xfId="5" applyNumberFormat="1" applyFont="1"/>
    <xf numFmtId="0" fontId="3" fillId="5" borderId="1" xfId="5" applyNumberFormat="1" applyFont="1" applyFill="1" applyBorder="1" applyAlignment="1" applyProtection="1">
      <protection locked="0"/>
    </xf>
    <xf numFmtId="0" fontId="1" fillId="0" borderId="2" xfId="0" quotePrefix="1" applyFont="1" applyBorder="1" applyAlignment="1" applyProtection="1">
      <alignment horizontal="center" vertical="center" wrapText="1"/>
    </xf>
    <xf numFmtId="0" fontId="1" fillId="6" borderId="35" xfId="0" applyFont="1" applyFill="1" applyBorder="1"/>
    <xf numFmtId="0" fontId="1" fillId="7" borderId="1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5" fillId="0" borderId="0" xfId="0" quotePrefix="1" applyFont="1" applyAlignment="1">
      <alignment horizontal="left"/>
    </xf>
    <xf numFmtId="170" fontId="5" fillId="0" borderId="0" xfId="0" applyNumberFormat="1" applyFont="1"/>
    <xf numFmtId="39" fontId="5" fillId="0" borderId="0" xfId="0" applyNumberFormat="1" applyFont="1"/>
    <xf numFmtId="0" fontId="5" fillId="0" borderId="0" xfId="0" quotePrefix="1" applyFont="1"/>
    <xf numFmtId="0" fontId="5" fillId="0" borderId="0" xfId="0" quotePrefix="1" applyFont="1" applyAlignment="1">
      <alignment horizontal="right"/>
    </xf>
    <xf numFmtId="39" fontId="1" fillId="6" borderId="35" xfId="0" applyNumberFormat="1" applyFont="1" applyFill="1" applyBorder="1"/>
    <xf numFmtId="167" fontId="5" fillId="0" borderId="0" xfId="0" applyNumberFormat="1" applyFont="1" applyBorder="1"/>
    <xf numFmtId="166" fontId="5" fillId="0" borderId="0" xfId="0" applyNumberFormat="1" applyFont="1"/>
    <xf numFmtId="164" fontId="5" fillId="3" borderId="14" xfId="0" applyNumberFormat="1" applyFont="1" applyFill="1" applyBorder="1"/>
    <xf numFmtId="0" fontId="5" fillId="3" borderId="50" xfId="0" applyFont="1" applyFill="1" applyBorder="1" applyProtection="1">
      <protection locked="0"/>
    </xf>
    <xf numFmtId="0" fontId="5" fillId="3" borderId="51" xfId="0" applyFont="1" applyFill="1" applyBorder="1" applyProtection="1">
      <protection locked="0"/>
    </xf>
    <xf numFmtId="0" fontId="5" fillId="3" borderId="52" xfId="0" applyFont="1" applyFill="1" applyBorder="1" applyProtection="1">
      <protection locked="0"/>
    </xf>
    <xf numFmtId="49" fontId="8" fillId="8" borderId="4" xfId="0" applyNumberFormat="1" applyFont="1" applyFill="1" applyBorder="1" applyAlignment="1" applyProtection="1">
      <alignment horizontal="left"/>
      <protection locked="0"/>
    </xf>
    <xf numFmtId="4" fontId="5" fillId="3" borderId="13" xfId="0" applyNumberFormat="1" applyFont="1" applyFill="1" applyBorder="1" applyProtection="1">
      <protection locked="0"/>
    </xf>
    <xf numFmtId="171" fontId="5" fillId="3" borderId="13" xfId="0" applyNumberFormat="1" applyFont="1" applyFill="1" applyBorder="1" applyProtection="1">
      <protection locked="0"/>
    </xf>
    <xf numFmtId="4" fontId="5" fillId="3" borderId="14" xfId="0" applyNumberFormat="1" applyFont="1" applyFill="1" applyBorder="1" applyProtection="1">
      <protection locked="0"/>
    </xf>
    <xf numFmtId="171" fontId="5" fillId="3" borderId="14" xfId="0" applyNumberFormat="1" applyFont="1" applyFill="1" applyBorder="1" applyProtection="1">
      <protection locked="0"/>
    </xf>
    <xf numFmtId="0" fontId="5" fillId="3" borderId="53" xfId="0" applyFont="1" applyFill="1" applyBorder="1" applyProtection="1">
      <protection locked="0"/>
    </xf>
    <xf numFmtId="49" fontId="5" fillId="3" borderId="53" xfId="0" applyNumberFormat="1" applyFont="1" applyFill="1" applyBorder="1" applyProtection="1">
      <protection locked="0"/>
    </xf>
    <xf numFmtId="0" fontId="5" fillId="3" borderId="53" xfId="0" applyNumberFormat="1" applyFont="1" applyFill="1" applyBorder="1" applyProtection="1">
      <protection locked="0"/>
    </xf>
    <xf numFmtId="4" fontId="5" fillId="3" borderId="53" xfId="0" applyNumberFormat="1" applyFont="1" applyFill="1" applyBorder="1" applyProtection="1">
      <protection locked="0"/>
    </xf>
    <xf numFmtId="171" fontId="5" fillId="3" borderId="53" xfId="0" applyNumberFormat="1" applyFont="1" applyFill="1" applyBorder="1" applyProtection="1">
      <protection locked="0"/>
    </xf>
    <xf numFmtId="0" fontId="5" fillId="0" borderId="48" xfId="0" applyFont="1" applyBorder="1"/>
    <xf numFmtId="3" fontId="18" fillId="0" borderId="0" xfId="2" applyNumberFormat="1" applyFont="1" applyAlignment="1">
      <alignment horizontal="center"/>
    </xf>
    <xf numFmtId="0" fontId="19" fillId="0" borderId="0" xfId="2" applyNumberFormat="1" applyFont="1" applyAlignment="1"/>
    <xf numFmtId="0" fontId="11" fillId="0" borderId="0" xfId="2"/>
    <xf numFmtId="0" fontId="19" fillId="0" borderId="0" xfId="2" applyNumberFormat="1" applyFont="1" applyAlignment="1">
      <alignment horizontal="fill"/>
    </xf>
    <xf numFmtId="0" fontId="18" fillId="0" borderId="2" xfId="2" applyNumberFormat="1" applyFont="1" applyBorder="1" applyAlignment="1">
      <alignment horizontal="center"/>
    </xf>
    <xf numFmtId="0" fontId="18" fillId="0" borderId="2" xfId="2" applyNumberFormat="1" applyFont="1" applyBorder="1" applyAlignment="1"/>
    <xf numFmtId="0" fontId="19" fillId="0" borderId="1" xfId="2" applyNumberFormat="1" applyFont="1" applyBorder="1" applyAlignment="1" applyProtection="1">
      <alignment horizontal="fill"/>
      <protection locked="0"/>
    </xf>
    <xf numFmtId="0" fontId="20" fillId="0" borderId="0" xfId="2" applyNumberFormat="1" applyFont="1" applyAlignment="1" applyProtection="1">
      <protection locked="0"/>
    </xf>
    <xf numFmtId="0" fontId="21" fillId="0" borderId="0" xfId="2" applyNumberFormat="1" applyFont="1" applyAlignment="1"/>
    <xf numFmtId="171" fontId="5" fillId="0" borderId="0" xfId="0" applyNumberFormat="1" applyFont="1"/>
    <xf numFmtId="0" fontId="8" fillId="3" borderId="35" xfId="0" applyFont="1" applyFill="1" applyBorder="1" applyAlignment="1">
      <alignment horizontal="center"/>
    </xf>
    <xf numFmtId="0" fontId="8" fillId="3" borderId="35" xfId="0" quotePrefix="1" applyFont="1" applyFill="1" applyBorder="1" applyAlignment="1">
      <alignment horizontal="center"/>
    </xf>
    <xf numFmtId="168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>
      <alignment horizontal="center"/>
    </xf>
    <xf numFmtId="168" fontId="5" fillId="0" borderId="0" xfId="0" quotePrefix="1" applyNumberFormat="1" applyFont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171" fontId="5" fillId="0" borderId="0" xfId="3" applyNumberFormat="1" applyFont="1"/>
    <xf numFmtId="0" fontId="3" fillId="0" borderId="0" xfId="3" applyFont="1"/>
    <xf numFmtId="165" fontId="3" fillId="0" borderId="0" xfId="3" applyNumberFormat="1" applyFont="1" applyAlignment="1" applyProtection="1">
      <alignment horizontal="left"/>
    </xf>
    <xf numFmtId="165" fontId="3" fillId="0" borderId="0" xfId="3" applyNumberFormat="1" applyFont="1" applyProtection="1"/>
    <xf numFmtId="165" fontId="4" fillId="0" borderId="0" xfId="3" applyNumberFormat="1" applyFont="1" applyAlignment="1" applyProtection="1">
      <alignment horizontal="left"/>
      <protection locked="0"/>
    </xf>
    <xf numFmtId="171" fontId="3" fillId="0" borderId="0" xfId="3" applyNumberFormat="1" applyFont="1"/>
    <xf numFmtId="0" fontId="3" fillId="0" borderId="0" xfId="3" applyFont="1" applyAlignment="1" applyProtection="1">
      <alignment horizontal="left"/>
    </xf>
    <xf numFmtId="0" fontId="3" fillId="0" borderId="54" xfId="3" applyFont="1" applyBorder="1"/>
    <xf numFmtId="0" fontId="3" fillId="0" borderId="44" xfId="3" applyFont="1" applyBorder="1" applyAlignment="1" applyProtection="1">
      <alignment horizontal="left"/>
    </xf>
    <xf numFmtId="0" fontId="5" fillId="0" borderId="0" xfId="3" applyFont="1" applyBorder="1"/>
    <xf numFmtId="171" fontId="3" fillId="0" borderId="55" xfId="3" applyNumberFormat="1" applyFont="1" applyBorder="1"/>
    <xf numFmtId="0" fontId="3" fillId="0" borderId="55" xfId="3" applyFont="1" applyBorder="1"/>
    <xf numFmtId="0" fontId="3" fillId="0" borderId="56" xfId="3" applyFont="1" applyBorder="1"/>
    <xf numFmtId="0" fontId="22" fillId="0" borderId="57" xfId="1" applyBorder="1"/>
    <xf numFmtId="164" fontId="1" fillId="0" borderId="4" xfId="3" applyNumberFormat="1" applyFont="1" applyBorder="1" applyProtection="1"/>
    <xf numFmtId="0" fontId="3" fillId="0" borderId="58" xfId="3" applyFont="1" applyBorder="1"/>
    <xf numFmtId="171" fontId="3" fillId="0" borderId="0" xfId="3" applyNumberFormat="1" applyFont="1" applyBorder="1"/>
    <xf numFmtId="0" fontId="3" fillId="0" borderId="0" xfId="3" applyFont="1" applyBorder="1"/>
    <xf numFmtId="0" fontId="3" fillId="0" borderId="59" xfId="3" applyFont="1" applyBorder="1"/>
    <xf numFmtId="0" fontId="3" fillId="0" borderId="4" xfId="3" applyFont="1" applyBorder="1" applyAlignment="1" applyProtection="1">
      <alignment horizontal="left"/>
    </xf>
    <xf numFmtId="0" fontId="5" fillId="0" borderId="54" xfId="3" applyFont="1" applyBorder="1"/>
    <xf numFmtId="171" fontId="3" fillId="0" borderId="54" xfId="3" applyNumberFormat="1" applyFont="1" applyBorder="1" applyProtection="1"/>
    <xf numFmtId="171" fontId="3" fillId="0" borderId="54" xfId="3" applyNumberFormat="1" applyFont="1" applyBorder="1"/>
    <xf numFmtId="0" fontId="3" fillId="0" borderId="60" xfId="3" applyFont="1" applyBorder="1"/>
    <xf numFmtId="0" fontId="3" fillId="0" borderId="4" xfId="3" applyFont="1" applyBorder="1" applyAlignment="1" applyProtection="1">
      <alignment horizontal="center"/>
    </xf>
    <xf numFmtId="0" fontId="1" fillId="0" borderId="4" xfId="3" applyFont="1" applyBorder="1" applyAlignment="1" applyProtection="1">
      <alignment horizontal="center"/>
    </xf>
    <xf numFmtId="0" fontId="1" fillId="0" borderId="17" xfId="3" applyFont="1" applyBorder="1" applyAlignment="1" applyProtection="1">
      <alignment horizontal="center"/>
    </xf>
    <xf numFmtId="171" fontId="1" fillId="0" borderId="17" xfId="3" applyNumberFormat="1" applyFont="1" applyBorder="1" applyAlignment="1" applyProtection="1">
      <alignment horizontal="center"/>
    </xf>
    <xf numFmtId="171" fontId="1" fillId="0" borderId="4" xfId="3" applyNumberFormat="1" applyFont="1" applyBorder="1" applyAlignment="1" applyProtection="1">
      <alignment horizontal="center"/>
    </xf>
    <xf numFmtId="0" fontId="1" fillId="0" borderId="15" xfId="3" applyFont="1" applyBorder="1" applyAlignment="1" applyProtection="1">
      <alignment horizontal="center"/>
    </xf>
    <xf numFmtId="0" fontId="1" fillId="0" borderId="32" xfId="3" applyFont="1" applyBorder="1" applyAlignment="1" applyProtection="1">
      <alignment horizontal="center"/>
    </xf>
    <xf numFmtId="164" fontId="3" fillId="0" borderId="33" xfId="3" applyNumberFormat="1" applyFont="1" applyBorder="1" applyAlignment="1" applyProtection="1">
      <alignment horizontal="center"/>
    </xf>
    <xf numFmtId="171" fontId="3" fillId="0" borderId="20" xfId="3" applyNumberFormat="1" applyFont="1" applyBorder="1" applyAlignment="1" applyProtection="1">
      <alignment horizontal="center"/>
    </xf>
    <xf numFmtId="171" fontId="3" fillId="0" borderId="4" xfId="3" applyNumberFormat="1" applyFont="1" applyBorder="1" applyAlignment="1" applyProtection="1">
      <alignment horizontal="center"/>
    </xf>
    <xf numFmtId="49" fontId="5" fillId="3" borderId="0" xfId="3" quotePrefix="1" applyNumberFormat="1" applyFont="1" applyFill="1" applyAlignment="1" applyProtection="1">
      <alignment horizontal="left"/>
      <protection locked="0"/>
    </xf>
    <xf numFmtId="49" fontId="5" fillId="8" borderId="37" xfId="3" quotePrefix="1" applyNumberFormat="1" applyFont="1" applyFill="1" applyBorder="1" applyAlignment="1" applyProtection="1">
      <alignment horizontal="left"/>
      <protection locked="0"/>
    </xf>
    <xf numFmtId="171" fontId="5" fillId="3" borderId="61" xfId="3" applyNumberFormat="1" applyFont="1" applyFill="1" applyBorder="1" applyAlignment="1" applyProtection="1">
      <alignment horizontal="left"/>
    </xf>
    <xf numFmtId="164" fontId="5" fillId="3" borderId="0" xfId="3" applyNumberFormat="1" applyFont="1" applyFill="1" applyProtection="1"/>
    <xf numFmtId="171" fontId="5" fillId="8" borderId="17" xfId="3" applyNumberFormat="1" applyFont="1" applyFill="1" applyBorder="1" applyProtection="1">
      <protection locked="0"/>
    </xf>
    <xf numFmtId="49" fontId="7" fillId="8" borderId="3" xfId="3" quotePrefix="1" applyNumberFormat="1" applyFont="1" applyFill="1" applyBorder="1" applyAlignment="1" applyProtection="1">
      <alignment horizontal="left"/>
      <protection locked="0"/>
    </xf>
    <xf numFmtId="0" fontId="5" fillId="0" borderId="62" xfId="3" applyFont="1" applyBorder="1" applyProtection="1"/>
    <xf numFmtId="164" fontId="5" fillId="0" borderId="47" xfId="3" applyNumberFormat="1" applyFont="1" applyBorder="1" applyProtection="1"/>
    <xf numFmtId="164" fontId="5" fillId="0" borderId="0" xfId="3" applyNumberFormat="1" applyFont="1" applyBorder="1" applyProtection="1"/>
    <xf numFmtId="22" fontId="5" fillId="0" borderId="0" xfId="3" applyNumberFormat="1" applyFont="1"/>
    <xf numFmtId="49" fontId="5" fillId="8" borderId="38" xfId="3" quotePrefix="1" applyNumberFormat="1" applyFont="1" applyFill="1" applyBorder="1" applyAlignment="1" applyProtection="1">
      <alignment horizontal="left"/>
      <protection locked="0"/>
    </xf>
    <xf numFmtId="171" fontId="5" fillId="3" borderId="63" xfId="3" applyNumberFormat="1" applyFont="1" applyFill="1" applyBorder="1" applyAlignment="1" applyProtection="1">
      <alignment horizontal="left"/>
    </xf>
    <xf numFmtId="171" fontId="5" fillId="8" borderId="47" xfId="3" applyNumberFormat="1" applyFont="1" applyFill="1" applyBorder="1" applyProtection="1">
      <protection locked="0"/>
    </xf>
    <xf numFmtId="49" fontId="7" fillId="8" borderId="64" xfId="3" quotePrefix="1" applyNumberFormat="1" applyFont="1" applyFill="1" applyBorder="1" applyAlignment="1" applyProtection="1">
      <alignment horizontal="left"/>
      <protection locked="0"/>
    </xf>
    <xf numFmtId="0" fontId="5" fillId="0" borderId="65" xfId="3" applyFont="1" applyBorder="1" applyProtection="1"/>
    <xf numFmtId="49" fontId="5" fillId="3" borderId="0" xfId="3" applyNumberFormat="1" applyFont="1" applyFill="1" applyAlignment="1" applyProtection="1">
      <alignment horizontal="left"/>
      <protection locked="0"/>
    </xf>
    <xf numFmtId="49" fontId="7" fillId="3" borderId="23" xfId="3" applyNumberFormat="1" applyFont="1" applyFill="1" applyBorder="1" applyProtection="1">
      <protection locked="0"/>
    </xf>
    <xf numFmtId="49" fontId="7" fillId="8" borderId="38" xfId="3" applyNumberFormat="1" applyFont="1" applyFill="1" applyBorder="1" applyProtection="1">
      <protection locked="0"/>
    </xf>
    <xf numFmtId="164" fontId="7" fillId="8" borderId="64" xfId="3" applyNumberFormat="1" applyFont="1" applyFill="1" applyBorder="1" applyProtection="1">
      <protection locked="0"/>
    </xf>
    <xf numFmtId="171" fontId="7" fillId="8" borderId="47" xfId="3" applyNumberFormat="1" applyFont="1" applyFill="1" applyBorder="1" applyProtection="1">
      <protection locked="0"/>
    </xf>
    <xf numFmtId="49" fontId="7" fillId="8" borderId="23" xfId="3" applyNumberFormat="1" applyFont="1" applyFill="1" applyBorder="1" applyProtection="1">
      <protection locked="0"/>
    </xf>
    <xf numFmtId="171" fontId="7" fillId="8" borderId="63" xfId="3" applyNumberFormat="1" applyFont="1" applyFill="1" applyBorder="1" applyProtection="1">
      <protection locked="0"/>
    </xf>
    <xf numFmtId="0" fontId="5" fillId="4" borderId="5" xfId="3" applyFont="1" applyFill="1" applyBorder="1" applyAlignment="1" applyProtection="1">
      <alignment horizontal="left"/>
    </xf>
    <xf numFmtId="171" fontId="5" fillId="4" borderId="5" xfId="3" applyNumberFormat="1" applyFont="1" applyFill="1" applyBorder="1" applyAlignment="1" applyProtection="1">
      <alignment horizontal="fill"/>
    </xf>
    <xf numFmtId="171" fontId="5" fillId="4" borderId="5" xfId="3" applyNumberFormat="1" applyFont="1" applyFill="1" applyBorder="1" applyAlignment="1" applyProtection="1">
      <alignment horizontal="left"/>
    </xf>
    <xf numFmtId="164" fontId="5" fillId="4" borderId="5" xfId="3" applyNumberFormat="1" applyFont="1" applyFill="1" applyBorder="1" applyAlignment="1" applyProtection="1">
      <alignment horizontal="fill"/>
    </xf>
    <xf numFmtId="164" fontId="5" fillId="4" borderId="5" xfId="3" applyNumberFormat="1" applyFont="1" applyFill="1" applyBorder="1" applyAlignment="1" applyProtection="1">
      <alignment horizontal="left"/>
    </xf>
    <xf numFmtId="0" fontId="3" fillId="0" borderId="0" xfId="3" applyNumberFormat="1" applyFont="1" applyAlignment="1" applyProtection="1">
      <alignment horizontal="left"/>
    </xf>
    <xf numFmtId="164" fontId="3" fillId="3" borderId="19" xfId="3" applyNumberFormat="1" applyFont="1" applyFill="1" applyBorder="1" applyAlignment="1" applyProtection="1">
      <alignment horizontal="left"/>
    </xf>
    <xf numFmtId="164" fontId="1" fillId="0" borderId="19" xfId="3" applyNumberFormat="1" applyFont="1" applyBorder="1"/>
    <xf numFmtId="164" fontId="3" fillId="0" borderId="0" xfId="3" applyNumberFormat="1" applyFont="1" applyAlignment="1" applyProtection="1">
      <alignment horizontal="left"/>
    </xf>
    <xf numFmtId="164" fontId="3" fillId="0" borderId="0" xfId="3" applyNumberFormat="1" applyFont="1"/>
    <xf numFmtId="164" fontId="3" fillId="0" borderId="0" xfId="3" applyNumberFormat="1" applyFont="1" applyProtection="1"/>
    <xf numFmtId="164" fontId="4" fillId="0" borderId="0" xfId="3" applyNumberFormat="1" applyFont="1" applyAlignment="1" applyProtection="1">
      <alignment horizontal="left"/>
      <protection locked="0"/>
    </xf>
    <xf numFmtId="0" fontId="1" fillId="0" borderId="19" xfId="3" applyFont="1" applyBorder="1" applyAlignment="1" applyProtection="1">
      <alignment horizontal="center"/>
    </xf>
    <xf numFmtId="171" fontId="1" fillId="0" borderId="3" xfId="3" applyNumberFormat="1" applyFont="1" applyBorder="1" applyAlignment="1" applyProtection="1">
      <alignment horizontal="center"/>
    </xf>
    <xf numFmtId="0" fontId="5" fillId="3" borderId="0" xfId="3" applyFont="1" applyFill="1" applyAlignment="1" applyProtection="1">
      <alignment horizontal="left"/>
      <protection locked="0"/>
    </xf>
    <xf numFmtId="49" fontId="5" fillId="3" borderId="0" xfId="3" applyNumberFormat="1" applyFont="1" applyFill="1"/>
    <xf numFmtId="0" fontId="5" fillId="3" borderId="0" xfId="3" quotePrefix="1" applyFont="1" applyFill="1" applyAlignment="1" applyProtection="1">
      <alignment horizontal="left"/>
      <protection locked="0"/>
    </xf>
    <xf numFmtId="49" fontId="5" fillId="8" borderId="38" xfId="3" applyNumberFormat="1" applyFont="1" applyFill="1" applyBorder="1" applyProtection="1">
      <protection locked="0"/>
    </xf>
    <xf numFmtId="49" fontId="5" fillId="3" borderId="23" xfId="3" applyNumberFormat="1" applyFont="1" applyFill="1" applyBorder="1" applyProtection="1">
      <protection locked="0"/>
    </xf>
    <xf numFmtId="164" fontId="5" fillId="8" borderId="64" xfId="3" applyNumberFormat="1" applyFont="1" applyFill="1" applyBorder="1" applyProtection="1">
      <protection locked="0"/>
    </xf>
    <xf numFmtId="49" fontId="5" fillId="8" borderId="23" xfId="3" applyNumberFormat="1" applyFont="1" applyFill="1" applyBorder="1" applyProtection="1">
      <protection locked="0"/>
    </xf>
    <xf numFmtId="171" fontId="5" fillId="8" borderId="63" xfId="3" applyNumberFormat="1" applyFont="1" applyFill="1" applyBorder="1" applyProtection="1">
      <protection locked="0"/>
    </xf>
    <xf numFmtId="0" fontId="22" fillId="0" borderId="0" xfId="1"/>
    <xf numFmtId="0" fontId="24" fillId="0" borderId="0" xfId="1" applyFont="1"/>
    <xf numFmtId="0" fontId="3" fillId="0" borderId="29" xfId="5" applyNumberFormat="1" applyFont="1" applyBorder="1" applyAlignment="1">
      <alignment horizontal="center" vertical="center" wrapText="1"/>
    </xf>
    <xf numFmtId="0" fontId="3" fillId="0" borderId="66" xfId="5" applyNumberFormat="1" applyFont="1" applyBorder="1" applyAlignment="1"/>
    <xf numFmtId="0" fontId="3" fillId="0" borderId="66" xfId="5" applyNumberFormat="1" applyFont="1" applyBorder="1" applyAlignment="1">
      <alignment horizontal="center" vertical="center" wrapText="1"/>
    </xf>
    <xf numFmtId="0" fontId="3" fillId="0" borderId="67" xfId="5" applyNumberFormat="1" applyFont="1" applyFill="1" applyBorder="1" applyAlignment="1">
      <alignment horizontal="center" vertical="center" wrapText="1"/>
    </xf>
    <xf numFmtId="0" fontId="3" fillId="0" borderId="29" xfId="5" applyNumberFormat="1" applyFont="1" applyFill="1" applyBorder="1" applyAlignment="1">
      <alignment horizontal="center" vertical="center" wrapText="1"/>
    </xf>
    <xf numFmtId="0" fontId="3" fillId="0" borderId="61" xfId="5" applyNumberFormat="1" applyFont="1" applyFill="1" applyBorder="1" applyAlignment="1">
      <alignment horizontal="center" vertical="center" wrapText="1"/>
    </xf>
    <xf numFmtId="0" fontId="3" fillId="0" borderId="68" xfId="5" applyNumberFormat="1" applyFont="1" applyBorder="1" applyAlignment="1">
      <alignment horizontal="center" vertical="center" wrapText="1"/>
    </xf>
    <xf numFmtId="0" fontId="3" fillId="0" borderId="61" xfId="5" applyNumberFormat="1" applyFont="1" applyBorder="1" applyAlignment="1">
      <alignment horizontal="center" vertical="center" wrapText="1"/>
    </xf>
    <xf numFmtId="0" fontId="3" fillId="0" borderId="69" xfId="5" applyNumberFormat="1" applyFont="1" applyBorder="1" applyAlignment="1">
      <alignment horizontal="center" vertical="center" wrapText="1"/>
    </xf>
    <xf numFmtId="0" fontId="10" fillId="0" borderId="70" xfId="5" applyNumberFormat="1" applyFont="1" applyBorder="1" applyAlignment="1">
      <alignment horizontal="fill"/>
    </xf>
    <xf numFmtId="0" fontId="22" fillId="0" borderId="63" xfId="1" applyBorder="1"/>
    <xf numFmtId="0" fontId="22" fillId="0" borderId="39" xfId="1" applyBorder="1"/>
    <xf numFmtId="0" fontId="3" fillId="0" borderId="31" xfId="5" applyNumberFormat="1" applyFont="1" applyBorder="1" applyAlignment="1">
      <alignment horizontal="center"/>
    </xf>
    <xf numFmtId="0" fontId="3" fillId="0" borderId="63" xfId="5" applyNumberFormat="1" applyFont="1" applyBorder="1" applyAlignment="1">
      <alignment horizontal="center"/>
    </xf>
    <xf numFmtId="0" fontId="10" fillId="5" borderId="71" xfId="5" applyNumberFormat="1" applyFont="1" applyFill="1" applyBorder="1" applyAlignment="1" applyProtection="1">
      <protection locked="0"/>
    </xf>
    <xf numFmtId="0" fontId="10" fillId="5" borderId="2" xfId="5" applyNumberFormat="1" applyFont="1" applyFill="1" applyBorder="1" applyAlignment="1" applyProtection="1">
      <protection locked="0"/>
    </xf>
    <xf numFmtId="0" fontId="10" fillId="5" borderId="2" xfId="5" quotePrefix="1" applyNumberFormat="1" applyFont="1" applyFill="1" applyBorder="1" applyAlignment="1" applyProtection="1">
      <alignment horizontal="left"/>
      <protection locked="0"/>
    </xf>
    <xf numFmtId="171" fontId="10" fillId="5" borderId="22" xfId="5" applyNumberFormat="1" applyFont="1" applyFill="1" applyBorder="1" applyAlignment="1" applyProtection="1">
      <protection locked="0"/>
    </xf>
    <xf numFmtId="1" fontId="10" fillId="5" borderId="22" xfId="5" applyNumberFormat="1" applyFont="1" applyFill="1" applyBorder="1" applyAlignment="1" applyProtection="1">
      <protection locked="0"/>
    </xf>
    <xf numFmtId="4" fontId="10" fillId="5" borderId="72" xfId="5" applyNumberFormat="1" applyFont="1" applyFill="1" applyBorder="1" applyAlignment="1" applyProtection="1">
      <protection locked="0"/>
    </xf>
    <xf numFmtId="4" fontId="10" fillId="5" borderId="31" xfId="5" applyNumberFormat="1" applyFont="1" applyFill="1" applyBorder="1" applyAlignment="1" applyProtection="1">
      <protection locked="0"/>
    </xf>
    <xf numFmtId="4" fontId="10" fillId="5" borderId="63" xfId="5" applyNumberFormat="1" applyFont="1" applyFill="1" applyBorder="1" applyAlignment="1" applyProtection="1">
      <protection locked="0"/>
    </xf>
    <xf numFmtId="1" fontId="10" fillId="5" borderId="29" xfId="5" applyNumberFormat="1" applyFont="1" applyFill="1" applyBorder="1" applyAlignment="1" applyProtection="1">
      <protection locked="0"/>
    </xf>
    <xf numFmtId="1" fontId="10" fillId="5" borderId="66" xfId="5" applyNumberFormat="1" applyFont="1" applyFill="1" applyBorder="1" applyAlignment="1" applyProtection="1">
      <protection locked="0"/>
    </xf>
    <xf numFmtId="1" fontId="10" fillId="5" borderId="67" xfId="5" applyNumberFormat="1" applyFont="1" applyFill="1" applyBorder="1" applyAlignment="1" applyProtection="1">
      <protection locked="0"/>
    </xf>
    <xf numFmtId="0" fontId="3" fillId="5" borderId="71" xfId="5" applyNumberFormat="1" applyFont="1" applyFill="1" applyBorder="1" applyAlignment="1"/>
    <xf numFmtId="0" fontId="3" fillId="5" borderId="73" xfId="5" applyNumberFormat="1" applyFont="1" applyFill="1" applyBorder="1" applyAlignment="1"/>
    <xf numFmtId="0" fontId="10" fillId="5" borderId="73" xfId="5" applyNumberFormat="1" applyFont="1" applyFill="1" applyBorder="1" applyAlignment="1"/>
    <xf numFmtId="0" fontId="10" fillId="5" borderId="74" xfId="5" applyNumberFormat="1" applyFont="1" applyFill="1" applyBorder="1" applyAlignment="1"/>
    <xf numFmtId="4" fontId="10" fillId="5" borderId="29" xfId="5" applyNumberFormat="1" applyFont="1" applyFill="1" applyBorder="1" applyAlignment="1" applyProtection="1">
      <protection locked="0"/>
    </xf>
    <xf numFmtId="4" fontId="10" fillId="5" borderId="22" xfId="5" applyNumberFormat="1" applyFont="1" applyFill="1" applyBorder="1" applyAlignment="1"/>
    <xf numFmtId="49" fontId="10" fillId="5" borderId="67" xfId="5" applyNumberFormat="1" applyFont="1" applyFill="1" applyBorder="1" applyAlignment="1" applyProtection="1">
      <protection locked="0"/>
    </xf>
    <xf numFmtId="0" fontId="10" fillId="5" borderId="31" xfId="5" applyNumberFormat="1" applyFont="1" applyFill="1" applyBorder="1" applyAlignment="1" applyProtection="1">
      <protection locked="0"/>
    </xf>
    <xf numFmtId="0" fontId="10" fillId="5" borderId="23" xfId="5" applyNumberFormat="1" applyFont="1" applyFill="1" applyBorder="1" applyAlignment="1" applyProtection="1">
      <protection locked="0"/>
    </xf>
    <xf numFmtId="171" fontId="10" fillId="5" borderId="25" xfId="5" applyNumberFormat="1" applyFont="1" applyFill="1" applyBorder="1" applyAlignment="1" applyProtection="1">
      <protection locked="0"/>
    </xf>
    <xf numFmtId="1" fontId="10" fillId="5" borderId="25" xfId="5" applyNumberFormat="1" applyFont="1" applyFill="1" applyBorder="1" applyAlignment="1" applyProtection="1">
      <protection locked="0"/>
    </xf>
    <xf numFmtId="4" fontId="10" fillId="5" borderId="75" xfId="5" applyNumberFormat="1" applyFont="1" applyFill="1" applyBorder="1" applyAlignment="1" applyProtection="1">
      <protection locked="0"/>
    </xf>
    <xf numFmtId="1" fontId="10" fillId="5" borderId="31" xfId="5" applyNumberFormat="1" applyFont="1" applyFill="1" applyBorder="1" applyAlignment="1" applyProtection="1">
      <protection locked="0"/>
    </xf>
    <xf numFmtId="1" fontId="10" fillId="5" borderId="75" xfId="5" applyNumberFormat="1" applyFont="1" applyFill="1" applyBorder="1" applyAlignment="1" applyProtection="1">
      <protection locked="0"/>
    </xf>
    <xf numFmtId="0" fontId="3" fillId="5" borderId="31" xfId="5" applyNumberFormat="1" applyFont="1" applyFill="1" applyBorder="1" applyAlignment="1"/>
    <xf numFmtId="0" fontId="3" fillId="5" borderId="8" xfId="5" applyNumberFormat="1" applyFont="1" applyFill="1" applyBorder="1" applyAlignment="1"/>
    <xf numFmtId="0" fontId="10" fillId="5" borderId="8" xfId="5" applyNumberFormat="1" applyFont="1" applyFill="1" applyBorder="1" applyAlignment="1"/>
    <xf numFmtId="0" fontId="10" fillId="5" borderId="63" xfId="5" applyNumberFormat="1" applyFont="1" applyFill="1" applyBorder="1" applyAlignment="1"/>
    <xf numFmtId="4" fontId="10" fillId="5" borderId="0" xfId="5" applyNumberFormat="1" applyFont="1" applyFill="1" applyBorder="1" applyAlignment="1"/>
    <xf numFmtId="49" fontId="10" fillId="5" borderId="75" xfId="5" applyNumberFormat="1" applyFont="1" applyFill="1" applyBorder="1" applyAlignment="1" applyProtection="1">
      <protection locked="0"/>
    </xf>
    <xf numFmtId="0" fontId="10" fillId="5" borderId="23" xfId="5" quotePrefix="1" applyNumberFormat="1" applyFont="1" applyFill="1" applyBorder="1" applyAlignment="1" applyProtection="1">
      <alignment horizontal="left"/>
      <protection locked="0"/>
    </xf>
    <xf numFmtId="0" fontId="10" fillId="5" borderId="39" xfId="5" applyNumberFormat="1" applyFont="1" applyFill="1" applyBorder="1" applyAlignment="1" applyProtection="1">
      <protection locked="0"/>
    </xf>
    <xf numFmtId="0" fontId="10" fillId="5" borderId="40" xfId="5" applyNumberFormat="1" applyFont="1" applyFill="1" applyBorder="1" applyAlignment="1" applyProtection="1">
      <protection locked="0"/>
    </xf>
    <xf numFmtId="171" fontId="10" fillId="5" borderId="76" xfId="5" applyNumberFormat="1" applyFont="1" applyFill="1" applyBorder="1" applyAlignment="1" applyProtection="1">
      <protection locked="0"/>
    </xf>
    <xf numFmtId="1" fontId="10" fillId="5" borderId="76" xfId="5" applyNumberFormat="1" applyFont="1" applyFill="1" applyBorder="1" applyAlignment="1" applyProtection="1">
      <protection locked="0"/>
    </xf>
    <xf numFmtId="4" fontId="10" fillId="5" borderId="77" xfId="5" applyNumberFormat="1" applyFont="1" applyFill="1" applyBorder="1" applyAlignment="1" applyProtection="1">
      <protection locked="0"/>
    </xf>
    <xf numFmtId="4" fontId="10" fillId="5" borderId="39" xfId="5" applyNumberFormat="1" applyFont="1" applyFill="1" applyBorder="1" applyAlignment="1" applyProtection="1">
      <protection locked="0"/>
    </xf>
    <xf numFmtId="4" fontId="10" fillId="5" borderId="57" xfId="5" applyNumberFormat="1" applyFont="1" applyFill="1" applyBorder="1" applyAlignment="1" applyProtection="1">
      <protection locked="0"/>
    </xf>
    <xf numFmtId="1" fontId="10" fillId="5" borderId="39" xfId="5" applyNumberFormat="1" applyFont="1" applyFill="1" applyBorder="1" applyAlignment="1" applyProtection="1">
      <protection locked="0"/>
    </xf>
    <xf numFmtId="1" fontId="10" fillId="5" borderId="77" xfId="5" applyNumberFormat="1" applyFont="1" applyFill="1" applyBorder="1" applyAlignment="1" applyProtection="1">
      <protection locked="0"/>
    </xf>
    <xf numFmtId="0" fontId="3" fillId="5" borderId="39" xfId="5" applyNumberFormat="1" applyFont="1" applyFill="1" applyBorder="1" applyAlignment="1"/>
    <xf numFmtId="0" fontId="3" fillId="5" borderId="78" xfId="5" applyNumberFormat="1" applyFont="1" applyFill="1" applyBorder="1" applyAlignment="1"/>
    <xf numFmtId="0" fontId="10" fillId="5" borderId="78" xfId="5" applyNumberFormat="1" applyFont="1" applyFill="1" applyBorder="1" applyAlignment="1"/>
    <xf numFmtId="0" fontId="10" fillId="5" borderId="57" xfId="5" applyNumberFormat="1" applyFont="1" applyFill="1" applyBorder="1" applyAlignment="1"/>
    <xf numFmtId="4" fontId="10" fillId="5" borderId="48" xfId="5" applyNumberFormat="1" applyFont="1" applyFill="1" applyBorder="1" applyAlignment="1"/>
    <xf numFmtId="49" fontId="10" fillId="5" borderId="77" xfId="5" applyNumberFormat="1" applyFont="1" applyFill="1" applyBorder="1" applyAlignment="1" applyProtection="1">
      <protection locked="0"/>
    </xf>
    <xf numFmtId="0" fontId="3" fillId="5" borderId="0" xfId="5" applyNumberFormat="1" applyFont="1" applyFill="1" applyBorder="1" applyAlignment="1"/>
    <xf numFmtId="0" fontId="10" fillId="5" borderId="0" xfId="5" applyNumberFormat="1" applyFont="1" applyFill="1" applyBorder="1" applyAlignment="1"/>
    <xf numFmtId="4" fontId="3" fillId="5" borderId="0" xfId="5" applyNumberFormat="1" applyFont="1" applyFill="1" applyBorder="1" applyAlignment="1"/>
    <xf numFmtId="0" fontId="3" fillId="5" borderId="25" xfId="5" applyNumberFormat="1" applyFont="1" applyFill="1" applyBorder="1" applyAlignment="1"/>
    <xf numFmtId="0" fontId="10" fillId="5" borderId="25" xfId="5" applyNumberFormat="1" applyFont="1" applyFill="1" applyBorder="1" applyAlignment="1"/>
    <xf numFmtId="4" fontId="3" fillId="5" borderId="25" xfId="5" applyNumberFormat="1" applyFont="1" applyFill="1" applyBorder="1" applyAlignment="1"/>
    <xf numFmtId="0" fontId="3" fillId="5" borderId="2" xfId="5" applyNumberFormat="1" applyFont="1" applyFill="1" applyBorder="1" applyAlignment="1"/>
    <xf numFmtId="0" fontId="3" fillId="5" borderId="23" xfId="5" applyNumberFormat="1" applyFont="1" applyFill="1" applyBorder="1" applyAlignment="1"/>
    <xf numFmtId="49" fontId="3" fillId="5" borderId="23" xfId="5" quotePrefix="1" applyNumberFormat="1" applyFont="1" applyFill="1" applyBorder="1" applyAlignment="1" applyProtection="1">
      <protection locked="0"/>
    </xf>
    <xf numFmtId="4" fontId="10" fillId="5" borderId="35" xfId="5" applyNumberFormat="1" applyFont="1" applyFill="1" applyBorder="1" applyAlignment="1"/>
    <xf numFmtId="4" fontId="3" fillId="5" borderId="30" xfId="5" applyNumberFormat="1" applyFont="1" applyFill="1" applyBorder="1" applyAlignment="1"/>
    <xf numFmtId="4" fontId="3" fillId="5" borderId="79" xfId="5" applyNumberFormat="1" applyFont="1" applyFill="1" applyBorder="1" applyAlignment="1"/>
    <xf numFmtId="165" fontId="3" fillId="0" borderId="23" xfId="5" applyNumberFormat="1" applyFont="1" applyBorder="1" applyAlignment="1">
      <alignment horizontal="center"/>
    </xf>
    <xf numFmtId="4" fontId="3" fillId="5" borderId="36" xfId="5" applyNumberFormat="1" applyFont="1" applyFill="1" applyBorder="1" applyAlignment="1"/>
    <xf numFmtId="171" fontId="3" fillId="5" borderId="25" xfId="5" applyNumberFormat="1" applyFont="1" applyFill="1" applyBorder="1" applyAlignment="1" applyProtection="1">
      <protection locked="0"/>
    </xf>
    <xf numFmtId="171" fontId="3" fillId="5" borderId="22" xfId="5" applyNumberFormat="1" applyFont="1" applyFill="1" applyBorder="1" applyAlignment="1" applyProtection="1">
      <protection locked="0"/>
    </xf>
    <xf numFmtId="171" fontId="3" fillId="5" borderId="44" xfId="5" applyNumberFormat="1" applyFont="1" applyFill="1" applyBorder="1" applyAlignment="1" applyProtection="1">
      <protection locked="0"/>
    </xf>
    <xf numFmtId="171" fontId="3" fillId="5" borderId="44" xfId="5" quotePrefix="1" applyNumberFormat="1" applyFont="1" applyFill="1" applyBorder="1" applyAlignment="1" applyProtection="1">
      <alignment horizontal="right"/>
      <protection locked="0"/>
    </xf>
    <xf numFmtId="15" fontId="5" fillId="0" borderId="0" xfId="0" applyNumberFormat="1" applyFont="1"/>
    <xf numFmtId="0" fontId="0" fillId="0" borderId="0" xfId="0" applyNumberFormat="1"/>
    <xf numFmtId="4" fontId="0" fillId="0" borderId="0" xfId="0" applyNumberFormat="1"/>
    <xf numFmtId="0" fontId="1" fillId="0" borderId="2" xfId="0" quotePrefix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5" applyNumberFormat="1" applyFont="1" applyAlignment="1">
      <alignment horizontal="center"/>
    </xf>
    <xf numFmtId="0" fontId="3" fillId="0" borderId="0" xfId="5" applyNumberFormat="1" applyFont="1" applyBorder="1" applyAlignment="1">
      <alignment horizontal="center"/>
    </xf>
    <xf numFmtId="164" fontId="5" fillId="0" borderId="0" xfId="3" applyNumberFormat="1" applyFont="1"/>
  </cellXfs>
  <cellStyles count="6">
    <cellStyle name="Normal" xfId="0" builtinId="0"/>
    <cellStyle name="Normal_elementi" xfId="1"/>
    <cellStyle name="Normal_Materijal" xfId="2"/>
    <cellStyle name="Normal_VEZBA10" xfId="3"/>
    <cellStyle name="Normal_Vezba11" xfId="4"/>
    <cellStyle name="Normal_vezba11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>
          <a:off x="4229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0</xdr:colOff>
      <xdr:row>3</xdr:row>
      <xdr:rowOff>209550</xdr:rowOff>
    </xdr:from>
    <xdr:to>
      <xdr:col>122</xdr:col>
      <xdr:colOff>0</xdr:colOff>
      <xdr:row>3</xdr:row>
      <xdr:rowOff>209550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 flipH="1">
          <a:off x="138131550" y="91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5122" name="Line 2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5125" name="Line 5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5126" name="Line 6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5127" name="Line 7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38100</xdr:rowOff>
    </xdr:from>
    <xdr:to>
      <xdr:col>122</xdr:col>
      <xdr:colOff>0</xdr:colOff>
      <xdr:row>3</xdr:row>
      <xdr:rowOff>219075</xdr:rowOff>
    </xdr:to>
    <xdr:sp macro="" textlink="">
      <xdr:nvSpPr>
        <xdr:cNvPr id="5128" name="Line 8"/>
        <xdr:cNvSpPr>
          <a:spLocks noChangeShapeType="1"/>
        </xdr:cNvSpPr>
      </xdr:nvSpPr>
      <xdr:spPr bwMode="auto">
        <a:xfrm flipV="1">
          <a:off x="138131550" y="742950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5129" name="Line 9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57150</xdr:rowOff>
    </xdr:from>
    <xdr:to>
      <xdr:col>122</xdr:col>
      <xdr:colOff>0</xdr:colOff>
      <xdr:row>3</xdr:row>
      <xdr:rowOff>219075</xdr:rowOff>
    </xdr:to>
    <xdr:sp macro="" textlink="">
      <xdr:nvSpPr>
        <xdr:cNvPr id="5130" name="Line 10"/>
        <xdr:cNvSpPr>
          <a:spLocks noChangeShapeType="1"/>
        </xdr:cNvSpPr>
      </xdr:nvSpPr>
      <xdr:spPr bwMode="auto">
        <a:xfrm flipV="1">
          <a:off x="138131550" y="7620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0</xdr:colOff>
      <xdr:row>3</xdr:row>
      <xdr:rowOff>209550</xdr:rowOff>
    </xdr:from>
    <xdr:to>
      <xdr:col>122</xdr:col>
      <xdr:colOff>0</xdr:colOff>
      <xdr:row>3</xdr:row>
      <xdr:rowOff>209550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 flipH="1">
          <a:off x="138131550" y="91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6146" name="Line 2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6147" name="Line 3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6148" name="Line 4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6149" name="Line 5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6150" name="Line 6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6151" name="Line 7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38100</xdr:rowOff>
    </xdr:from>
    <xdr:to>
      <xdr:col>122</xdr:col>
      <xdr:colOff>0</xdr:colOff>
      <xdr:row>3</xdr:row>
      <xdr:rowOff>219075</xdr:rowOff>
    </xdr:to>
    <xdr:sp macro="" textlink="">
      <xdr:nvSpPr>
        <xdr:cNvPr id="6152" name="Line 8"/>
        <xdr:cNvSpPr>
          <a:spLocks noChangeShapeType="1"/>
        </xdr:cNvSpPr>
      </xdr:nvSpPr>
      <xdr:spPr bwMode="auto">
        <a:xfrm flipV="1">
          <a:off x="138131550" y="742950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6153" name="Line 9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57150</xdr:rowOff>
    </xdr:from>
    <xdr:to>
      <xdr:col>122</xdr:col>
      <xdr:colOff>0</xdr:colOff>
      <xdr:row>3</xdr:row>
      <xdr:rowOff>219075</xdr:rowOff>
    </xdr:to>
    <xdr:sp macro="" textlink="">
      <xdr:nvSpPr>
        <xdr:cNvPr id="6154" name="Line 10"/>
        <xdr:cNvSpPr>
          <a:spLocks noChangeShapeType="1"/>
        </xdr:cNvSpPr>
      </xdr:nvSpPr>
      <xdr:spPr bwMode="auto">
        <a:xfrm flipV="1">
          <a:off x="138131550" y="7620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0</xdr:colOff>
      <xdr:row>3</xdr:row>
      <xdr:rowOff>209550</xdr:rowOff>
    </xdr:from>
    <xdr:to>
      <xdr:col>122</xdr:col>
      <xdr:colOff>0</xdr:colOff>
      <xdr:row>3</xdr:row>
      <xdr:rowOff>209550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 flipH="1">
          <a:off x="138131550" y="91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7170" name="Line 2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7171" name="Line 3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7172" name="Line 4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7173" name="Line 5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228600</xdr:rowOff>
    </xdr:to>
    <xdr:sp macro="" textlink="">
      <xdr:nvSpPr>
        <xdr:cNvPr id="7174" name="Line 6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7175" name="Line 7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38100</xdr:rowOff>
    </xdr:from>
    <xdr:to>
      <xdr:col>122</xdr:col>
      <xdr:colOff>0</xdr:colOff>
      <xdr:row>3</xdr:row>
      <xdr:rowOff>219075</xdr:rowOff>
    </xdr:to>
    <xdr:sp macro="" textlink="">
      <xdr:nvSpPr>
        <xdr:cNvPr id="7176" name="Line 8"/>
        <xdr:cNvSpPr>
          <a:spLocks noChangeShapeType="1"/>
        </xdr:cNvSpPr>
      </xdr:nvSpPr>
      <xdr:spPr bwMode="auto">
        <a:xfrm flipV="1">
          <a:off x="138131550" y="742950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47625</xdr:rowOff>
    </xdr:from>
    <xdr:to>
      <xdr:col>122</xdr:col>
      <xdr:colOff>0</xdr:colOff>
      <xdr:row>3</xdr:row>
      <xdr:rowOff>209550</xdr:rowOff>
    </xdr:to>
    <xdr:sp macro="" textlink="">
      <xdr:nvSpPr>
        <xdr:cNvPr id="7177" name="Line 9"/>
        <xdr:cNvSpPr>
          <a:spLocks noChangeShapeType="1"/>
        </xdr:cNvSpPr>
      </xdr:nvSpPr>
      <xdr:spPr bwMode="auto">
        <a:xfrm flipV="1">
          <a:off x="138131550" y="7524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122</xdr:col>
      <xdr:colOff>0</xdr:colOff>
      <xdr:row>3</xdr:row>
      <xdr:rowOff>57150</xdr:rowOff>
    </xdr:from>
    <xdr:to>
      <xdr:col>122</xdr:col>
      <xdr:colOff>0</xdr:colOff>
      <xdr:row>3</xdr:row>
      <xdr:rowOff>219075</xdr:rowOff>
    </xdr:to>
    <xdr:sp macro="" textlink="">
      <xdr:nvSpPr>
        <xdr:cNvPr id="7178" name="Line 10"/>
        <xdr:cNvSpPr>
          <a:spLocks noChangeShapeType="1"/>
        </xdr:cNvSpPr>
      </xdr:nvSpPr>
      <xdr:spPr bwMode="auto">
        <a:xfrm flipV="1">
          <a:off x="138131550" y="7620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562"/>
  <sheetViews>
    <sheetView showZeros="0" workbookViewId="0">
      <selection activeCell="C7" sqref="C7"/>
    </sheetView>
  </sheetViews>
  <sheetFormatPr defaultColWidth="13.85546875" defaultRowHeight="12.75"/>
  <cols>
    <col min="1" max="1" width="8.7109375" style="4" customWidth="1"/>
    <col min="2" max="2" width="9.85546875" style="4" customWidth="1"/>
    <col min="3" max="3" width="50.85546875" style="4" customWidth="1"/>
    <col min="4" max="4" width="9" style="4" customWidth="1"/>
    <col min="5" max="5" width="16.140625" style="4" customWidth="1"/>
    <col min="6" max="6" width="12.140625" style="4" customWidth="1"/>
    <col min="7" max="7" width="9.85546875" style="4" customWidth="1"/>
    <col min="8" max="8" width="16.28515625" style="4" customWidth="1"/>
    <col min="9" max="9" width="16.140625" style="4" customWidth="1"/>
    <col min="10" max="10" width="8.85546875" style="4" customWidth="1"/>
    <col min="11" max="16384" width="13.85546875" style="4"/>
  </cols>
  <sheetData>
    <row r="1" spans="1:13">
      <c r="A1" s="20"/>
      <c r="B1" s="21" t="s">
        <v>3024</v>
      </c>
      <c r="C1" s="21" t="s">
        <v>736</v>
      </c>
      <c r="D1" s="20"/>
      <c r="E1" s="22"/>
      <c r="F1" s="22"/>
      <c r="G1" s="20"/>
      <c r="H1" s="20"/>
      <c r="I1" s="20"/>
      <c r="J1" s="20"/>
    </row>
    <row r="2" spans="1:13">
      <c r="A2" s="21">
        <v>0</v>
      </c>
      <c r="B2" s="23" t="s">
        <v>737</v>
      </c>
      <c r="C2" s="36"/>
      <c r="D2" s="20"/>
      <c r="E2" s="22"/>
      <c r="F2" s="20"/>
      <c r="G2" s="20"/>
      <c r="H2" s="20"/>
      <c r="I2" s="22"/>
      <c r="J2" s="22"/>
    </row>
    <row r="3" spans="1:13" ht="13.5" thickBot="1">
      <c r="A3" s="21" t="s">
        <v>738</v>
      </c>
      <c r="B3" s="20"/>
      <c r="C3" s="21" t="s">
        <v>739</v>
      </c>
      <c r="D3" s="20"/>
      <c r="E3" s="20"/>
      <c r="F3" s="20"/>
      <c r="G3" s="20"/>
      <c r="H3" s="20"/>
    </row>
    <row r="4" spans="1:13" ht="13.5" thickBot="1">
      <c r="A4" s="230"/>
      <c r="B4" s="20"/>
      <c r="C4" s="36"/>
      <c r="D4" s="20"/>
      <c r="E4" s="20"/>
      <c r="F4" s="20"/>
      <c r="G4" s="20"/>
      <c r="H4" s="20"/>
    </row>
    <row r="5" spans="1:13" ht="13.5" thickBot="1"/>
    <row r="6" spans="1:13" ht="13.5" thickBot="1">
      <c r="A6" s="39"/>
      <c r="B6" s="39"/>
      <c r="C6" s="39"/>
      <c r="D6" s="39"/>
      <c r="E6" s="39"/>
      <c r="F6" s="39"/>
      <c r="G6" s="39"/>
      <c r="H6" s="39"/>
      <c r="I6" s="40"/>
      <c r="J6" s="41"/>
    </row>
    <row r="7" spans="1:13" ht="33.75" customHeight="1" thickBot="1">
      <c r="A7" s="42"/>
      <c r="B7" s="43"/>
      <c r="C7" s="42"/>
      <c r="D7" s="421"/>
      <c r="E7" s="422"/>
      <c r="F7" s="214" t="s">
        <v>740</v>
      </c>
      <c r="G7" s="421" t="s">
        <v>741</v>
      </c>
      <c r="H7" s="422"/>
      <c r="I7" s="423"/>
      <c r="J7" s="424"/>
    </row>
    <row r="8" spans="1:13" ht="39" thickBot="1">
      <c r="A8" s="44" t="s">
        <v>742</v>
      </c>
      <c r="B8" s="44" t="s">
        <v>743</v>
      </c>
      <c r="C8" s="45" t="s">
        <v>744</v>
      </c>
      <c r="D8" s="46" t="s">
        <v>745</v>
      </c>
      <c r="E8" s="47" t="s">
        <v>746</v>
      </c>
      <c r="F8" s="48" t="s">
        <v>747</v>
      </c>
      <c r="G8" s="49" t="s">
        <v>748</v>
      </c>
      <c r="H8" s="50" t="s">
        <v>749</v>
      </c>
      <c r="I8" s="51" t="s">
        <v>750</v>
      </c>
      <c r="J8" s="52" t="s">
        <v>751</v>
      </c>
      <c r="K8" s="52" t="s">
        <v>1781</v>
      </c>
    </row>
    <row r="9" spans="1:13" ht="13.5" thickBot="1">
      <c r="A9" s="24"/>
      <c r="B9" s="24"/>
      <c r="C9" s="24"/>
      <c r="D9" s="25"/>
      <c r="E9" s="25"/>
      <c r="F9" s="25"/>
      <c r="G9" s="25"/>
      <c r="H9" s="25"/>
      <c r="I9" s="25"/>
      <c r="J9" s="26"/>
      <c r="K9" s="26"/>
    </row>
    <row r="10" spans="1:13" ht="13.5" thickBot="1">
      <c r="A10" s="27" t="s">
        <v>3025</v>
      </c>
      <c r="B10" s="28" t="s">
        <v>3026</v>
      </c>
      <c r="C10" s="29" t="s">
        <v>3027</v>
      </c>
      <c r="D10" s="30" t="s">
        <v>3039</v>
      </c>
      <c r="E10" s="30" t="s">
        <v>3040</v>
      </c>
      <c r="F10" s="31" t="s">
        <v>3028</v>
      </c>
      <c r="G10" s="31" t="s">
        <v>3030</v>
      </c>
      <c r="H10" s="31" t="s">
        <v>3031</v>
      </c>
      <c r="I10" s="31" t="s">
        <v>3032</v>
      </c>
      <c r="J10" s="31" t="s">
        <v>3033</v>
      </c>
      <c r="K10" s="31">
        <v>11</v>
      </c>
    </row>
    <row r="11" spans="1:13">
      <c r="A11" s="32">
        <v>1</v>
      </c>
      <c r="B11" s="33" t="s">
        <v>1782</v>
      </c>
      <c r="C11" s="33" t="s">
        <v>1783</v>
      </c>
      <c r="D11" s="34">
        <v>25</v>
      </c>
      <c r="E11" s="231"/>
      <c r="F11" s="232">
        <v>33233</v>
      </c>
      <c r="G11" s="227">
        <v>1</v>
      </c>
      <c r="H11" s="226">
        <v>12530622.538800001</v>
      </c>
      <c r="I11" s="226">
        <v>7529255.7802487276</v>
      </c>
      <c r="J11" s="34">
        <v>4</v>
      </c>
      <c r="K11" s="4" t="s">
        <v>1784</v>
      </c>
      <c r="M11" s="226"/>
    </row>
    <row r="12" spans="1:13">
      <c r="A12" s="35">
        <v>2</v>
      </c>
      <c r="B12" s="36" t="s">
        <v>3043</v>
      </c>
      <c r="C12" s="36" t="s">
        <v>1785</v>
      </c>
      <c r="D12" s="37">
        <v>25</v>
      </c>
      <c r="E12" s="233"/>
      <c r="F12" s="234">
        <v>29948</v>
      </c>
      <c r="G12" s="228">
        <v>1</v>
      </c>
      <c r="H12" s="226">
        <v>18135563.100000001</v>
      </c>
      <c r="I12" s="226">
        <v>17447043.324000001</v>
      </c>
      <c r="J12" s="37">
        <v>4</v>
      </c>
      <c r="K12" s="4" t="s">
        <v>1784</v>
      </c>
    </row>
    <row r="13" spans="1:13">
      <c r="A13" s="35">
        <v>3</v>
      </c>
      <c r="B13" s="36" t="s">
        <v>1786</v>
      </c>
      <c r="C13" s="36" t="s">
        <v>1787</v>
      </c>
      <c r="D13" s="37">
        <v>50</v>
      </c>
      <c r="E13" s="233"/>
      <c r="F13" s="234">
        <v>20823</v>
      </c>
      <c r="G13" s="228">
        <v>1</v>
      </c>
      <c r="H13" s="226">
        <v>8928844.497152999</v>
      </c>
      <c r="I13" s="226">
        <v>8679538.3380391821</v>
      </c>
      <c r="J13" s="37">
        <v>2</v>
      </c>
      <c r="K13" s="4" t="s">
        <v>1784</v>
      </c>
    </row>
    <row r="14" spans="1:13">
      <c r="A14" s="35">
        <v>4</v>
      </c>
      <c r="B14" s="36" t="s">
        <v>1788</v>
      </c>
      <c r="C14" s="36" t="s">
        <v>3044</v>
      </c>
      <c r="D14" s="37">
        <v>10</v>
      </c>
      <c r="E14" s="233"/>
      <c r="F14" s="234">
        <v>35058</v>
      </c>
      <c r="G14" s="228">
        <v>1</v>
      </c>
      <c r="H14" s="226">
        <v>11567.7388548</v>
      </c>
      <c r="I14" s="226">
        <v>11567.7388548</v>
      </c>
      <c r="J14" s="37">
        <v>10</v>
      </c>
      <c r="K14" s="4" t="s">
        <v>1017</v>
      </c>
    </row>
    <row r="15" spans="1:13">
      <c r="A15" s="35">
        <v>5</v>
      </c>
      <c r="B15" s="36" t="s">
        <v>1789</v>
      </c>
      <c r="C15" s="36" t="s">
        <v>1790</v>
      </c>
      <c r="D15" s="37">
        <v>33</v>
      </c>
      <c r="E15" s="233"/>
      <c r="F15" s="234">
        <v>30678</v>
      </c>
      <c r="G15" s="228">
        <v>1</v>
      </c>
      <c r="H15" s="226">
        <v>35866703.177076608</v>
      </c>
      <c r="I15" s="226">
        <v>24010984.100602496</v>
      </c>
      <c r="J15" s="37">
        <v>3</v>
      </c>
      <c r="K15" s="4" t="s">
        <v>1784</v>
      </c>
    </row>
    <row r="16" spans="1:13">
      <c r="A16" s="35">
        <v>6</v>
      </c>
      <c r="B16" s="36" t="s">
        <v>1791</v>
      </c>
      <c r="C16" s="36" t="s">
        <v>1792</v>
      </c>
      <c r="D16" s="37">
        <v>40</v>
      </c>
      <c r="E16" s="233"/>
      <c r="F16" s="234">
        <v>28853</v>
      </c>
      <c r="G16" s="228">
        <v>1</v>
      </c>
      <c r="H16" s="226">
        <v>15549637.838790601</v>
      </c>
      <c r="I16" s="226">
        <v>10428724.368178697</v>
      </c>
      <c r="J16" s="37">
        <v>2.5</v>
      </c>
      <c r="K16" s="4" t="s">
        <v>1784</v>
      </c>
    </row>
    <row r="17" spans="1:11">
      <c r="A17" s="35">
        <v>7</v>
      </c>
      <c r="B17" s="36" t="s">
        <v>1793</v>
      </c>
      <c r="C17" s="36" t="s">
        <v>1794</v>
      </c>
      <c r="D17" s="37">
        <v>40</v>
      </c>
      <c r="E17" s="233"/>
      <c r="F17" s="234">
        <v>29218</v>
      </c>
      <c r="G17" s="228">
        <v>1</v>
      </c>
      <c r="H17" s="226">
        <v>18380193.505297203</v>
      </c>
      <c r="I17" s="226">
        <v>12036751.69442589</v>
      </c>
      <c r="J17" s="37">
        <v>2.5</v>
      </c>
      <c r="K17" s="4" t="s">
        <v>1784</v>
      </c>
    </row>
    <row r="18" spans="1:11">
      <c r="A18" s="35">
        <v>8</v>
      </c>
      <c r="B18" s="36" t="s">
        <v>1795</v>
      </c>
      <c r="C18" s="36" t="s">
        <v>1796</v>
      </c>
      <c r="D18" s="37">
        <v>40</v>
      </c>
      <c r="E18" s="233"/>
      <c r="F18" s="234">
        <v>28488</v>
      </c>
      <c r="G18" s="228">
        <v>1</v>
      </c>
      <c r="H18" s="226">
        <v>86177664.657824397</v>
      </c>
      <c r="I18" s="226">
        <v>60788988.880213246</v>
      </c>
      <c r="J18" s="37">
        <v>2.5</v>
      </c>
      <c r="K18" s="4" t="s">
        <v>1784</v>
      </c>
    </row>
    <row r="19" spans="1:11">
      <c r="A19" s="35">
        <v>9</v>
      </c>
      <c r="B19" s="36" t="s">
        <v>1797</v>
      </c>
      <c r="C19" s="36" t="s">
        <v>1798</v>
      </c>
      <c r="D19" s="37">
        <v>40</v>
      </c>
      <c r="E19" s="233"/>
      <c r="F19" s="234">
        <v>24475</v>
      </c>
      <c r="G19" s="228">
        <v>1</v>
      </c>
      <c r="H19" s="226">
        <v>4133282.8812984</v>
      </c>
      <c r="I19" s="226">
        <v>4044733.0669603813</v>
      </c>
      <c r="J19" s="37">
        <v>2.5</v>
      </c>
      <c r="K19" s="4" t="s">
        <v>1784</v>
      </c>
    </row>
    <row r="20" spans="1:11">
      <c r="A20" s="35">
        <v>10</v>
      </c>
      <c r="B20" s="36" t="s">
        <v>1799</v>
      </c>
      <c r="C20" s="36" t="s">
        <v>1800</v>
      </c>
      <c r="D20" s="37">
        <v>5</v>
      </c>
      <c r="E20" s="233"/>
      <c r="F20" s="234">
        <v>38050</v>
      </c>
      <c r="G20" s="228">
        <v>1</v>
      </c>
      <c r="H20" s="226">
        <v>15900</v>
      </c>
      <c r="I20" s="226">
        <v>3180</v>
      </c>
      <c r="J20" s="37">
        <v>20</v>
      </c>
      <c r="K20" s="4" t="s">
        <v>1801</v>
      </c>
    </row>
    <row r="21" spans="1:11">
      <c r="A21" s="35">
        <v>11</v>
      </c>
      <c r="B21" s="36" t="s">
        <v>1802</v>
      </c>
      <c r="C21" s="36" t="s">
        <v>1803</v>
      </c>
      <c r="D21" s="37">
        <v>5</v>
      </c>
      <c r="E21" s="233"/>
      <c r="F21" s="234">
        <v>38076</v>
      </c>
      <c r="G21" s="228">
        <v>1</v>
      </c>
      <c r="H21" s="226">
        <v>11622</v>
      </c>
      <c r="I21" s="226">
        <v>2324.4</v>
      </c>
      <c r="J21" s="37">
        <v>20</v>
      </c>
      <c r="K21" s="4" t="s">
        <v>1801</v>
      </c>
    </row>
    <row r="22" spans="1:11">
      <c r="A22" s="35">
        <v>12</v>
      </c>
      <c r="B22" s="36" t="s">
        <v>1804</v>
      </c>
      <c r="C22" s="36" t="s">
        <v>1803</v>
      </c>
      <c r="D22" s="37">
        <v>5</v>
      </c>
      <c r="E22" s="233"/>
      <c r="F22" s="234">
        <v>38076</v>
      </c>
      <c r="G22" s="228">
        <v>1</v>
      </c>
      <c r="H22" s="226">
        <v>11622</v>
      </c>
      <c r="I22" s="226">
        <v>2324.4</v>
      </c>
      <c r="J22" s="37">
        <v>20</v>
      </c>
      <c r="K22" s="4" t="s">
        <v>1801</v>
      </c>
    </row>
    <row r="23" spans="1:11">
      <c r="A23" s="35">
        <v>13</v>
      </c>
      <c r="B23" s="36" t="s">
        <v>2858</v>
      </c>
      <c r="C23" s="36" t="s">
        <v>2859</v>
      </c>
      <c r="D23" s="37">
        <v>8</v>
      </c>
      <c r="E23" s="233"/>
      <c r="F23" s="234">
        <v>35787</v>
      </c>
      <c r="G23" s="228">
        <v>1</v>
      </c>
      <c r="H23" s="226">
        <v>1807.3936727999999</v>
      </c>
      <c r="I23" s="226">
        <v>1807.3936727999999</v>
      </c>
      <c r="J23" s="37">
        <v>12.5</v>
      </c>
      <c r="K23" s="4" t="s">
        <v>1017</v>
      </c>
    </row>
    <row r="24" spans="1:11">
      <c r="A24" s="35">
        <v>14</v>
      </c>
      <c r="B24" s="36" t="s">
        <v>2846</v>
      </c>
      <c r="C24" s="36" t="s">
        <v>2847</v>
      </c>
      <c r="D24" s="37">
        <v>8</v>
      </c>
      <c r="E24" s="233"/>
      <c r="F24" s="234">
        <v>35787</v>
      </c>
      <c r="G24" s="228">
        <v>1</v>
      </c>
      <c r="H24" s="226">
        <v>16251.865844400003</v>
      </c>
      <c r="I24" s="226">
        <v>16251.865844400003</v>
      </c>
      <c r="J24" s="37">
        <v>12.5</v>
      </c>
      <c r="K24" s="4" t="s">
        <v>1017</v>
      </c>
    </row>
    <row r="25" spans="1:11">
      <c r="A25" s="35">
        <v>15</v>
      </c>
      <c r="B25" s="36" t="s">
        <v>1805</v>
      </c>
      <c r="C25" s="36" t="s">
        <v>2847</v>
      </c>
      <c r="D25" s="37">
        <v>8</v>
      </c>
      <c r="E25" s="233"/>
      <c r="F25" s="234">
        <v>35787</v>
      </c>
      <c r="G25" s="228">
        <v>1</v>
      </c>
      <c r="H25" s="226">
        <v>16251.865844400003</v>
      </c>
      <c r="I25" s="226">
        <v>16251.865844400003</v>
      </c>
      <c r="J25" s="37">
        <v>12.5</v>
      </c>
      <c r="K25" s="4" t="s">
        <v>1017</v>
      </c>
    </row>
    <row r="26" spans="1:11">
      <c r="A26" s="35">
        <v>16</v>
      </c>
      <c r="B26" s="36" t="s">
        <v>1806</v>
      </c>
      <c r="C26" s="36" t="s">
        <v>1803</v>
      </c>
      <c r="D26" s="37">
        <v>5</v>
      </c>
      <c r="E26" s="233"/>
      <c r="F26" s="234">
        <v>38076</v>
      </c>
      <c r="G26" s="228">
        <v>1</v>
      </c>
      <c r="H26" s="226">
        <v>11622</v>
      </c>
      <c r="I26" s="226">
        <v>2324.4</v>
      </c>
      <c r="J26" s="37">
        <v>20</v>
      </c>
      <c r="K26" s="4" t="s">
        <v>1801</v>
      </c>
    </row>
    <row r="27" spans="1:11">
      <c r="A27" s="35">
        <v>17</v>
      </c>
      <c r="B27" s="36" t="s">
        <v>1807</v>
      </c>
      <c r="C27" s="36" t="s">
        <v>1808</v>
      </c>
      <c r="D27" s="37">
        <v>5</v>
      </c>
      <c r="E27" s="233"/>
      <c r="F27" s="234">
        <v>38247</v>
      </c>
      <c r="G27" s="228">
        <v>1</v>
      </c>
      <c r="H27" s="226">
        <v>72600</v>
      </c>
      <c r="I27" s="226">
        <v>14520</v>
      </c>
      <c r="J27" s="37">
        <v>20</v>
      </c>
      <c r="K27" s="4" t="s">
        <v>1801</v>
      </c>
    </row>
    <row r="28" spans="1:11">
      <c r="A28" s="35">
        <v>18</v>
      </c>
      <c r="B28" s="36" t="s">
        <v>1809</v>
      </c>
      <c r="C28" s="36" t="s">
        <v>1810</v>
      </c>
      <c r="D28" s="37">
        <v>5</v>
      </c>
      <c r="E28" s="233"/>
      <c r="F28" s="234">
        <v>38476</v>
      </c>
      <c r="G28" s="228">
        <v>1</v>
      </c>
      <c r="H28" s="226">
        <v>58476</v>
      </c>
      <c r="I28" s="226">
        <v>0</v>
      </c>
      <c r="J28" s="37">
        <v>20</v>
      </c>
      <c r="K28" s="4" t="s">
        <v>1801</v>
      </c>
    </row>
    <row r="29" spans="1:11">
      <c r="A29" s="35">
        <v>19</v>
      </c>
      <c r="B29" s="36" t="s">
        <v>1811</v>
      </c>
      <c r="C29" s="36" t="s">
        <v>1810</v>
      </c>
      <c r="D29" s="37">
        <v>5</v>
      </c>
      <c r="E29" s="233"/>
      <c r="F29" s="234">
        <v>38476</v>
      </c>
      <c r="G29" s="228">
        <v>1</v>
      </c>
      <c r="H29" s="226">
        <v>58476</v>
      </c>
      <c r="I29" s="226">
        <v>0</v>
      </c>
      <c r="J29" s="37">
        <v>20</v>
      </c>
      <c r="K29" s="4" t="s">
        <v>1801</v>
      </c>
    </row>
    <row r="30" spans="1:11">
      <c r="A30" s="35">
        <v>20</v>
      </c>
      <c r="B30" s="36" t="s">
        <v>1812</v>
      </c>
      <c r="C30" s="36" t="s">
        <v>1810</v>
      </c>
      <c r="D30" s="37">
        <v>5</v>
      </c>
      <c r="E30" s="233"/>
      <c r="F30" s="234">
        <v>38476</v>
      </c>
      <c r="G30" s="228">
        <v>1</v>
      </c>
      <c r="H30" s="226">
        <v>58476</v>
      </c>
      <c r="I30" s="226">
        <v>0</v>
      </c>
      <c r="J30" s="37">
        <v>20</v>
      </c>
      <c r="K30" s="4" t="s">
        <v>1801</v>
      </c>
    </row>
    <row r="31" spans="1:11">
      <c r="A31" s="35">
        <v>21</v>
      </c>
      <c r="B31" s="36" t="s">
        <v>1813</v>
      </c>
      <c r="C31" s="36" t="s">
        <v>1810</v>
      </c>
      <c r="D31" s="37">
        <v>5</v>
      </c>
      <c r="E31" s="233"/>
      <c r="F31" s="234">
        <v>38476</v>
      </c>
      <c r="G31" s="228">
        <v>1</v>
      </c>
      <c r="H31" s="226">
        <v>58476</v>
      </c>
      <c r="I31" s="226">
        <v>0</v>
      </c>
      <c r="J31" s="37">
        <v>20</v>
      </c>
      <c r="K31" s="4" t="s">
        <v>1801</v>
      </c>
    </row>
    <row r="32" spans="1:11">
      <c r="A32" s="35">
        <v>22</v>
      </c>
      <c r="B32" s="36" t="s">
        <v>1814</v>
      </c>
      <c r="C32" s="36" t="s">
        <v>1815</v>
      </c>
      <c r="D32" s="37">
        <v>5</v>
      </c>
      <c r="E32" s="233"/>
      <c r="F32" s="234">
        <v>38625</v>
      </c>
      <c r="G32" s="228">
        <v>1</v>
      </c>
      <c r="H32" s="226">
        <v>39000</v>
      </c>
      <c r="I32" s="226">
        <v>0</v>
      </c>
      <c r="J32" s="37">
        <v>20</v>
      </c>
      <c r="K32" s="4" t="s">
        <v>1801</v>
      </c>
    </row>
    <row r="33" spans="1:11">
      <c r="A33" s="35">
        <v>23</v>
      </c>
      <c r="B33" s="36" t="s">
        <v>1816</v>
      </c>
      <c r="C33" s="36" t="s">
        <v>1815</v>
      </c>
      <c r="D33" s="37">
        <v>5</v>
      </c>
      <c r="E33" s="233"/>
      <c r="F33" s="234">
        <v>38625</v>
      </c>
      <c r="G33" s="228">
        <v>1</v>
      </c>
      <c r="H33" s="226">
        <v>39000</v>
      </c>
      <c r="I33" s="226">
        <v>0</v>
      </c>
      <c r="J33" s="37">
        <v>20</v>
      </c>
      <c r="K33" s="4" t="s">
        <v>1801</v>
      </c>
    </row>
    <row r="34" spans="1:11">
      <c r="A34" s="35">
        <v>24</v>
      </c>
      <c r="B34" s="36" t="s">
        <v>1817</v>
      </c>
      <c r="C34" s="36" t="s">
        <v>1815</v>
      </c>
      <c r="D34" s="37">
        <v>5</v>
      </c>
      <c r="E34" s="233"/>
      <c r="F34" s="234">
        <v>38625</v>
      </c>
      <c r="G34" s="228">
        <v>1</v>
      </c>
      <c r="H34" s="226">
        <v>39000</v>
      </c>
      <c r="I34" s="226">
        <v>0</v>
      </c>
      <c r="J34" s="37">
        <v>20</v>
      </c>
      <c r="K34" s="4" t="s">
        <v>1801</v>
      </c>
    </row>
    <row r="35" spans="1:11">
      <c r="A35" s="35">
        <v>25</v>
      </c>
      <c r="B35" s="36" t="s">
        <v>1818</v>
      </c>
      <c r="C35" s="36" t="s">
        <v>1815</v>
      </c>
      <c r="D35" s="37">
        <v>5</v>
      </c>
      <c r="E35" s="233"/>
      <c r="F35" s="234">
        <v>38625</v>
      </c>
      <c r="G35" s="228">
        <v>1</v>
      </c>
      <c r="H35" s="226">
        <v>39000</v>
      </c>
      <c r="I35" s="226">
        <v>0</v>
      </c>
      <c r="J35" s="37">
        <v>20</v>
      </c>
      <c r="K35" s="4" t="s">
        <v>1801</v>
      </c>
    </row>
    <row r="36" spans="1:11">
      <c r="A36" s="35">
        <v>26</v>
      </c>
      <c r="B36" s="36" t="s">
        <v>1819</v>
      </c>
      <c r="C36" s="36" t="s">
        <v>1815</v>
      </c>
      <c r="D36" s="37">
        <v>5</v>
      </c>
      <c r="E36" s="233"/>
      <c r="F36" s="234">
        <v>38625</v>
      </c>
      <c r="G36" s="228">
        <v>1</v>
      </c>
      <c r="H36" s="226">
        <v>39000</v>
      </c>
      <c r="I36" s="226">
        <v>0</v>
      </c>
      <c r="J36" s="37">
        <v>20</v>
      </c>
      <c r="K36" s="4" t="s">
        <v>1801</v>
      </c>
    </row>
    <row r="37" spans="1:11">
      <c r="A37" s="35">
        <v>27</v>
      </c>
      <c r="B37" s="36" t="s">
        <v>2848</v>
      </c>
      <c r="C37" s="36" t="s">
        <v>2849</v>
      </c>
      <c r="D37" s="37">
        <v>8</v>
      </c>
      <c r="E37" s="233"/>
      <c r="F37" s="234">
        <v>35787</v>
      </c>
      <c r="G37" s="228">
        <v>1</v>
      </c>
      <c r="H37" s="226">
        <v>10295.015004000001</v>
      </c>
      <c r="I37" s="226">
        <v>10295.015004000001</v>
      </c>
      <c r="J37" s="37">
        <v>12.5</v>
      </c>
      <c r="K37" s="4" t="s">
        <v>1017</v>
      </c>
    </row>
    <row r="38" spans="1:11">
      <c r="A38" s="35">
        <v>28</v>
      </c>
      <c r="B38" s="36" t="s">
        <v>2850</v>
      </c>
      <c r="C38" s="36" t="s">
        <v>2851</v>
      </c>
      <c r="D38" s="37">
        <v>8</v>
      </c>
      <c r="E38" s="233"/>
      <c r="F38" s="234">
        <v>35608</v>
      </c>
      <c r="G38" s="228">
        <v>1</v>
      </c>
      <c r="H38" s="226">
        <v>41572.151218800005</v>
      </c>
      <c r="I38" s="226">
        <v>41572.151218800005</v>
      </c>
      <c r="J38" s="37">
        <v>12.5</v>
      </c>
      <c r="K38" s="4" t="s">
        <v>1017</v>
      </c>
    </row>
    <row r="39" spans="1:11">
      <c r="A39" s="35">
        <v>29</v>
      </c>
      <c r="B39" s="36" t="s">
        <v>2852</v>
      </c>
      <c r="C39" s="36" t="s">
        <v>2853</v>
      </c>
      <c r="D39" s="37">
        <v>8</v>
      </c>
      <c r="E39" s="233"/>
      <c r="F39" s="234">
        <v>35608</v>
      </c>
      <c r="G39" s="228">
        <v>1</v>
      </c>
      <c r="H39" s="226">
        <v>6004.0275894000006</v>
      </c>
      <c r="I39" s="226">
        <v>6004.0275894000006</v>
      </c>
      <c r="J39" s="37">
        <v>12.5</v>
      </c>
      <c r="K39" s="4" t="s">
        <v>1017</v>
      </c>
    </row>
    <row r="40" spans="1:11">
      <c r="A40" s="35">
        <v>30</v>
      </c>
      <c r="B40" s="36" t="s">
        <v>2537</v>
      </c>
      <c r="C40" s="36" t="s">
        <v>2538</v>
      </c>
      <c r="D40" s="37">
        <v>8</v>
      </c>
      <c r="E40" s="233"/>
      <c r="F40" s="234">
        <v>35787</v>
      </c>
      <c r="G40" s="228">
        <v>1</v>
      </c>
      <c r="H40" s="226">
        <v>2688.0263208000001</v>
      </c>
      <c r="I40" s="226">
        <v>2688.0263208000001</v>
      </c>
      <c r="J40" s="37">
        <v>12.5</v>
      </c>
      <c r="K40" s="4" t="s">
        <v>1017</v>
      </c>
    </row>
    <row r="41" spans="1:11">
      <c r="A41" s="35">
        <v>31</v>
      </c>
      <c r="B41" s="36" t="s">
        <v>2539</v>
      </c>
      <c r="C41" s="36" t="s">
        <v>2540</v>
      </c>
      <c r="D41" s="37">
        <v>8</v>
      </c>
      <c r="E41" s="233"/>
      <c r="F41" s="234">
        <v>35787</v>
      </c>
      <c r="G41" s="228">
        <v>1</v>
      </c>
      <c r="H41" s="226">
        <v>1272.7238508</v>
      </c>
      <c r="I41" s="226">
        <v>1272.7238508</v>
      </c>
      <c r="J41" s="37">
        <v>12.5</v>
      </c>
      <c r="K41" s="4" t="s">
        <v>1017</v>
      </c>
    </row>
    <row r="42" spans="1:11">
      <c r="A42" s="35">
        <v>32</v>
      </c>
      <c r="B42" s="36" t="s">
        <v>2541</v>
      </c>
      <c r="C42" s="36" t="s">
        <v>2542</v>
      </c>
      <c r="D42" s="37">
        <v>8</v>
      </c>
      <c r="E42" s="233"/>
      <c r="F42" s="234">
        <v>35787</v>
      </c>
      <c r="G42" s="228">
        <v>1</v>
      </c>
      <c r="H42" s="226">
        <v>5327.8275204000001</v>
      </c>
      <c r="I42" s="226">
        <v>5327.8275204000001</v>
      </c>
      <c r="J42" s="37">
        <v>12.5</v>
      </c>
      <c r="K42" s="4" t="s">
        <v>1017</v>
      </c>
    </row>
    <row r="43" spans="1:11">
      <c r="A43" s="35">
        <v>33</v>
      </c>
      <c r="B43" s="36" t="s">
        <v>2543</v>
      </c>
      <c r="C43" s="36" t="s">
        <v>2544</v>
      </c>
      <c r="D43" s="37">
        <v>8</v>
      </c>
      <c r="E43" s="233"/>
      <c r="F43" s="234">
        <v>35787</v>
      </c>
      <c r="G43" s="228">
        <v>1</v>
      </c>
      <c r="H43" s="226">
        <v>8063.0305902</v>
      </c>
      <c r="I43" s="226">
        <v>8063.0305902</v>
      </c>
      <c r="J43" s="37">
        <v>12.5</v>
      </c>
      <c r="K43" s="4" t="s">
        <v>1017</v>
      </c>
    </row>
    <row r="44" spans="1:11">
      <c r="A44" s="35">
        <v>34</v>
      </c>
      <c r="B44" s="36" t="s">
        <v>2545</v>
      </c>
      <c r="C44" s="36" t="s">
        <v>2546</v>
      </c>
      <c r="D44" s="37">
        <v>8</v>
      </c>
      <c r="E44" s="233"/>
      <c r="F44" s="234">
        <v>35787</v>
      </c>
      <c r="G44" s="228">
        <v>1</v>
      </c>
      <c r="H44" s="226">
        <v>6255.6369174000001</v>
      </c>
      <c r="I44" s="226">
        <v>6255.6369174000001</v>
      </c>
      <c r="J44" s="37">
        <v>12.5</v>
      </c>
      <c r="K44" s="4" t="s">
        <v>1017</v>
      </c>
    </row>
    <row r="45" spans="1:11">
      <c r="A45" s="35">
        <v>35</v>
      </c>
      <c r="B45" s="36" t="s">
        <v>1820</v>
      </c>
      <c r="C45" s="36" t="s">
        <v>2546</v>
      </c>
      <c r="D45" s="37">
        <v>8</v>
      </c>
      <c r="E45" s="233"/>
      <c r="F45" s="234">
        <v>35787</v>
      </c>
      <c r="G45" s="228">
        <v>1</v>
      </c>
      <c r="H45" s="226">
        <v>6255.6369174000001</v>
      </c>
      <c r="I45" s="226">
        <v>6255.6369174000001</v>
      </c>
      <c r="J45" s="37">
        <v>12.5</v>
      </c>
      <c r="K45" s="4" t="s">
        <v>1017</v>
      </c>
    </row>
    <row r="46" spans="1:11">
      <c r="A46" s="35">
        <v>36</v>
      </c>
      <c r="B46" s="36" t="s">
        <v>2547</v>
      </c>
      <c r="C46" s="36" t="s">
        <v>2548</v>
      </c>
      <c r="D46" s="37">
        <v>8</v>
      </c>
      <c r="E46" s="233"/>
      <c r="F46" s="234">
        <v>35787</v>
      </c>
      <c r="G46" s="228">
        <v>1</v>
      </c>
      <c r="H46" s="226">
        <v>8802.1329912000001</v>
      </c>
      <c r="I46" s="226">
        <v>8802.1329912000001</v>
      </c>
      <c r="J46" s="37">
        <v>12.5</v>
      </c>
      <c r="K46" s="4" t="s">
        <v>1017</v>
      </c>
    </row>
    <row r="47" spans="1:11">
      <c r="A47" s="35">
        <v>37</v>
      </c>
      <c r="B47" s="36" t="s">
        <v>2549</v>
      </c>
      <c r="C47" s="36" t="s">
        <v>2550</v>
      </c>
      <c r="D47" s="37">
        <v>8</v>
      </c>
      <c r="E47" s="233"/>
      <c r="F47" s="234">
        <v>35787</v>
      </c>
      <c r="G47" s="228">
        <v>1</v>
      </c>
      <c r="H47" s="226">
        <v>4228.0850825999996</v>
      </c>
      <c r="I47" s="226">
        <v>4228.0850825999996</v>
      </c>
      <c r="J47" s="37">
        <v>12.5</v>
      </c>
      <c r="K47" s="4" t="s">
        <v>1017</v>
      </c>
    </row>
    <row r="48" spans="1:11">
      <c r="A48" s="35">
        <v>38</v>
      </c>
      <c r="B48" s="36" t="s">
        <v>2551</v>
      </c>
      <c r="C48" s="36" t="s">
        <v>2552</v>
      </c>
      <c r="D48" s="37">
        <v>8</v>
      </c>
      <c r="E48" s="233"/>
      <c r="F48" s="234">
        <v>35790</v>
      </c>
      <c r="G48" s="228">
        <v>1</v>
      </c>
      <c r="H48" s="226">
        <v>188.70699600000003</v>
      </c>
      <c r="I48" s="226">
        <v>188.70699600000003</v>
      </c>
      <c r="J48" s="37">
        <v>12.5</v>
      </c>
      <c r="K48" s="4" t="s">
        <v>1017</v>
      </c>
    </row>
    <row r="49" spans="1:11">
      <c r="A49" s="35">
        <v>39</v>
      </c>
      <c r="B49" s="36" t="s">
        <v>2553</v>
      </c>
      <c r="C49" s="36" t="s">
        <v>2554</v>
      </c>
      <c r="D49" s="37">
        <v>8</v>
      </c>
      <c r="E49" s="233"/>
      <c r="F49" s="234">
        <v>35529</v>
      </c>
      <c r="G49" s="228">
        <v>1</v>
      </c>
      <c r="H49" s="226">
        <v>2184.8076647999997</v>
      </c>
      <c r="I49" s="226">
        <v>2184.8076647999997</v>
      </c>
      <c r="J49" s="37">
        <v>12.5</v>
      </c>
      <c r="K49" s="4" t="s">
        <v>1017</v>
      </c>
    </row>
    <row r="50" spans="1:11">
      <c r="A50" s="35">
        <v>40</v>
      </c>
      <c r="B50" s="36" t="s">
        <v>2555</v>
      </c>
      <c r="C50" s="36" t="s">
        <v>2556</v>
      </c>
      <c r="D50" s="37">
        <v>8</v>
      </c>
      <c r="E50" s="233"/>
      <c r="F50" s="234">
        <v>35529</v>
      </c>
      <c r="G50" s="228">
        <v>1</v>
      </c>
      <c r="H50" s="226">
        <v>8063.0305902</v>
      </c>
      <c r="I50" s="226">
        <v>8063.0305902</v>
      </c>
      <c r="J50" s="37">
        <v>12.5</v>
      </c>
      <c r="K50" s="4" t="s">
        <v>1017</v>
      </c>
    </row>
    <row r="51" spans="1:11">
      <c r="A51" s="35">
        <v>41</v>
      </c>
      <c r="B51" s="36" t="s">
        <v>2557</v>
      </c>
      <c r="C51" s="36" t="s">
        <v>2558</v>
      </c>
      <c r="D51" s="37">
        <v>8</v>
      </c>
      <c r="E51" s="233"/>
      <c r="F51" s="234">
        <v>35529</v>
      </c>
      <c r="G51" s="228">
        <v>1</v>
      </c>
      <c r="H51" s="226">
        <v>8063.0305902</v>
      </c>
      <c r="I51" s="226">
        <v>8063.0305902</v>
      </c>
      <c r="J51" s="37">
        <v>12.5</v>
      </c>
      <c r="K51" s="4" t="s">
        <v>1017</v>
      </c>
    </row>
    <row r="52" spans="1:11">
      <c r="A52" s="35">
        <v>42</v>
      </c>
      <c r="B52" s="36" t="s">
        <v>2559</v>
      </c>
      <c r="C52" s="36" t="s">
        <v>2560</v>
      </c>
      <c r="D52" s="37">
        <v>8</v>
      </c>
      <c r="E52" s="233"/>
      <c r="F52" s="234">
        <v>35529</v>
      </c>
      <c r="G52" s="228">
        <v>1</v>
      </c>
      <c r="H52" s="226">
        <v>8063.0305902</v>
      </c>
      <c r="I52" s="226">
        <v>8063.0305902</v>
      </c>
      <c r="J52" s="37">
        <v>12.5</v>
      </c>
      <c r="K52" s="4" t="s">
        <v>1017</v>
      </c>
    </row>
    <row r="53" spans="1:11">
      <c r="A53" s="35">
        <v>43</v>
      </c>
      <c r="B53" s="36" t="s">
        <v>1821</v>
      </c>
      <c r="C53" s="36" t="s">
        <v>2560</v>
      </c>
      <c r="D53" s="37">
        <v>8</v>
      </c>
      <c r="E53" s="233"/>
      <c r="F53" s="234">
        <v>35529</v>
      </c>
      <c r="G53" s="228">
        <v>1</v>
      </c>
      <c r="H53" s="226">
        <v>8063.0305902</v>
      </c>
      <c r="I53" s="226">
        <v>8063.0305902</v>
      </c>
      <c r="J53" s="37">
        <v>12.5</v>
      </c>
      <c r="K53" s="4" t="s">
        <v>1017</v>
      </c>
    </row>
    <row r="54" spans="1:11">
      <c r="A54" s="35">
        <v>44</v>
      </c>
      <c r="B54" s="36" t="s">
        <v>1822</v>
      </c>
      <c r="C54" s="36" t="s">
        <v>2560</v>
      </c>
      <c r="D54" s="37">
        <v>8</v>
      </c>
      <c r="E54" s="233"/>
      <c r="F54" s="234">
        <v>35529</v>
      </c>
      <c r="G54" s="228">
        <v>1</v>
      </c>
      <c r="H54" s="226">
        <v>8063.0305902</v>
      </c>
      <c r="I54" s="226">
        <v>8063.0305902</v>
      </c>
      <c r="J54" s="37">
        <v>12.5</v>
      </c>
      <c r="K54" s="4" t="s">
        <v>1017</v>
      </c>
    </row>
    <row r="55" spans="1:11">
      <c r="A55" s="35">
        <v>45</v>
      </c>
      <c r="B55" s="36" t="s">
        <v>2561</v>
      </c>
      <c r="C55" s="36" t="s">
        <v>2562</v>
      </c>
      <c r="D55" s="37">
        <v>8</v>
      </c>
      <c r="E55" s="233"/>
      <c r="F55" s="234">
        <v>35546</v>
      </c>
      <c r="G55" s="228">
        <v>1</v>
      </c>
      <c r="H55" s="226">
        <v>7088.0444441999998</v>
      </c>
      <c r="I55" s="226">
        <v>7088.0444441999998</v>
      </c>
      <c r="J55" s="37">
        <v>12.5</v>
      </c>
      <c r="K55" s="4" t="s">
        <v>1017</v>
      </c>
    </row>
    <row r="56" spans="1:11">
      <c r="A56" s="35">
        <v>46</v>
      </c>
      <c r="B56" s="36" t="s">
        <v>2563</v>
      </c>
      <c r="C56" s="36" t="s">
        <v>2564</v>
      </c>
      <c r="D56" s="37">
        <v>8</v>
      </c>
      <c r="E56" s="233"/>
      <c r="F56" s="234">
        <v>35546</v>
      </c>
      <c r="G56" s="228">
        <v>1</v>
      </c>
      <c r="H56" s="226">
        <v>456.04190699999998</v>
      </c>
      <c r="I56" s="226">
        <v>456.04190699999998</v>
      </c>
      <c r="J56" s="37">
        <v>12.5</v>
      </c>
      <c r="K56" s="4" t="s">
        <v>1017</v>
      </c>
    </row>
    <row r="57" spans="1:11">
      <c r="A57" s="35">
        <v>47</v>
      </c>
      <c r="B57" s="36" t="s">
        <v>2565</v>
      </c>
      <c r="C57" s="36" t="s">
        <v>2566</v>
      </c>
      <c r="D57" s="37">
        <v>8</v>
      </c>
      <c r="E57" s="233"/>
      <c r="F57" s="234">
        <v>35546</v>
      </c>
      <c r="G57" s="228">
        <v>1</v>
      </c>
      <c r="H57" s="226">
        <v>1508.6075958000001</v>
      </c>
      <c r="I57" s="226">
        <v>1508.6075958000001</v>
      </c>
      <c r="J57" s="37">
        <v>12.5</v>
      </c>
      <c r="K57" s="4" t="s">
        <v>1017</v>
      </c>
    </row>
    <row r="58" spans="1:11">
      <c r="A58" s="35">
        <v>48</v>
      </c>
      <c r="B58" s="36" t="s">
        <v>2844</v>
      </c>
      <c r="C58" s="36" t="s">
        <v>2845</v>
      </c>
      <c r="D58" s="37">
        <v>6</v>
      </c>
      <c r="E58" s="233"/>
      <c r="F58" s="234">
        <v>36517</v>
      </c>
      <c r="G58" s="228">
        <v>1</v>
      </c>
      <c r="H58" s="226">
        <v>6601.599743400001</v>
      </c>
      <c r="I58" s="226">
        <v>6601.599743400001</v>
      </c>
      <c r="J58" s="37">
        <v>16.7</v>
      </c>
      <c r="K58" s="4" t="s">
        <v>1017</v>
      </c>
    </row>
    <row r="59" spans="1:11">
      <c r="A59" s="35">
        <v>49</v>
      </c>
      <c r="B59" s="36" t="s">
        <v>2592</v>
      </c>
      <c r="C59" s="36" t="s">
        <v>2593</v>
      </c>
      <c r="D59" s="37">
        <v>10</v>
      </c>
      <c r="E59" s="233"/>
      <c r="F59" s="234">
        <v>35058</v>
      </c>
      <c r="G59" s="228">
        <v>1</v>
      </c>
      <c r="H59" s="226">
        <v>1571.5099277999998</v>
      </c>
      <c r="I59" s="226">
        <v>1571.5099277999998</v>
      </c>
      <c r="J59" s="37">
        <v>10</v>
      </c>
      <c r="K59" s="4" t="s">
        <v>1017</v>
      </c>
    </row>
    <row r="60" spans="1:11">
      <c r="A60" s="35">
        <v>50</v>
      </c>
      <c r="B60" s="36" t="s">
        <v>2594</v>
      </c>
      <c r="C60" s="36" t="s">
        <v>2595</v>
      </c>
      <c r="D60" s="37">
        <v>10</v>
      </c>
      <c r="E60" s="233"/>
      <c r="F60" s="234">
        <v>34855</v>
      </c>
      <c r="G60" s="228">
        <v>1</v>
      </c>
      <c r="H60" s="226">
        <v>10279.289420999999</v>
      </c>
      <c r="I60" s="226">
        <v>10279.289420999999</v>
      </c>
      <c r="J60" s="37">
        <v>10</v>
      </c>
      <c r="K60" s="4" t="s">
        <v>1017</v>
      </c>
    </row>
    <row r="61" spans="1:11">
      <c r="A61" s="35">
        <v>51</v>
      </c>
      <c r="B61" s="36" t="s">
        <v>1823</v>
      </c>
      <c r="C61" s="36" t="s">
        <v>2595</v>
      </c>
      <c r="D61" s="37">
        <v>10</v>
      </c>
      <c r="E61" s="233"/>
      <c r="F61" s="234">
        <v>34855</v>
      </c>
      <c r="G61" s="228">
        <v>1</v>
      </c>
      <c r="H61" s="226">
        <v>10279.289420999999</v>
      </c>
      <c r="I61" s="226">
        <v>10279.289420999999</v>
      </c>
      <c r="J61" s="37">
        <v>10</v>
      </c>
      <c r="K61" s="4" t="s">
        <v>1017</v>
      </c>
    </row>
    <row r="62" spans="1:11">
      <c r="A62" s="35">
        <v>52</v>
      </c>
      <c r="B62" s="36" t="s">
        <v>1824</v>
      </c>
      <c r="C62" s="36" t="s">
        <v>2595</v>
      </c>
      <c r="D62" s="37">
        <v>10</v>
      </c>
      <c r="E62" s="233"/>
      <c r="F62" s="234">
        <v>34855</v>
      </c>
      <c r="G62" s="228">
        <v>1</v>
      </c>
      <c r="H62" s="226">
        <v>10279.289420999999</v>
      </c>
      <c r="I62" s="226">
        <v>10279.289420999999</v>
      </c>
      <c r="J62" s="37">
        <v>10</v>
      </c>
      <c r="K62" s="4" t="s">
        <v>1017</v>
      </c>
    </row>
    <row r="63" spans="1:11">
      <c r="A63" s="35">
        <v>53</v>
      </c>
      <c r="B63" s="36" t="s">
        <v>1825</v>
      </c>
      <c r="C63" s="36" t="s">
        <v>2595</v>
      </c>
      <c r="D63" s="37">
        <v>10</v>
      </c>
      <c r="E63" s="233"/>
      <c r="F63" s="234">
        <v>34855</v>
      </c>
      <c r="G63" s="228">
        <v>1</v>
      </c>
      <c r="H63" s="226">
        <v>10279.289420999999</v>
      </c>
      <c r="I63" s="226">
        <v>10279.289420999999</v>
      </c>
      <c r="J63" s="37">
        <v>10</v>
      </c>
      <c r="K63" s="4" t="s">
        <v>1017</v>
      </c>
    </row>
    <row r="64" spans="1:11">
      <c r="A64" s="35">
        <v>54</v>
      </c>
      <c r="B64" s="36" t="s">
        <v>1826</v>
      </c>
      <c r="C64" s="36" t="s">
        <v>2595</v>
      </c>
      <c r="D64" s="37">
        <v>10</v>
      </c>
      <c r="E64" s="233"/>
      <c r="F64" s="234">
        <v>34855</v>
      </c>
      <c r="G64" s="228">
        <v>1</v>
      </c>
      <c r="H64" s="226">
        <v>10279.289420999999</v>
      </c>
      <c r="I64" s="226">
        <v>10279.289420999999</v>
      </c>
      <c r="J64" s="37">
        <v>10</v>
      </c>
      <c r="K64" s="4" t="s">
        <v>1017</v>
      </c>
    </row>
    <row r="65" spans="1:11">
      <c r="A65" s="35">
        <v>55</v>
      </c>
      <c r="B65" s="36" t="s">
        <v>1827</v>
      </c>
      <c r="C65" s="36" t="s">
        <v>2595</v>
      </c>
      <c r="D65" s="37">
        <v>10</v>
      </c>
      <c r="E65" s="233"/>
      <c r="F65" s="234">
        <v>34855</v>
      </c>
      <c r="G65" s="228">
        <v>1</v>
      </c>
      <c r="H65" s="226">
        <v>10279.289420999999</v>
      </c>
      <c r="I65" s="226">
        <v>10279.289420999999</v>
      </c>
      <c r="J65" s="37">
        <v>10</v>
      </c>
      <c r="K65" s="4" t="s">
        <v>1017</v>
      </c>
    </row>
    <row r="66" spans="1:11">
      <c r="A66" s="35">
        <v>56</v>
      </c>
      <c r="B66" s="36" t="s">
        <v>1827</v>
      </c>
      <c r="C66" s="36" t="s">
        <v>2595</v>
      </c>
      <c r="D66" s="37">
        <v>10</v>
      </c>
      <c r="E66" s="233"/>
      <c r="F66" s="234">
        <v>34855</v>
      </c>
      <c r="G66" s="228">
        <v>1</v>
      </c>
      <c r="H66" s="226">
        <v>10279.4751</v>
      </c>
      <c r="I66" s="226">
        <v>10279.4751</v>
      </c>
      <c r="J66" s="37">
        <v>10</v>
      </c>
      <c r="K66" s="4" t="s">
        <v>1017</v>
      </c>
    </row>
    <row r="67" spans="1:11">
      <c r="A67" s="35">
        <v>57</v>
      </c>
      <c r="B67" s="36" t="s">
        <v>1828</v>
      </c>
      <c r="C67" s="36" t="s">
        <v>2595</v>
      </c>
      <c r="D67" s="37">
        <v>10</v>
      </c>
      <c r="E67" s="233"/>
      <c r="F67" s="234">
        <v>34855</v>
      </c>
      <c r="G67" s="228">
        <v>1</v>
      </c>
      <c r="H67" s="226">
        <v>10279.289420999999</v>
      </c>
      <c r="I67" s="226">
        <v>10279.289420999999</v>
      </c>
      <c r="J67" s="37">
        <v>10</v>
      </c>
      <c r="K67" s="4" t="s">
        <v>1017</v>
      </c>
    </row>
    <row r="68" spans="1:11">
      <c r="A68" s="35">
        <v>58</v>
      </c>
      <c r="B68" s="36" t="s">
        <v>1829</v>
      </c>
      <c r="C68" s="36" t="s">
        <v>2595</v>
      </c>
      <c r="D68" s="37">
        <v>10</v>
      </c>
      <c r="E68" s="233"/>
      <c r="F68" s="234">
        <v>34855</v>
      </c>
      <c r="G68" s="228">
        <v>1</v>
      </c>
      <c r="H68" s="226">
        <v>10279.289420999999</v>
      </c>
      <c r="I68" s="226">
        <v>10279.289420999999</v>
      </c>
      <c r="J68" s="37">
        <v>10</v>
      </c>
      <c r="K68" s="4" t="s">
        <v>1017</v>
      </c>
    </row>
    <row r="69" spans="1:11">
      <c r="A69" s="35">
        <v>59</v>
      </c>
      <c r="B69" s="36" t="s">
        <v>1830</v>
      </c>
      <c r="C69" s="36" t="s">
        <v>2595</v>
      </c>
      <c r="D69" s="37">
        <v>10</v>
      </c>
      <c r="E69" s="233"/>
      <c r="F69" s="234">
        <v>34855</v>
      </c>
      <c r="G69" s="228">
        <v>1</v>
      </c>
      <c r="H69" s="226">
        <v>10279.289420999999</v>
      </c>
      <c r="I69" s="226">
        <v>10279.289420999999</v>
      </c>
      <c r="J69" s="37">
        <v>10</v>
      </c>
      <c r="K69" s="4" t="s">
        <v>1017</v>
      </c>
    </row>
    <row r="70" spans="1:11">
      <c r="A70" s="35">
        <v>60</v>
      </c>
      <c r="B70" s="36" t="s">
        <v>1831</v>
      </c>
      <c r="C70" s="36" t="s">
        <v>2595</v>
      </c>
      <c r="D70" s="37">
        <v>10</v>
      </c>
      <c r="E70" s="233"/>
      <c r="F70" s="234">
        <v>34855</v>
      </c>
      <c r="G70" s="228">
        <v>1</v>
      </c>
      <c r="H70" s="226">
        <v>10279.289420999999</v>
      </c>
      <c r="I70" s="226">
        <v>10279.289420999999</v>
      </c>
      <c r="J70" s="37">
        <v>10</v>
      </c>
      <c r="K70" s="4" t="s">
        <v>1017</v>
      </c>
    </row>
    <row r="71" spans="1:11">
      <c r="A71" s="35">
        <v>61</v>
      </c>
      <c r="B71" s="36" t="s">
        <v>1832</v>
      </c>
      <c r="C71" s="36" t="s">
        <v>2595</v>
      </c>
      <c r="D71" s="37">
        <v>10</v>
      </c>
      <c r="E71" s="233"/>
      <c r="F71" s="234">
        <v>34855</v>
      </c>
      <c r="G71" s="228">
        <v>1</v>
      </c>
      <c r="H71" s="226">
        <v>10279.289420999999</v>
      </c>
      <c r="I71" s="226">
        <v>10279.289420999999</v>
      </c>
      <c r="J71" s="37">
        <v>10</v>
      </c>
      <c r="K71" s="4" t="s">
        <v>1017</v>
      </c>
    </row>
    <row r="72" spans="1:11">
      <c r="A72" s="35">
        <v>62</v>
      </c>
      <c r="B72" s="36" t="s">
        <v>2596</v>
      </c>
      <c r="C72" s="36" t="s">
        <v>2597</v>
      </c>
      <c r="D72" s="37">
        <v>10</v>
      </c>
      <c r="E72" s="233"/>
      <c r="F72" s="234">
        <v>34855</v>
      </c>
      <c r="G72" s="228">
        <v>1</v>
      </c>
      <c r="H72" s="226">
        <v>10279.289420999999</v>
      </c>
      <c r="I72" s="226">
        <v>10279.289420999999</v>
      </c>
      <c r="J72" s="37">
        <v>10</v>
      </c>
      <c r="K72" s="4" t="s">
        <v>1017</v>
      </c>
    </row>
    <row r="73" spans="1:11">
      <c r="A73" s="35">
        <v>63</v>
      </c>
      <c r="B73" s="36" t="s">
        <v>1833</v>
      </c>
      <c r="C73" s="36" t="s">
        <v>2595</v>
      </c>
      <c r="D73" s="37">
        <v>10</v>
      </c>
      <c r="E73" s="233"/>
      <c r="F73" s="234">
        <v>34855</v>
      </c>
      <c r="G73" s="228">
        <v>1</v>
      </c>
      <c r="H73" s="226">
        <v>10279.289420999999</v>
      </c>
      <c r="I73" s="226">
        <v>10279.289420999999</v>
      </c>
      <c r="J73" s="37">
        <v>10</v>
      </c>
      <c r="K73" s="4" t="s">
        <v>1017</v>
      </c>
    </row>
    <row r="74" spans="1:11">
      <c r="A74" s="35">
        <v>64</v>
      </c>
      <c r="B74" s="36" t="s">
        <v>2598</v>
      </c>
      <c r="C74" s="36" t="s">
        <v>2599</v>
      </c>
      <c r="D74" s="37">
        <v>10</v>
      </c>
      <c r="E74" s="233"/>
      <c r="F74" s="234">
        <v>35047</v>
      </c>
      <c r="G74" s="228">
        <v>1</v>
      </c>
      <c r="H74" s="226">
        <v>6381.4415814000004</v>
      </c>
      <c r="I74" s="226">
        <v>6381.4415814000004</v>
      </c>
      <c r="J74" s="37">
        <v>10</v>
      </c>
      <c r="K74" s="4" t="s">
        <v>1017</v>
      </c>
    </row>
    <row r="75" spans="1:11">
      <c r="A75" s="35">
        <v>65</v>
      </c>
      <c r="B75" s="36" t="s">
        <v>2600</v>
      </c>
      <c r="C75" s="36" t="s">
        <v>2601</v>
      </c>
      <c r="D75" s="37">
        <v>10</v>
      </c>
      <c r="E75" s="233"/>
      <c r="F75" s="234">
        <v>35060</v>
      </c>
      <c r="G75" s="228">
        <v>1</v>
      </c>
      <c r="H75" s="226">
        <v>3992.2013375999995</v>
      </c>
      <c r="I75" s="226">
        <v>3992.2013375999995</v>
      </c>
      <c r="J75" s="37">
        <v>10</v>
      </c>
      <c r="K75" s="4" t="s">
        <v>1017</v>
      </c>
    </row>
    <row r="76" spans="1:11">
      <c r="A76" s="35">
        <v>66</v>
      </c>
      <c r="B76" s="36" t="s">
        <v>1834</v>
      </c>
      <c r="C76" s="36" t="s">
        <v>2601</v>
      </c>
      <c r="D76" s="37">
        <v>10</v>
      </c>
      <c r="E76" s="233"/>
      <c r="F76" s="234">
        <v>35060</v>
      </c>
      <c r="G76" s="228">
        <v>1</v>
      </c>
      <c r="H76" s="226">
        <v>3976.4757546000001</v>
      </c>
      <c r="I76" s="226">
        <v>3976.4757546000001</v>
      </c>
      <c r="J76" s="37">
        <v>10</v>
      </c>
      <c r="K76" s="4" t="s">
        <v>1017</v>
      </c>
    </row>
    <row r="77" spans="1:11">
      <c r="A77" s="35">
        <v>67</v>
      </c>
      <c r="B77" s="36" t="s">
        <v>1835</v>
      </c>
      <c r="C77" s="36" t="s">
        <v>2601</v>
      </c>
      <c r="D77" s="37">
        <v>10</v>
      </c>
      <c r="E77" s="233"/>
      <c r="F77" s="234">
        <v>35060</v>
      </c>
      <c r="G77" s="228">
        <v>1</v>
      </c>
      <c r="H77" s="226">
        <v>3976.4757546000001</v>
      </c>
      <c r="I77" s="226">
        <v>3976.4757546000001</v>
      </c>
      <c r="J77" s="37">
        <v>10</v>
      </c>
      <c r="K77" s="4" t="s">
        <v>1017</v>
      </c>
    </row>
    <row r="78" spans="1:11">
      <c r="A78" s="35">
        <v>68</v>
      </c>
      <c r="B78" s="36" t="s">
        <v>1836</v>
      </c>
      <c r="C78" s="36" t="s">
        <v>2601</v>
      </c>
      <c r="D78" s="37">
        <v>10</v>
      </c>
      <c r="E78" s="233"/>
      <c r="F78" s="234">
        <v>35060</v>
      </c>
      <c r="G78" s="228">
        <v>1</v>
      </c>
      <c r="H78" s="226">
        <v>3976.4757546000001</v>
      </c>
      <c r="I78" s="226">
        <v>3976.4757546000001</v>
      </c>
      <c r="J78" s="37">
        <v>10</v>
      </c>
      <c r="K78" s="4" t="s">
        <v>1017</v>
      </c>
    </row>
    <row r="79" spans="1:11">
      <c r="A79" s="35">
        <v>69</v>
      </c>
      <c r="B79" s="36" t="s">
        <v>1837</v>
      </c>
      <c r="C79" s="36" t="s">
        <v>2601</v>
      </c>
      <c r="D79" s="37">
        <v>10</v>
      </c>
      <c r="E79" s="233"/>
      <c r="F79" s="234">
        <v>35060</v>
      </c>
      <c r="G79" s="228">
        <v>1</v>
      </c>
      <c r="H79" s="226">
        <v>3976.4757546000001</v>
      </c>
      <c r="I79" s="226">
        <v>3976.4757546000001</v>
      </c>
      <c r="J79" s="37">
        <v>10</v>
      </c>
      <c r="K79" s="4" t="s">
        <v>1017</v>
      </c>
    </row>
    <row r="80" spans="1:11">
      <c r="A80" s="35">
        <v>70</v>
      </c>
      <c r="B80" s="36" t="s">
        <v>1838</v>
      </c>
      <c r="C80" s="36" t="s">
        <v>2601</v>
      </c>
      <c r="D80" s="37">
        <v>10</v>
      </c>
      <c r="E80" s="233"/>
      <c r="F80" s="234">
        <v>35060</v>
      </c>
      <c r="G80" s="228">
        <v>1</v>
      </c>
      <c r="H80" s="226">
        <v>3976.4757546000001</v>
      </c>
      <c r="I80" s="226">
        <v>3976.4757546000001</v>
      </c>
      <c r="J80" s="37">
        <v>10</v>
      </c>
      <c r="K80" s="4" t="s">
        <v>1017</v>
      </c>
    </row>
    <row r="81" spans="1:11">
      <c r="A81" s="35">
        <v>71</v>
      </c>
      <c r="B81" s="36" t="s">
        <v>1839</v>
      </c>
      <c r="C81" s="36" t="s">
        <v>2601</v>
      </c>
      <c r="D81" s="37">
        <v>10</v>
      </c>
      <c r="E81" s="233"/>
      <c r="F81" s="234">
        <v>35060</v>
      </c>
      <c r="G81" s="228">
        <v>1</v>
      </c>
      <c r="H81" s="226">
        <v>3976.4757546000001</v>
      </c>
      <c r="I81" s="226">
        <v>3976.4757546000001</v>
      </c>
      <c r="J81" s="37">
        <v>10</v>
      </c>
      <c r="K81" s="4" t="s">
        <v>1017</v>
      </c>
    </row>
    <row r="82" spans="1:11">
      <c r="A82" s="35">
        <v>72</v>
      </c>
      <c r="B82" s="36" t="s">
        <v>1840</v>
      </c>
      <c r="C82" s="36" t="s">
        <v>2601</v>
      </c>
      <c r="D82" s="37">
        <v>10</v>
      </c>
      <c r="E82" s="233"/>
      <c r="F82" s="234">
        <v>35060</v>
      </c>
      <c r="G82" s="228">
        <v>1</v>
      </c>
      <c r="H82" s="226">
        <v>3976.4757546000001</v>
      </c>
      <c r="I82" s="226">
        <v>3976.4757546000001</v>
      </c>
      <c r="J82" s="37">
        <v>10</v>
      </c>
      <c r="K82" s="4" t="s">
        <v>1017</v>
      </c>
    </row>
    <row r="83" spans="1:11">
      <c r="A83" s="35">
        <v>73</v>
      </c>
      <c r="B83" s="36" t="s">
        <v>1841</v>
      </c>
      <c r="C83" s="36" t="s">
        <v>2601</v>
      </c>
      <c r="D83" s="37">
        <v>10</v>
      </c>
      <c r="E83" s="233"/>
      <c r="F83" s="234">
        <v>35060</v>
      </c>
      <c r="G83" s="228">
        <v>1</v>
      </c>
      <c r="H83" s="226">
        <v>3976.4757546000001</v>
      </c>
      <c r="I83" s="226">
        <v>3976.4757546000001</v>
      </c>
      <c r="J83" s="37">
        <v>10</v>
      </c>
      <c r="K83" s="4" t="s">
        <v>1017</v>
      </c>
    </row>
    <row r="84" spans="1:11">
      <c r="A84" s="35">
        <v>74</v>
      </c>
      <c r="B84" s="36" t="s">
        <v>1842</v>
      </c>
      <c r="C84" s="36" t="s">
        <v>2601</v>
      </c>
      <c r="D84" s="37">
        <v>10</v>
      </c>
      <c r="E84" s="233"/>
      <c r="F84" s="234">
        <v>35060</v>
      </c>
      <c r="G84" s="228">
        <v>1</v>
      </c>
      <c r="H84" s="226">
        <v>3976.4757546000001</v>
      </c>
      <c r="I84" s="226">
        <v>3976.4757546000001</v>
      </c>
      <c r="J84" s="37">
        <v>10</v>
      </c>
      <c r="K84" s="4" t="s">
        <v>1017</v>
      </c>
    </row>
    <row r="85" spans="1:11">
      <c r="A85" s="35">
        <v>75</v>
      </c>
      <c r="B85" s="36" t="s">
        <v>1843</v>
      </c>
      <c r="C85" s="36" t="s">
        <v>2601</v>
      </c>
      <c r="D85" s="37">
        <v>10</v>
      </c>
      <c r="E85" s="233"/>
      <c r="F85" s="234">
        <v>35060</v>
      </c>
      <c r="G85" s="228">
        <v>1</v>
      </c>
      <c r="H85" s="226">
        <v>3976.4757546000001</v>
      </c>
      <c r="I85" s="226">
        <v>3976.4757546000001</v>
      </c>
      <c r="J85" s="37">
        <v>10</v>
      </c>
      <c r="K85" s="4" t="s">
        <v>1017</v>
      </c>
    </row>
    <row r="86" spans="1:11">
      <c r="A86" s="35">
        <v>76</v>
      </c>
      <c r="B86" s="36" t="s">
        <v>1844</v>
      </c>
      <c r="C86" s="36" t="s">
        <v>2601</v>
      </c>
      <c r="D86" s="37">
        <v>10</v>
      </c>
      <c r="E86" s="233"/>
      <c r="F86" s="234">
        <v>35060</v>
      </c>
      <c r="G86" s="228">
        <v>1</v>
      </c>
      <c r="H86" s="226">
        <v>3976.4757546000001</v>
      </c>
      <c r="I86" s="226">
        <v>3976.4757546000001</v>
      </c>
      <c r="J86" s="37">
        <v>10</v>
      </c>
      <c r="K86" s="4" t="s">
        <v>1017</v>
      </c>
    </row>
    <row r="87" spans="1:11">
      <c r="A87" s="35">
        <v>77</v>
      </c>
      <c r="B87" s="36" t="s">
        <v>1845</v>
      </c>
      <c r="C87" s="36" t="s">
        <v>2601</v>
      </c>
      <c r="D87" s="37">
        <v>10</v>
      </c>
      <c r="E87" s="233"/>
      <c r="F87" s="234">
        <v>35060</v>
      </c>
      <c r="G87" s="228">
        <v>1</v>
      </c>
      <c r="H87" s="226">
        <v>3976.4757546000001</v>
      </c>
      <c r="I87" s="226">
        <v>3976.4757546000001</v>
      </c>
      <c r="J87" s="37">
        <v>10</v>
      </c>
      <c r="K87" s="4" t="s">
        <v>1017</v>
      </c>
    </row>
    <row r="88" spans="1:11">
      <c r="A88" s="35">
        <v>78</v>
      </c>
      <c r="B88" s="36" t="s">
        <v>1846</v>
      </c>
      <c r="C88" s="36" t="s">
        <v>2601</v>
      </c>
      <c r="D88" s="37">
        <v>10</v>
      </c>
      <c r="E88" s="233"/>
      <c r="F88" s="234">
        <v>35060</v>
      </c>
      <c r="G88" s="228">
        <v>1</v>
      </c>
      <c r="H88" s="226">
        <v>3976.4757546000001</v>
      </c>
      <c r="I88" s="226">
        <v>3976.4757546000001</v>
      </c>
      <c r="J88" s="37">
        <v>10</v>
      </c>
      <c r="K88" s="4" t="s">
        <v>1017</v>
      </c>
    </row>
    <row r="89" spans="1:11">
      <c r="A89" s="35">
        <v>79</v>
      </c>
      <c r="B89" s="36" t="s">
        <v>1847</v>
      </c>
      <c r="C89" s="36" t="s">
        <v>2601</v>
      </c>
      <c r="D89" s="37">
        <v>10</v>
      </c>
      <c r="E89" s="233"/>
      <c r="F89" s="234">
        <v>35060</v>
      </c>
      <c r="G89" s="228">
        <v>1</v>
      </c>
      <c r="H89" s="226">
        <v>3976.4757546000001</v>
      </c>
      <c r="I89" s="226">
        <v>3976.4757546000001</v>
      </c>
      <c r="J89" s="37">
        <v>10</v>
      </c>
      <c r="K89" s="4" t="s">
        <v>1017</v>
      </c>
    </row>
    <row r="90" spans="1:11">
      <c r="A90" s="35">
        <v>80</v>
      </c>
      <c r="B90" s="36" t="s">
        <v>1848</v>
      </c>
      <c r="C90" s="36" t="s">
        <v>2601</v>
      </c>
      <c r="D90" s="37">
        <v>10</v>
      </c>
      <c r="E90" s="233"/>
      <c r="F90" s="234">
        <v>35060</v>
      </c>
      <c r="G90" s="228">
        <v>1</v>
      </c>
      <c r="H90" s="226">
        <v>3976.4757546000001</v>
      </c>
      <c r="I90" s="226">
        <v>3976.4757546000001</v>
      </c>
      <c r="J90" s="37">
        <v>10</v>
      </c>
      <c r="K90" s="4" t="s">
        <v>1017</v>
      </c>
    </row>
    <row r="91" spans="1:11">
      <c r="A91" s="35">
        <v>81</v>
      </c>
      <c r="B91" s="36" t="s">
        <v>1849</v>
      </c>
      <c r="C91" s="36" t="s">
        <v>2601</v>
      </c>
      <c r="D91" s="37">
        <v>10</v>
      </c>
      <c r="E91" s="233"/>
      <c r="F91" s="234">
        <v>35060</v>
      </c>
      <c r="G91" s="228">
        <v>1</v>
      </c>
      <c r="H91" s="226">
        <v>3976.4757546000001</v>
      </c>
      <c r="I91" s="226">
        <v>3976.4757546000001</v>
      </c>
      <c r="J91" s="37">
        <v>10</v>
      </c>
      <c r="K91" s="4" t="s">
        <v>1017</v>
      </c>
    </row>
    <row r="92" spans="1:11">
      <c r="A92" s="35">
        <v>82</v>
      </c>
      <c r="B92" s="36" t="s">
        <v>1850</v>
      </c>
      <c r="C92" s="36" t="s">
        <v>2601</v>
      </c>
      <c r="D92" s="37">
        <v>10</v>
      </c>
      <c r="E92" s="233"/>
      <c r="F92" s="234">
        <v>35060</v>
      </c>
      <c r="G92" s="228">
        <v>1</v>
      </c>
      <c r="H92" s="226">
        <v>3976.4757546000001</v>
      </c>
      <c r="I92" s="226">
        <v>3976.4757546000001</v>
      </c>
      <c r="J92" s="37">
        <v>10</v>
      </c>
      <c r="K92" s="4" t="s">
        <v>1017</v>
      </c>
    </row>
    <row r="93" spans="1:11">
      <c r="A93" s="35">
        <v>83</v>
      </c>
      <c r="B93" s="36" t="s">
        <v>1851</v>
      </c>
      <c r="C93" s="36" t="s">
        <v>2601</v>
      </c>
      <c r="D93" s="37">
        <v>10</v>
      </c>
      <c r="E93" s="233"/>
      <c r="F93" s="234">
        <v>35060</v>
      </c>
      <c r="G93" s="228">
        <v>1</v>
      </c>
      <c r="H93" s="226">
        <v>3976.4757546000001</v>
      </c>
      <c r="I93" s="226">
        <v>3976.4757546000001</v>
      </c>
      <c r="J93" s="37">
        <v>10</v>
      </c>
      <c r="K93" s="4" t="s">
        <v>1017</v>
      </c>
    </row>
    <row r="94" spans="1:11">
      <c r="A94" s="35">
        <v>84</v>
      </c>
      <c r="B94" s="36" t="s">
        <v>1852</v>
      </c>
      <c r="C94" s="36" t="s">
        <v>2601</v>
      </c>
      <c r="D94" s="37">
        <v>10</v>
      </c>
      <c r="E94" s="233"/>
      <c r="F94" s="234">
        <v>35060</v>
      </c>
      <c r="G94" s="228">
        <v>1</v>
      </c>
      <c r="H94" s="226">
        <v>3976.4757546000001</v>
      </c>
      <c r="I94" s="226">
        <v>3976.4757546000001</v>
      </c>
      <c r="J94" s="37">
        <v>10</v>
      </c>
      <c r="K94" s="4" t="s">
        <v>1017</v>
      </c>
    </row>
    <row r="95" spans="1:11">
      <c r="A95" s="35">
        <v>85</v>
      </c>
      <c r="B95" s="36" t="s">
        <v>1853</v>
      </c>
      <c r="C95" s="36" t="s">
        <v>2601</v>
      </c>
      <c r="D95" s="37">
        <v>10</v>
      </c>
      <c r="E95" s="233"/>
      <c r="F95" s="234">
        <v>35060</v>
      </c>
      <c r="G95" s="228">
        <v>1</v>
      </c>
      <c r="H95" s="226">
        <v>3976.4757546000001</v>
      </c>
      <c r="I95" s="226">
        <v>3976.4757546000001</v>
      </c>
      <c r="J95" s="37">
        <v>10</v>
      </c>
      <c r="K95" s="4" t="s">
        <v>1017</v>
      </c>
    </row>
    <row r="96" spans="1:11">
      <c r="A96" s="35">
        <v>86</v>
      </c>
      <c r="B96" s="36" t="s">
        <v>1854</v>
      </c>
      <c r="C96" s="36" t="s">
        <v>2601</v>
      </c>
      <c r="D96" s="37">
        <v>10</v>
      </c>
      <c r="E96" s="233"/>
      <c r="F96" s="234">
        <v>35060</v>
      </c>
      <c r="G96" s="228">
        <v>1</v>
      </c>
      <c r="H96" s="226">
        <v>3976.4757546000001</v>
      </c>
      <c r="I96" s="226">
        <v>3976.4757546000001</v>
      </c>
      <c r="J96" s="37">
        <v>10</v>
      </c>
      <c r="K96" s="4" t="s">
        <v>1017</v>
      </c>
    </row>
    <row r="97" spans="1:11">
      <c r="A97" s="35">
        <v>87</v>
      </c>
      <c r="B97" s="36" t="s">
        <v>1855</v>
      </c>
      <c r="C97" s="36" t="s">
        <v>2601</v>
      </c>
      <c r="D97" s="37">
        <v>10</v>
      </c>
      <c r="E97" s="233"/>
      <c r="F97" s="234">
        <v>35060</v>
      </c>
      <c r="G97" s="228">
        <v>1</v>
      </c>
      <c r="H97" s="226">
        <v>3976.4757546000001</v>
      </c>
      <c r="I97" s="226">
        <v>3976.4757546000001</v>
      </c>
      <c r="J97" s="37">
        <v>10</v>
      </c>
      <c r="K97" s="4" t="s">
        <v>1017</v>
      </c>
    </row>
    <row r="98" spans="1:11">
      <c r="A98" s="35">
        <v>88</v>
      </c>
      <c r="B98" s="36" t="s">
        <v>1856</v>
      </c>
      <c r="C98" s="36" t="s">
        <v>2601</v>
      </c>
      <c r="D98" s="37">
        <v>10</v>
      </c>
      <c r="E98" s="233"/>
      <c r="F98" s="234">
        <v>35060</v>
      </c>
      <c r="G98" s="228">
        <v>1</v>
      </c>
      <c r="H98" s="226">
        <v>3976.4757546000001</v>
      </c>
      <c r="I98" s="226">
        <v>3976.4757546000001</v>
      </c>
      <c r="J98" s="37">
        <v>10</v>
      </c>
      <c r="K98" s="4" t="s">
        <v>1017</v>
      </c>
    </row>
    <row r="99" spans="1:11">
      <c r="A99" s="35">
        <v>89</v>
      </c>
      <c r="B99" s="36" t="s">
        <v>1857</v>
      </c>
      <c r="C99" s="36" t="s">
        <v>2601</v>
      </c>
      <c r="D99" s="37">
        <v>10</v>
      </c>
      <c r="E99" s="233"/>
      <c r="F99" s="234">
        <v>35060</v>
      </c>
      <c r="G99" s="228">
        <v>1</v>
      </c>
      <c r="H99" s="226">
        <v>3976.4757546000001</v>
      </c>
      <c r="I99" s="226">
        <v>3976.4757546000001</v>
      </c>
      <c r="J99" s="37">
        <v>10</v>
      </c>
      <c r="K99" s="4" t="s">
        <v>1017</v>
      </c>
    </row>
    <row r="100" spans="1:11">
      <c r="A100" s="35">
        <v>90</v>
      </c>
      <c r="B100" s="36" t="s">
        <v>1858</v>
      </c>
      <c r="C100" s="36" t="s">
        <v>2601</v>
      </c>
      <c r="D100" s="37">
        <v>10</v>
      </c>
      <c r="E100" s="233"/>
      <c r="F100" s="234">
        <v>35060</v>
      </c>
      <c r="G100" s="228">
        <v>1</v>
      </c>
      <c r="H100" s="226">
        <v>3976.4757546000001</v>
      </c>
      <c r="I100" s="226">
        <v>3976.4757546000001</v>
      </c>
      <c r="J100" s="37">
        <v>10</v>
      </c>
      <c r="K100" s="4" t="s">
        <v>1017</v>
      </c>
    </row>
    <row r="101" spans="1:11">
      <c r="A101" s="35">
        <v>91</v>
      </c>
      <c r="B101" s="36" t="s">
        <v>1859</v>
      </c>
      <c r="C101" s="36" t="s">
        <v>2601</v>
      </c>
      <c r="D101" s="37">
        <v>10</v>
      </c>
      <c r="E101" s="233"/>
      <c r="F101" s="234">
        <v>35060</v>
      </c>
      <c r="G101" s="228">
        <v>1</v>
      </c>
      <c r="H101" s="226">
        <v>3976.4757546000001</v>
      </c>
      <c r="I101" s="226">
        <v>3976.4757546000001</v>
      </c>
      <c r="J101" s="37">
        <v>10</v>
      </c>
      <c r="K101" s="4" t="s">
        <v>1017</v>
      </c>
    </row>
    <row r="102" spans="1:11">
      <c r="A102" s="35">
        <v>92</v>
      </c>
      <c r="B102" s="36" t="s">
        <v>1860</v>
      </c>
      <c r="C102" s="36" t="s">
        <v>2601</v>
      </c>
      <c r="D102" s="37">
        <v>10</v>
      </c>
      <c r="E102" s="233"/>
      <c r="F102" s="234">
        <v>35060</v>
      </c>
      <c r="G102" s="228">
        <v>1</v>
      </c>
      <c r="H102" s="226">
        <v>3976.4757546000001</v>
      </c>
      <c r="I102" s="226">
        <v>3976.4757546000001</v>
      </c>
      <c r="J102" s="37">
        <v>10</v>
      </c>
      <c r="K102" s="4" t="s">
        <v>1017</v>
      </c>
    </row>
    <row r="103" spans="1:11">
      <c r="A103" s="35">
        <v>93</v>
      </c>
      <c r="B103" s="36" t="s">
        <v>1861</v>
      </c>
      <c r="C103" s="36" t="s">
        <v>2601</v>
      </c>
      <c r="D103" s="37">
        <v>10</v>
      </c>
      <c r="E103" s="233"/>
      <c r="F103" s="234">
        <v>35060</v>
      </c>
      <c r="G103" s="228">
        <v>1</v>
      </c>
      <c r="H103" s="226">
        <v>3976.4757546000001</v>
      </c>
      <c r="I103" s="226">
        <v>3976.4757546000001</v>
      </c>
      <c r="J103" s="37">
        <v>10</v>
      </c>
      <c r="K103" s="4" t="s">
        <v>1017</v>
      </c>
    </row>
    <row r="104" spans="1:11">
      <c r="A104" s="35">
        <v>94</v>
      </c>
      <c r="B104" s="36" t="s">
        <v>1861</v>
      </c>
      <c r="C104" s="36" t="s">
        <v>2601</v>
      </c>
      <c r="D104" s="37">
        <v>10</v>
      </c>
      <c r="E104" s="233"/>
      <c r="F104" s="234">
        <v>35060</v>
      </c>
      <c r="G104" s="228">
        <v>1</v>
      </c>
      <c r="H104" s="226">
        <v>3976.4757546000001</v>
      </c>
      <c r="I104" s="226">
        <v>3976.4757546000001</v>
      </c>
      <c r="J104" s="37">
        <v>10</v>
      </c>
      <c r="K104" s="4" t="s">
        <v>1017</v>
      </c>
    </row>
    <row r="105" spans="1:11">
      <c r="A105" s="35">
        <v>95</v>
      </c>
      <c r="B105" s="36" t="s">
        <v>1862</v>
      </c>
      <c r="C105" s="36" t="s">
        <v>2601</v>
      </c>
      <c r="D105" s="37">
        <v>10</v>
      </c>
      <c r="E105" s="233"/>
      <c r="F105" s="234">
        <v>35060</v>
      </c>
      <c r="G105" s="228">
        <v>1</v>
      </c>
      <c r="H105" s="226">
        <v>3976.4757546000001</v>
      </c>
      <c r="I105" s="226">
        <v>3976.4757546000001</v>
      </c>
      <c r="J105" s="37">
        <v>10</v>
      </c>
      <c r="K105" s="4" t="s">
        <v>1017</v>
      </c>
    </row>
    <row r="106" spans="1:11">
      <c r="A106" s="35">
        <v>96</v>
      </c>
      <c r="B106" s="36" t="s">
        <v>1863</v>
      </c>
      <c r="C106" s="36" t="s">
        <v>2601</v>
      </c>
      <c r="D106" s="37">
        <v>10</v>
      </c>
      <c r="E106" s="233"/>
      <c r="F106" s="234">
        <v>35060</v>
      </c>
      <c r="G106" s="228">
        <v>1</v>
      </c>
      <c r="H106" s="226">
        <v>3976.4757546000001</v>
      </c>
      <c r="I106" s="226">
        <v>3976.4757546000001</v>
      </c>
      <c r="J106" s="37">
        <v>10</v>
      </c>
      <c r="K106" s="4" t="s">
        <v>1017</v>
      </c>
    </row>
    <row r="107" spans="1:11">
      <c r="A107" s="35">
        <v>97</v>
      </c>
      <c r="B107" s="36" t="s">
        <v>1864</v>
      </c>
      <c r="C107" s="36" t="s">
        <v>2601</v>
      </c>
      <c r="D107" s="37">
        <v>10</v>
      </c>
      <c r="E107" s="233"/>
      <c r="F107" s="234">
        <v>35060</v>
      </c>
      <c r="G107" s="228">
        <v>1</v>
      </c>
      <c r="H107" s="226">
        <v>3976.4757546000001</v>
      </c>
      <c r="I107" s="226">
        <v>3976.4757546000001</v>
      </c>
      <c r="J107" s="37">
        <v>10</v>
      </c>
      <c r="K107" s="4" t="s">
        <v>1017</v>
      </c>
    </row>
    <row r="108" spans="1:11">
      <c r="A108" s="35">
        <v>98</v>
      </c>
      <c r="B108" s="36" t="s">
        <v>1865</v>
      </c>
      <c r="C108" s="36" t="s">
        <v>2601</v>
      </c>
      <c r="D108" s="37">
        <v>10</v>
      </c>
      <c r="E108" s="233"/>
      <c r="F108" s="234">
        <v>35060</v>
      </c>
      <c r="G108" s="228">
        <v>1</v>
      </c>
      <c r="H108" s="226">
        <v>3976.4757546000001</v>
      </c>
      <c r="I108" s="226">
        <v>3976.4757546000001</v>
      </c>
      <c r="J108" s="37">
        <v>10</v>
      </c>
      <c r="K108" s="4" t="s">
        <v>1017</v>
      </c>
    </row>
    <row r="109" spans="1:11">
      <c r="A109" s="35">
        <v>99</v>
      </c>
      <c r="B109" s="36" t="s">
        <v>1866</v>
      </c>
      <c r="C109" s="36" t="s">
        <v>2601</v>
      </c>
      <c r="D109" s="37">
        <v>10</v>
      </c>
      <c r="E109" s="233"/>
      <c r="F109" s="234">
        <v>35060</v>
      </c>
      <c r="G109" s="228">
        <v>1</v>
      </c>
      <c r="H109" s="226">
        <v>3976.4757546000001</v>
      </c>
      <c r="I109" s="226">
        <v>3976.4757546000001</v>
      </c>
      <c r="J109" s="37">
        <v>10</v>
      </c>
      <c r="K109" s="4" t="s">
        <v>1017</v>
      </c>
    </row>
    <row r="110" spans="1:11">
      <c r="A110" s="35">
        <v>100</v>
      </c>
      <c r="B110" s="36" t="s">
        <v>1867</v>
      </c>
      <c r="C110" s="36" t="s">
        <v>2601</v>
      </c>
      <c r="D110" s="37">
        <v>10</v>
      </c>
      <c r="E110" s="233"/>
      <c r="F110" s="234">
        <v>35060</v>
      </c>
      <c r="G110" s="228">
        <v>1</v>
      </c>
      <c r="H110" s="226">
        <v>3976.4757546000001</v>
      </c>
      <c r="I110" s="226">
        <v>3976.4757546000001</v>
      </c>
      <c r="J110" s="37">
        <v>10</v>
      </c>
      <c r="K110" s="4" t="s">
        <v>1017</v>
      </c>
    </row>
    <row r="111" spans="1:11">
      <c r="A111" s="35">
        <v>101</v>
      </c>
      <c r="B111" s="36" t="s">
        <v>1868</v>
      </c>
      <c r="C111" s="36" t="s">
        <v>2601</v>
      </c>
      <c r="D111" s="37">
        <v>10</v>
      </c>
      <c r="E111" s="233"/>
      <c r="F111" s="234">
        <v>35060</v>
      </c>
      <c r="G111" s="228">
        <v>1</v>
      </c>
      <c r="H111" s="226">
        <v>3976.4757546000001</v>
      </c>
      <c r="I111" s="226">
        <v>3976.4757546000001</v>
      </c>
      <c r="J111" s="37">
        <v>10</v>
      </c>
      <c r="K111" s="4" t="s">
        <v>1017</v>
      </c>
    </row>
    <row r="112" spans="1:11">
      <c r="A112" s="35">
        <v>102</v>
      </c>
      <c r="B112" s="36" t="s">
        <v>1869</v>
      </c>
      <c r="C112" s="36" t="s">
        <v>2601</v>
      </c>
      <c r="D112" s="37">
        <v>10</v>
      </c>
      <c r="E112" s="233"/>
      <c r="F112" s="234">
        <v>35060</v>
      </c>
      <c r="G112" s="228">
        <v>1</v>
      </c>
      <c r="H112" s="226">
        <v>3976.4757546000001</v>
      </c>
      <c r="I112" s="226">
        <v>3976.4757546000001</v>
      </c>
      <c r="J112" s="37">
        <v>10</v>
      </c>
      <c r="K112" s="4" t="s">
        <v>1017</v>
      </c>
    </row>
    <row r="113" spans="1:11">
      <c r="A113" s="35">
        <v>103</v>
      </c>
      <c r="B113" s="36" t="s">
        <v>1870</v>
      </c>
      <c r="C113" s="36" t="s">
        <v>2601</v>
      </c>
      <c r="D113" s="37">
        <v>10</v>
      </c>
      <c r="E113" s="233"/>
      <c r="F113" s="234">
        <v>35060</v>
      </c>
      <c r="G113" s="228">
        <v>1</v>
      </c>
      <c r="H113" s="226">
        <v>3976.4757546000001</v>
      </c>
      <c r="I113" s="226">
        <v>3976.4757546000001</v>
      </c>
      <c r="J113" s="37">
        <v>10</v>
      </c>
      <c r="K113" s="4" t="s">
        <v>1017</v>
      </c>
    </row>
    <row r="114" spans="1:11">
      <c r="A114" s="35">
        <v>104</v>
      </c>
      <c r="B114" s="36" t="s">
        <v>1871</v>
      </c>
      <c r="C114" s="36" t="s">
        <v>2601</v>
      </c>
      <c r="D114" s="37">
        <v>10</v>
      </c>
      <c r="E114" s="233"/>
      <c r="F114" s="234">
        <v>35060</v>
      </c>
      <c r="G114" s="228">
        <v>1</v>
      </c>
      <c r="H114" s="226">
        <v>3976.4757546000001</v>
      </c>
      <c r="I114" s="226">
        <v>3976.4757546000001</v>
      </c>
      <c r="J114" s="37">
        <v>10</v>
      </c>
      <c r="K114" s="4" t="s">
        <v>1017</v>
      </c>
    </row>
    <row r="115" spans="1:11">
      <c r="A115" s="35">
        <v>105</v>
      </c>
      <c r="B115" s="36" t="s">
        <v>1872</v>
      </c>
      <c r="C115" s="36" t="s">
        <v>2601</v>
      </c>
      <c r="D115" s="37">
        <v>10</v>
      </c>
      <c r="E115" s="233"/>
      <c r="F115" s="234">
        <v>35060</v>
      </c>
      <c r="G115" s="228">
        <v>1</v>
      </c>
      <c r="H115" s="226">
        <v>3976.4757546000001</v>
      </c>
      <c r="I115" s="226">
        <v>3976.4757546000001</v>
      </c>
      <c r="J115" s="37">
        <v>10</v>
      </c>
      <c r="K115" s="4" t="s">
        <v>1017</v>
      </c>
    </row>
    <row r="116" spans="1:11">
      <c r="A116" s="35">
        <v>106</v>
      </c>
      <c r="B116" s="36" t="s">
        <v>1873</v>
      </c>
      <c r="C116" s="36" t="s">
        <v>2601</v>
      </c>
      <c r="D116" s="37">
        <v>10</v>
      </c>
      <c r="E116" s="233"/>
      <c r="F116" s="234">
        <v>35060</v>
      </c>
      <c r="G116" s="228">
        <v>1</v>
      </c>
      <c r="H116" s="226">
        <v>3976.4757546000001</v>
      </c>
      <c r="I116" s="226">
        <v>3976.4757546000001</v>
      </c>
      <c r="J116" s="37">
        <v>10</v>
      </c>
      <c r="K116" s="4" t="s">
        <v>1017</v>
      </c>
    </row>
    <row r="117" spans="1:11">
      <c r="A117" s="35">
        <v>107</v>
      </c>
      <c r="B117" s="36" t="s">
        <v>1874</v>
      </c>
      <c r="C117" s="36" t="s">
        <v>2601</v>
      </c>
      <c r="D117" s="37">
        <v>10</v>
      </c>
      <c r="E117" s="233"/>
      <c r="F117" s="234">
        <v>35060</v>
      </c>
      <c r="G117" s="228">
        <v>1</v>
      </c>
      <c r="H117" s="226">
        <v>3976.4757546000001</v>
      </c>
      <c r="I117" s="226">
        <v>3976.4757546000001</v>
      </c>
      <c r="J117" s="37">
        <v>10</v>
      </c>
      <c r="K117" s="4" t="s">
        <v>1017</v>
      </c>
    </row>
    <row r="118" spans="1:11">
      <c r="A118" s="35">
        <v>108</v>
      </c>
      <c r="B118" s="36" t="s">
        <v>1875</v>
      </c>
      <c r="C118" s="36" t="s">
        <v>2601</v>
      </c>
      <c r="D118" s="37">
        <v>10</v>
      </c>
      <c r="E118" s="233"/>
      <c r="F118" s="234">
        <v>35060</v>
      </c>
      <c r="G118" s="228">
        <v>1</v>
      </c>
      <c r="H118" s="226">
        <v>3976.4757546000001</v>
      </c>
      <c r="I118" s="226">
        <v>3976.4757546000001</v>
      </c>
      <c r="J118" s="37">
        <v>10</v>
      </c>
      <c r="K118" s="4" t="s">
        <v>1017</v>
      </c>
    </row>
    <row r="119" spans="1:11">
      <c r="A119" s="35">
        <v>109</v>
      </c>
      <c r="B119" s="36" t="s">
        <v>1876</v>
      </c>
      <c r="C119" s="36" t="s">
        <v>2601</v>
      </c>
      <c r="D119" s="37">
        <v>10</v>
      </c>
      <c r="E119" s="233"/>
      <c r="F119" s="234">
        <v>35060</v>
      </c>
      <c r="G119" s="228">
        <v>1</v>
      </c>
      <c r="H119" s="226">
        <v>3976.4757546000001</v>
      </c>
      <c r="I119" s="226">
        <v>3976.4757546000001</v>
      </c>
      <c r="J119" s="37">
        <v>10</v>
      </c>
      <c r="K119" s="4" t="s">
        <v>1017</v>
      </c>
    </row>
    <row r="120" spans="1:11">
      <c r="A120" s="35">
        <v>110</v>
      </c>
      <c r="B120" s="36" t="s">
        <v>1877</v>
      </c>
      <c r="C120" s="36" t="s">
        <v>2601</v>
      </c>
      <c r="D120" s="37">
        <v>10</v>
      </c>
      <c r="E120" s="233"/>
      <c r="F120" s="234">
        <v>35060</v>
      </c>
      <c r="G120" s="228">
        <v>1</v>
      </c>
      <c r="H120" s="226">
        <v>3976.4757546000001</v>
      </c>
      <c r="I120" s="226">
        <v>3976.4757546000001</v>
      </c>
      <c r="J120" s="37">
        <v>10</v>
      </c>
      <c r="K120" s="4" t="s">
        <v>1017</v>
      </c>
    </row>
    <row r="121" spans="1:11">
      <c r="A121" s="35">
        <v>111</v>
      </c>
      <c r="B121" s="36" t="s">
        <v>1878</v>
      </c>
      <c r="C121" s="36" t="s">
        <v>2601</v>
      </c>
      <c r="D121" s="37">
        <v>10</v>
      </c>
      <c r="E121" s="233"/>
      <c r="F121" s="234">
        <v>35060</v>
      </c>
      <c r="G121" s="228">
        <v>1</v>
      </c>
      <c r="H121" s="226">
        <v>3976.4757546000001</v>
      </c>
      <c r="I121" s="226">
        <v>3976.4757546000001</v>
      </c>
      <c r="J121" s="37">
        <v>10</v>
      </c>
      <c r="K121" s="4" t="s">
        <v>1017</v>
      </c>
    </row>
    <row r="122" spans="1:11">
      <c r="A122" s="35">
        <v>112</v>
      </c>
      <c r="B122" s="36" t="s">
        <v>1879</v>
      </c>
      <c r="C122" s="36" t="s">
        <v>2601</v>
      </c>
      <c r="D122" s="37">
        <v>10</v>
      </c>
      <c r="E122" s="233"/>
      <c r="F122" s="234">
        <v>35060</v>
      </c>
      <c r="G122" s="228">
        <v>1</v>
      </c>
      <c r="H122" s="226">
        <v>3976.4757546000001</v>
      </c>
      <c r="I122" s="226">
        <v>3976.4757546000001</v>
      </c>
      <c r="J122" s="37">
        <v>10</v>
      </c>
      <c r="K122" s="4" t="s">
        <v>1017</v>
      </c>
    </row>
    <row r="123" spans="1:11">
      <c r="A123" s="35">
        <v>113</v>
      </c>
      <c r="B123" s="36" t="s">
        <v>1880</v>
      </c>
      <c r="C123" s="36" t="s">
        <v>2601</v>
      </c>
      <c r="D123" s="37">
        <v>10</v>
      </c>
      <c r="E123" s="233"/>
      <c r="F123" s="234">
        <v>35060</v>
      </c>
      <c r="G123" s="228">
        <v>1</v>
      </c>
      <c r="H123" s="226">
        <v>3976.4757546000001</v>
      </c>
      <c r="I123" s="226">
        <v>3976.4757546000001</v>
      </c>
      <c r="J123" s="37">
        <v>10</v>
      </c>
      <c r="K123" s="4" t="s">
        <v>1017</v>
      </c>
    </row>
    <row r="124" spans="1:11">
      <c r="A124" s="35">
        <v>114</v>
      </c>
      <c r="B124" s="36" t="s">
        <v>2602</v>
      </c>
      <c r="C124" s="36" t="s">
        <v>2603</v>
      </c>
      <c r="D124" s="37">
        <v>10</v>
      </c>
      <c r="E124" s="233"/>
      <c r="F124" s="234">
        <v>35060</v>
      </c>
      <c r="G124" s="228">
        <v>1</v>
      </c>
      <c r="H124" s="226">
        <v>3976.4757546000001</v>
      </c>
      <c r="I124" s="226">
        <v>3976.4757546000001</v>
      </c>
      <c r="J124" s="37">
        <v>10</v>
      </c>
      <c r="K124" s="4" t="s">
        <v>1017</v>
      </c>
    </row>
    <row r="125" spans="1:11">
      <c r="A125" s="35">
        <v>115</v>
      </c>
      <c r="B125" s="36" t="s">
        <v>1881</v>
      </c>
      <c r="C125" s="36" t="s">
        <v>2601</v>
      </c>
      <c r="D125" s="37">
        <v>10</v>
      </c>
      <c r="E125" s="233"/>
      <c r="F125" s="234">
        <v>35060</v>
      </c>
      <c r="G125" s="228">
        <v>1</v>
      </c>
      <c r="H125" s="226">
        <v>3976.4757546000001</v>
      </c>
      <c r="I125" s="226">
        <v>3976.4757546000001</v>
      </c>
      <c r="J125" s="37">
        <v>10</v>
      </c>
      <c r="K125" s="4" t="s">
        <v>1017</v>
      </c>
    </row>
    <row r="126" spans="1:11">
      <c r="A126" s="35">
        <v>116</v>
      </c>
      <c r="B126" s="36" t="s">
        <v>1882</v>
      </c>
      <c r="C126" s="36" t="s">
        <v>2601</v>
      </c>
      <c r="D126" s="37">
        <v>10</v>
      </c>
      <c r="E126" s="233"/>
      <c r="F126" s="234">
        <v>35060</v>
      </c>
      <c r="G126" s="228">
        <v>1</v>
      </c>
      <c r="H126" s="226">
        <v>3976.4757546000001</v>
      </c>
      <c r="I126" s="226">
        <v>3976.4757546000001</v>
      </c>
      <c r="J126" s="37">
        <v>10</v>
      </c>
      <c r="K126" s="4" t="s">
        <v>1017</v>
      </c>
    </row>
    <row r="127" spans="1:11">
      <c r="A127" s="35">
        <v>117</v>
      </c>
      <c r="B127" s="36" t="s">
        <v>1883</v>
      </c>
      <c r="C127" s="36" t="s">
        <v>2601</v>
      </c>
      <c r="D127" s="37">
        <v>10</v>
      </c>
      <c r="E127" s="233"/>
      <c r="F127" s="234">
        <v>35060</v>
      </c>
      <c r="G127" s="228">
        <v>1</v>
      </c>
      <c r="H127" s="226">
        <v>3976.4757546000001</v>
      </c>
      <c r="I127" s="226">
        <v>3976.4757546000001</v>
      </c>
      <c r="J127" s="37">
        <v>10</v>
      </c>
      <c r="K127" s="4" t="s">
        <v>1017</v>
      </c>
    </row>
    <row r="128" spans="1:11">
      <c r="A128" s="35">
        <v>118</v>
      </c>
      <c r="B128" s="36" t="s">
        <v>1884</v>
      </c>
      <c r="C128" s="36" t="s">
        <v>2601</v>
      </c>
      <c r="D128" s="37">
        <v>10</v>
      </c>
      <c r="E128" s="233"/>
      <c r="F128" s="234">
        <v>35060</v>
      </c>
      <c r="G128" s="228">
        <v>1</v>
      </c>
      <c r="H128" s="226">
        <v>3976.4757546000001</v>
      </c>
      <c r="I128" s="226">
        <v>3976.4757546000001</v>
      </c>
      <c r="J128" s="37">
        <v>10</v>
      </c>
      <c r="K128" s="4" t="s">
        <v>1017</v>
      </c>
    </row>
    <row r="129" spans="1:11">
      <c r="A129" s="35">
        <v>119</v>
      </c>
      <c r="B129" s="36" t="s">
        <v>1885</v>
      </c>
      <c r="C129" s="36" t="s">
        <v>2601</v>
      </c>
      <c r="D129" s="37">
        <v>10</v>
      </c>
      <c r="E129" s="233"/>
      <c r="F129" s="234">
        <v>35060</v>
      </c>
      <c r="G129" s="228">
        <v>1</v>
      </c>
      <c r="H129" s="226">
        <v>3976.4757546000001</v>
      </c>
      <c r="I129" s="226">
        <v>3976.4757546000001</v>
      </c>
      <c r="J129" s="37">
        <v>10</v>
      </c>
      <c r="K129" s="4" t="s">
        <v>1017</v>
      </c>
    </row>
    <row r="130" spans="1:11">
      <c r="A130" s="35">
        <v>120</v>
      </c>
      <c r="B130" s="36" t="s">
        <v>1886</v>
      </c>
      <c r="C130" s="36" t="s">
        <v>2601</v>
      </c>
      <c r="D130" s="37">
        <v>10</v>
      </c>
      <c r="E130" s="233"/>
      <c r="F130" s="234">
        <v>35060</v>
      </c>
      <c r="G130" s="228">
        <v>1</v>
      </c>
      <c r="H130" s="226">
        <v>3976.4757546000001</v>
      </c>
      <c r="I130" s="226">
        <v>3976.4757546000001</v>
      </c>
      <c r="J130" s="37">
        <v>10</v>
      </c>
      <c r="K130" s="4" t="s">
        <v>1017</v>
      </c>
    </row>
    <row r="131" spans="1:11">
      <c r="A131" s="35">
        <v>121</v>
      </c>
      <c r="B131" s="36" t="s">
        <v>1887</v>
      </c>
      <c r="C131" s="36" t="s">
        <v>2601</v>
      </c>
      <c r="D131" s="37">
        <v>10</v>
      </c>
      <c r="E131" s="233"/>
      <c r="F131" s="234">
        <v>35060</v>
      </c>
      <c r="G131" s="228">
        <v>1</v>
      </c>
      <c r="H131" s="226">
        <v>3976.4757546000001</v>
      </c>
      <c r="I131" s="226">
        <v>3976.4757546000001</v>
      </c>
      <c r="J131" s="37">
        <v>10</v>
      </c>
      <c r="K131" s="4" t="s">
        <v>1017</v>
      </c>
    </row>
    <row r="132" spans="1:11">
      <c r="A132" s="35">
        <v>122</v>
      </c>
      <c r="B132" s="36" t="s">
        <v>1888</v>
      </c>
      <c r="C132" s="36" t="s">
        <v>2601</v>
      </c>
      <c r="D132" s="37">
        <v>10</v>
      </c>
      <c r="E132" s="233"/>
      <c r="F132" s="234">
        <v>35060</v>
      </c>
      <c r="G132" s="228">
        <v>1</v>
      </c>
      <c r="H132" s="226">
        <v>3976.4757546000001</v>
      </c>
      <c r="I132" s="226">
        <v>3976.4757546000001</v>
      </c>
      <c r="J132" s="37">
        <v>10</v>
      </c>
      <c r="K132" s="4" t="s">
        <v>1017</v>
      </c>
    </row>
    <row r="133" spans="1:11">
      <c r="A133" s="35">
        <v>123</v>
      </c>
      <c r="B133" s="36" t="s">
        <v>1889</v>
      </c>
      <c r="C133" s="36" t="s">
        <v>2601</v>
      </c>
      <c r="D133" s="37">
        <v>10</v>
      </c>
      <c r="E133" s="233"/>
      <c r="F133" s="234">
        <v>35060</v>
      </c>
      <c r="G133" s="228">
        <v>1</v>
      </c>
      <c r="H133" s="226">
        <v>3976.4757546000001</v>
      </c>
      <c r="I133" s="226">
        <v>3976.4757546000001</v>
      </c>
      <c r="J133" s="37">
        <v>10</v>
      </c>
      <c r="K133" s="4" t="s">
        <v>1017</v>
      </c>
    </row>
    <row r="134" spans="1:11">
      <c r="A134" s="35">
        <v>124</v>
      </c>
      <c r="B134" s="36" t="s">
        <v>1890</v>
      </c>
      <c r="C134" s="36" t="s">
        <v>2601</v>
      </c>
      <c r="D134" s="37">
        <v>10</v>
      </c>
      <c r="E134" s="233"/>
      <c r="F134" s="234">
        <v>35060</v>
      </c>
      <c r="G134" s="228">
        <v>1</v>
      </c>
      <c r="H134" s="226">
        <v>3976.4757546000001</v>
      </c>
      <c r="I134" s="226">
        <v>3976.4757546000001</v>
      </c>
      <c r="J134" s="37">
        <v>10</v>
      </c>
      <c r="K134" s="4" t="s">
        <v>1017</v>
      </c>
    </row>
    <row r="135" spans="1:11">
      <c r="A135" s="35">
        <v>125</v>
      </c>
      <c r="B135" s="36" t="s">
        <v>1891</v>
      </c>
      <c r="C135" s="36" t="s">
        <v>2601</v>
      </c>
      <c r="D135" s="37">
        <v>10</v>
      </c>
      <c r="E135" s="233"/>
      <c r="F135" s="234">
        <v>35060</v>
      </c>
      <c r="G135" s="228">
        <v>1</v>
      </c>
      <c r="H135" s="226">
        <v>3976.4757546000001</v>
      </c>
      <c r="I135" s="226">
        <v>3976.4757546000001</v>
      </c>
      <c r="J135" s="37">
        <v>10</v>
      </c>
      <c r="K135" s="4" t="s">
        <v>1017</v>
      </c>
    </row>
    <row r="136" spans="1:11">
      <c r="A136" s="35">
        <v>126</v>
      </c>
      <c r="B136" s="36" t="s">
        <v>1892</v>
      </c>
      <c r="C136" s="36" t="s">
        <v>2564</v>
      </c>
      <c r="D136" s="37">
        <v>10</v>
      </c>
      <c r="E136" s="233"/>
      <c r="F136" s="234">
        <v>34816</v>
      </c>
      <c r="G136" s="228">
        <v>1</v>
      </c>
      <c r="H136" s="226">
        <v>4558.3223256000001</v>
      </c>
      <c r="I136" s="226">
        <v>4558.3223256000001</v>
      </c>
      <c r="J136" s="37">
        <v>10</v>
      </c>
      <c r="K136" s="4" t="s">
        <v>1017</v>
      </c>
    </row>
    <row r="137" spans="1:11">
      <c r="A137" s="35">
        <v>127</v>
      </c>
      <c r="B137" s="36" t="s">
        <v>1893</v>
      </c>
      <c r="C137" s="36" t="s">
        <v>2564</v>
      </c>
      <c r="D137" s="37">
        <v>10</v>
      </c>
      <c r="E137" s="233"/>
      <c r="F137" s="234">
        <v>34799</v>
      </c>
      <c r="G137" s="228">
        <v>1</v>
      </c>
      <c r="H137" s="226">
        <v>2938.5872765999998</v>
      </c>
      <c r="I137" s="226">
        <v>2938.5872765999998</v>
      </c>
      <c r="J137" s="37">
        <v>10</v>
      </c>
      <c r="K137" s="4" t="s">
        <v>1017</v>
      </c>
    </row>
    <row r="138" spans="1:11">
      <c r="A138" s="35">
        <v>128</v>
      </c>
      <c r="B138" s="36" t="s">
        <v>1894</v>
      </c>
      <c r="C138" s="36" t="s">
        <v>2564</v>
      </c>
      <c r="D138" s="37">
        <v>10</v>
      </c>
      <c r="E138" s="233"/>
      <c r="F138" s="234">
        <v>34799</v>
      </c>
      <c r="G138" s="228">
        <v>1</v>
      </c>
      <c r="H138" s="226">
        <v>2938.5872765999998</v>
      </c>
      <c r="I138" s="226">
        <v>2938.5872765999998</v>
      </c>
      <c r="J138" s="37">
        <v>10</v>
      </c>
      <c r="K138" s="4" t="s">
        <v>1017</v>
      </c>
    </row>
    <row r="139" spans="1:11">
      <c r="A139" s="35">
        <v>129</v>
      </c>
      <c r="B139" s="36" t="s">
        <v>1895</v>
      </c>
      <c r="C139" s="36" t="s">
        <v>2564</v>
      </c>
      <c r="D139" s="37">
        <v>10</v>
      </c>
      <c r="E139" s="233"/>
      <c r="F139" s="234">
        <v>34799</v>
      </c>
      <c r="G139" s="228">
        <v>1</v>
      </c>
      <c r="H139" s="226">
        <v>2938.5872765999998</v>
      </c>
      <c r="I139" s="226">
        <v>2938.5872765999998</v>
      </c>
      <c r="J139" s="37">
        <v>10</v>
      </c>
      <c r="K139" s="4" t="s">
        <v>1017</v>
      </c>
    </row>
    <row r="140" spans="1:11">
      <c r="A140" s="35">
        <v>130</v>
      </c>
      <c r="B140" s="36" t="s">
        <v>1896</v>
      </c>
      <c r="C140" s="36" t="s">
        <v>2564</v>
      </c>
      <c r="D140" s="37">
        <v>10</v>
      </c>
      <c r="E140" s="233"/>
      <c r="F140" s="234">
        <v>34799</v>
      </c>
      <c r="G140" s="228">
        <v>1</v>
      </c>
      <c r="H140" s="226">
        <v>2938.5872765999998</v>
      </c>
      <c r="I140" s="226">
        <v>2938.5872765999998</v>
      </c>
      <c r="J140" s="37">
        <v>10</v>
      </c>
      <c r="K140" s="4" t="s">
        <v>1017</v>
      </c>
    </row>
    <row r="141" spans="1:11">
      <c r="A141" s="35">
        <v>131</v>
      </c>
      <c r="B141" s="36" t="s">
        <v>1897</v>
      </c>
      <c r="C141" s="36" t="s">
        <v>2564</v>
      </c>
      <c r="D141" s="37">
        <v>10</v>
      </c>
      <c r="E141" s="233"/>
      <c r="F141" s="234">
        <v>34799</v>
      </c>
      <c r="G141" s="228">
        <v>1</v>
      </c>
      <c r="H141" s="226">
        <v>2938.5872765999998</v>
      </c>
      <c r="I141" s="226">
        <v>2938.5872765999998</v>
      </c>
      <c r="J141" s="37">
        <v>10</v>
      </c>
      <c r="K141" s="4" t="s">
        <v>1017</v>
      </c>
    </row>
    <row r="142" spans="1:11">
      <c r="A142" s="35">
        <v>132</v>
      </c>
      <c r="B142" s="36" t="s">
        <v>1898</v>
      </c>
      <c r="C142" s="36" t="s">
        <v>2564</v>
      </c>
      <c r="D142" s="37">
        <v>10</v>
      </c>
      <c r="E142" s="233"/>
      <c r="F142" s="234">
        <v>34799</v>
      </c>
      <c r="G142" s="228">
        <v>1</v>
      </c>
      <c r="H142" s="226">
        <v>2938.5872765999998</v>
      </c>
      <c r="I142" s="226">
        <v>2938.5872765999998</v>
      </c>
      <c r="J142" s="37">
        <v>10</v>
      </c>
      <c r="K142" s="4" t="s">
        <v>1017</v>
      </c>
    </row>
    <row r="143" spans="1:11">
      <c r="A143" s="35">
        <v>133</v>
      </c>
      <c r="B143" s="36" t="s">
        <v>1899</v>
      </c>
      <c r="C143" s="36" t="s">
        <v>2564</v>
      </c>
      <c r="D143" s="37">
        <v>10</v>
      </c>
      <c r="E143" s="233"/>
      <c r="F143" s="234">
        <v>34799</v>
      </c>
      <c r="G143" s="228">
        <v>1</v>
      </c>
      <c r="H143" s="226">
        <v>2938.5872765999998</v>
      </c>
      <c r="I143" s="226">
        <v>2938.5872765999998</v>
      </c>
      <c r="J143" s="37">
        <v>10</v>
      </c>
      <c r="K143" s="4" t="s">
        <v>1017</v>
      </c>
    </row>
    <row r="144" spans="1:11">
      <c r="A144" s="35">
        <v>134</v>
      </c>
      <c r="B144" s="36" t="s">
        <v>1900</v>
      </c>
      <c r="C144" s="36" t="s">
        <v>2564</v>
      </c>
      <c r="D144" s="37">
        <v>10</v>
      </c>
      <c r="E144" s="233"/>
      <c r="F144" s="234">
        <v>34799</v>
      </c>
      <c r="G144" s="228">
        <v>1</v>
      </c>
      <c r="H144" s="226">
        <v>2938.5872765999998</v>
      </c>
      <c r="I144" s="226">
        <v>2938.5872765999998</v>
      </c>
      <c r="J144" s="37">
        <v>10</v>
      </c>
      <c r="K144" s="4" t="s">
        <v>1017</v>
      </c>
    </row>
    <row r="145" spans="1:11">
      <c r="A145" s="35">
        <v>135</v>
      </c>
      <c r="B145" s="36" t="s">
        <v>1901</v>
      </c>
      <c r="C145" s="36" t="s">
        <v>2564</v>
      </c>
      <c r="D145" s="37">
        <v>10</v>
      </c>
      <c r="E145" s="233"/>
      <c r="F145" s="234">
        <v>34799</v>
      </c>
      <c r="G145" s="228">
        <v>1</v>
      </c>
      <c r="H145" s="226">
        <v>2938.5872765999998</v>
      </c>
      <c r="I145" s="226">
        <v>2938.5872765999998</v>
      </c>
      <c r="J145" s="37">
        <v>10</v>
      </c>
      <c r="K145" s="4" t="s">
        <v>1017</v>
      </c>
    </row>
    <row r="146" spans="1:11">
      <c r="A146" s="35">
        <v>136</v>
      </c>
      <c r="B146" s="36" t="s">
        <v>1901</v>
      </c>
      <c r="C146" s="36" t="s">
        <v>2564</v>
      </c>
      <c r="D146" s="37">
        <v>10</v>
      </c>
      <c r="E146" s="233"/>
      <c r="F146" s="234">
        <v>34799</v>
      </c>
      <c r="G146" s="228">
        <v>1</v>
      </c>
      <c r="H146" s="226">
        <v>2938.5872765999998</v>
      </c>
      <c r="I146" s="226">
        <v>2938.5872765999998</v>
      </c>
      <c r="J146" s="37">
        <v>10</v>
      </c>
      <c r="K146" s="4" t="s">
        <v>1017</v>
      </c>
    </row>
    <row r="147" spans="1:11">
      <c r="A147" s="35">
        <v>137</v>
      </c>
      <c r="B147" s="36" t="s">
        <v>2833</v>
      </c>
      <c r="C147" s="36" t="s">
        <v>2834</v>
      </c>
      <c r="D147" s="37">
        <v>9</v>
      </c>
      <c r="E147" s="233"/>
      <c r="F147" s="234">
        <v>35164</v>
      </c>
      <c r="G147" s="228">
        <v>1</v>
      </c>
      <c r="H147" s="226">
        <v>3693.4152605999998</v>
      </c>
      <c r="I147" s="226">
        <v>3693.4152605999998</v>
      </c>
      <c r="J147" s="37">
        <v>11.1</v>
      </c>
      <c r="K147" s="4" t="s">
        <v>1017</v>
      </c>
    </row>
    <row r="148" spans="1:11">
      <c r="A148" s="35">
        <v>138</v>
      </c>
      <c r="B148" s="36" t="s">
        <v>3045</v>
      </c>
      <c r="C148" s="36" t="s">
        <v>3046</v>
      </c>
      <c r="D148" s="37">
        <v>8</v>
      </c>
      <c r="E148" s="233"/>
      <c r="F148" s="234">
        <v>35449</v>
      </c>
      <c r="G148" s="228">
        <v>1</v>
      </c>
      <c r="H148" s="226">
        <v>289559.35326779995</v>
      </c>
      <c r="I148" s="226">
        <v>289559.35326779995</v>
      </c>
      <c r="J148" s="37">
        <v>12.5</v>
      </c>
      <c r="K148" s="4" t="s">
        <v>1017</v>
      </c>
    </row>
    <row r="149" spans="1:11">
      <c r="A149" s="35">
        <v>139</v>
      </c>
      <c r="B149" s="36" t="s">
        <v>3047</v>
      </c>
      <c r="C149" s="36" t="s">
        <v>3048</v>
      </c>
      <c r="D149" s="37">
        <v>8</v>
      </c>
      <c r="E149" s="233"/>
      <c r="F149" s="234">
        <v>35445</v>
      </c>
      <c r="G149" s="228">
        <v>1</v>
      </c>
      <c r="H149" s="226">
        <v>196057.13349420001</v>
      </c>
      <c r="I149" s="226">
        <v>196057.13349420001</v>
      </c>
      <c r="J149" s="37">
        <v>12.5</v>
      </c>
      <c r="K149" s="4" t="s">
        <v>1017</v>
      </c>
    </row>
    <row r="150" spans="1:11">
      <c r="A150" s="35">
        <v>140</v>
      </c>
      <c r="B150" s="36" t="s">
        <v>3049</v>
      </c>
      <c r="C150" s="36" t="s">
        <v>3050</v>
      </c>
      <c r="D150" s="37">
        <v>8</v>
      </c>
      <c r="E150" s="233"/>
      <c r="F150" s="234">
        <v>35445</v>
      </c>
      <c r="G150" s="228">
        <v>1</v>
      </c>
      <c r="H150" s="226">
        <v>62805.881757599993</v>
      </c>
      <c r="I150" s="226">
        <v>62805.881757599993</v>
      </c>
      <c r="J150" s="37">
        <v>12.5</v>
      </c>
      <c r="K150" s="4" t="s">
        <v>1017</v>
      </c>
    </row>
    <row r="151" spans="1:11">
      <c r="A151" s="35">
        <v>141</v>
      </c>
      <c r="B151" s="36" t="s">
        <v>3051</v>
      </c>
      <c r="C151" s="36" t="s">
        <v>3052</v>
      </c>
      <c r="D151" s="37">
        <v>8</v>
      </c>
      <c r="E151" s="233"/>
      <c r="F151" s="234">
        <v>35445</v>
      </c>
      <c r="G151" s="228">
        <v>1</v>
      </c>
      <c r="H151" s="226">
        <v>8519.0724972000007</v>
      </c>
      <c r="I151" s="226">
        <v>8519.0724972000007</v>
      </c>
      <c r="J151" s="37">
        <v>12.5</v>
      </c>
      <c r="K151" s="4" t="s">
        <v>1017</v>
      </c>
    </row>
    <row r="152" spans="1:11">
      <c r="A152" s="35">
        <v>142</v>
      </c>
      <c r="B152" s="36" t="s">
        <v>3053</v>
      </c>
      <c r="C152" s="36" t="s">
        <v>3054</v>
      </c>
      <c r="D152" s="37">
        <v>8</v>
      </c>
      <c r="E152" s="233"/>
      <c r="F152" s="234">
        <v>35790</v>
      </c>
      <c r="G152" s="228">
        <v>1</v>
      </c>
      <c r="H152" s="226">
        <v>1136594.8173744001</v>
      </c>
      <c r="I152" s="226">
        <v>1136594.8173744001</v>
      </c>
      <c r="J152" s="37">
        <v>12.5</v>
      </c>
      <c r="K152" s="4" t="s">
        <v>1017</v>
      </c>
    </row>
    <row r="153" spans="1:11">
      <c r="A153" s="35">
        <v>143</v>
      </c>
      <c r="B153" s="36" t="s">
        <v>3055</v>
      </c>
      <c r="C153" s="36" t="s">
        <v>3056</v>
      </c>
      <c r="D153" s="37">
        <v>8</v>
      </c>
      <c r="E153" s="233"/>
      <c r="F153" s="234">
        <v>35445</v>
      </c>
      <c r="G153" s="228">
        <v>1</v>
      </c>
      <c r="H153" s="226">
        <v>28464.353602199997</v>
      </c>
      <c r="I153" s="226">
        <v>28464.353602199997</v>
      </c>
      <c r="J153" s="37">
        <v>12.5</v>
      </c>
      <c r="K153" s="4" t="s">
        <v>1017</v>
      </c>
    </row>
    <row r="154" spans="1:11">
      <c r="A154" s="35">
        <v>144</v>
      </c>
      <c r="B154" s="36" t="s">
        <v>3057</v>
      </c>
      <c r="C154" s="36" t="s">
        <v>3058</v>
      </c>
      <c r="D154" s="37">
        <v>8</v>
      </c>
      <c r="E154" s="233"/>
      <c r="F154" s="234">
        <v>35445</v>
      </c>
      <c r="G154" s="228">
        <v>1</v>
      </c>
      <c r="H154" s="226">
        <v>21658.321279800002</v>
      </c>
      <c r="I154" s="226">
        <v>21658.321279800002</v>
      </c>
      <c r="J154" s="37">
        <v>12.5</v>
      </c>
      <c r="K154" s="4" t="s">
        <v>1017</v>
      </c>
    </row>
    <row r="155" spans="1:11">
      <c r="A155" s="35">
        <v>145</v>
      </c>
      <c r="B155" s="36" t="s">
        <v>3059</v>
      </c>
      <c r="C155" s="36" t="s">
        <v>3060</v>
      </c>
      <c r="D155" s="37">
        <v>8</v>
      </c>
      <c r="E155" s="233"/>
      <c r="F155" s="234">
        <v>35445</v>
      </c>
      <c r="G155" s="228">
        <v>1</v>
      </c>
      <c r="H155" s="226">
        <v>17823.375772199997</v>
      </c>
      <c r="I155" s="226">
        <v>17823.375772199997</v>
      </c>
      <c r="J155" s="37">
        <v>12.5</v>
      </c>
      <c r="K155" s="4" t="s">
        <v>1017</v>
      </c>
    </row>
    <row r="156" spans="1:11">
      <c r="A156" s="35">
        <v>146</v>
      </c>
      <c r="B156" s="36" t="s">
        <v>3061</v>
      </c>
      <c r="C156" s="36" t="s">
        <v>3062</v>
      </c>
      <c r="D156" s="37">
        <v>8</v>
      </c>
      <c r="E156" s="233"/>
      <c r="F156" s="234">
        <v>35444</v>
      </c>
      <c r="G156" s="228">
        <v>1</v>
      </c>
      <c r="H156" s="226">
        <v>21658.321279800002</v>
      </c>
      <c r="I156" s="226">
        <v>21658.321279800002</v>
      </c>
      <c r="J156" s="37">
        <v>12.5</v>
      </c>
      <c r="K156" s="4" t="s">
        <v>1017</v>
      </c>
    </row>
    <row r="157" spans="1:11">
      <c r="A157" s="35">
        <v>147</v>
      </c>
      <c r="B157" s="36" t="s">
        <v>3063</v>
      </c>
      <c r="C157" s="36" t="s">
        <v>3064</v>
      </c>
      <c r="D157" s="37">
        <v>8</v>
      </c>
      <c r="E157" s="233"/>
      <c r="F157" s="234">
        <v>35444</v>
      </c>
      <c r="G157" s="228">
        <v>1</v>
      </c>
      <c r="H157" s="226">
        <v>19190.453121000002</v>
      </c>
      <c r="I157" s="226">
        <v>19190.453121000002</v>
      </c>
      <c r="J157" s="37">
        <v>12.5</v>
      </c>
      <c r="K157" s="4" t="s">
        <v>1017</v>
      </c>
    </row>
    <row r="158" spans="1:11">
      <c r="A158" s="35">
        <v>148</v>
      </c>
      <c r="B158" s="36" t="s">
        <v>3065</v>
      </c>
      <c r="C158" s="36" t="s">
        <v>3066</v>
      </c>
      <c r="D158" s="37">
        <v>8</v>
      </c>
      <c r="E158" s="233"/>
      <c r="F158" s="234">
        <v>35444</v>
      </c>
      <c r="G158" s="228">
        <v>1</v>
      </c>
      <c r="H158" s="226">
        <v>70585.851853800006</v>
      </c>
      <c r="I158" s="226">
        <v>70585.851853800006</v>
      </c>
      <c r="J158" s="37">
        <v>12.5</v>
      </c>
      <c r="K158" s="4" t="s">
        <v>1017</v>
      </c>
    </row>
    <row r="159" spans="1:11">
      <c r="A159" s="35">
        <v>149</v>
      </c>
      <c r="B159" s="36" t="s">
        <v>3067</v>
      </c>
      <c r="C159" s="36" t="s">
        <v>3068</v>
      </c>
      <c r="D159" s="37">
        <v>8</v>
      </c>
      <c r="E159" s="233"/>
      <c r="F159" s="234">
        <v>35444</v>
      </c>
      <c r="G159" s="228">
        <v>1</v>
      </c>
      <c r="H159" s="226">
        <v>13469.486025600001</v>
      </c>
      <c r="I159" s="226">
        <v>13469.486025600001</v>
      </c>
      <c r="J159" s="37">
        <v>12.5</v>
      </c>
      <c r="K159" s="4" t="s">
        <v>1017</v>
      </c>
    </row>
    <row r="160" spans="1:11">
      <c r="A160" s="35">
        <v>150</v>
      </c>
      <c r="B160" s="36" t="s">
        <v>1902</v>
      </c>
      <c r="C160" s="36" t="s">
        <v>3068</v>
      </c>
      <c r="D160" s="37">
        <v>8</v>
      </c>
      <c r="E160" s="233"/>
      <c r="F160" s="234">
        <v>35444</v>
      </c>
      <c r="G160" s="228">
        <v>1</v>
      </c>
      <c r="H160" s="226">
        <v>13469.486025600001</v>
      </c>
      <c r="I160" s="226">
        <v>13469.486025600001</v>
      </c>
      <c r="J160" s="37">
        <v>12.5</v>
      </c>
      <c r="K160" s="4" t="s">
        <v>1017</v>
      </c>
    </row>
    <row r="161" spans="1:11">
      <c r="A161" s="35">
        <v>151</v>
      </c>
      <c r="B161" s="36" t="s">
        <v>3069</v>
      </c>
      <c r="C161" s="36" t="s">
        <v>3070</v>
      </c>
      <c r="D161" s="37">
        <v>8</v>
      </c>
      <c r="E161" s="233"/>
      <c r="F161" s="234">
        <v>35444</v>
      </c>
      <c r="G161" s="228">
        <v>1</v>
      </c>
      <c r="H161" s="226">
        <v>1886.0215877999999</v>
      </c>
      <c r="I161" s="226">
        <v>1886.0215877999999</v>
      </c>
      <c r="J161" s="37">
        <v>12.5</v>
      </c>
      <c r="K161" s="4" t="s">
        <v>1017</v>
      </c>
    </row>
    <row r="162" spans="1:11">
      <c r="A162" s="35">
        <v>152</v>
      </c>
      <c r="B162" s="36" t="s">
        <v>1903</v>
      </c>
      <c r="C162" s="36" t="s">
        <v>3070</v>
      </c>
      <c r="D162" s="37">
        <v>8</v>
      </c>
      <c r="E162" s="233"/>
      <c r="F162" s="234">
        <v>35444</v>
      </c>
      <c r="G162" s="228">
        <v>1</v>
      </c>
      <c r="H162" s="226">
        <v>1886.0215877999999</v>
      </c>
      <c r="I162" s="226">
        <v>1886.0215877999999</v>
      </c>
      <c r="J162" s="37">
        <v>12.5</v>
      </c>
      <c r="K162" s="4" t="s">
        <v>1017</v>
      </c>
    </row>
    <row r="163" spans="1:11">
      <c r="A163" s="35">
        <v>153</v>
      </c>
      <c r="B163" s="36" t="s">
        <v>1904</v>
      </c>
      <c r="C163" s="36" t="s">
        <v>3070</v>
      </c>
      <c r="D163" s="37">
        <v>8</v>
      </c>
      <c r="E163" s="233"/>
      <c r="F163" s="234">
        <v>35444</v>
      </c>
      <c r="G163" s="228">
        <v>1</v>
      </c>
      <c r="H163" s="226">
        <v>1886.0215877999999</v>
      </c>
      <c r="I163" s="226">
        <v>1886.0215877999999</v>
      </c>
      <c r="J163" s="37">
        <v>12.5</v>
      </c>
      <c r="K163" s="4" t="s">
        <v>1017</v>
      </c>
    </row>
    <row r="164" spans="1:11">
      <c r="A164" s="35">
        <v>154</v>
      </c>
      <c r="B164" s="36" t="s">
        <v>1905</v>
      </c>
      <c r="C164" s="36" t="s">
        <v>3070</v>
      </c>
      <c r="D164" s="37">
        <v>8</v>
      </c>
      <c r="E164" s="233"/>
      <c r="F164" s="234">
        <v>35444</v>
      </c>
      <c r="G164" s="228">
        <v>1</v>
      </c>
      <c r="H164" s="226">
        <v>1886.0215877999999</v>
      </c>
      <c r="I164" s="226">
        <v>1886.0215877999999</v>
      </c>
      <c r="J164" s="37">
        <v>12.5</v>
      </c>
      <c r="K164" s="4" t="s">
        <v>1017</v>
      </c>
    </row>
    <row r="165" spans="1:11">
      <c r="A165" s="35">
        <v>155</v>
      </c>
      <c r="B165" s="36" t="s">
        <v>1906</v>
      </c>
      <c r="C165" s="36" t="s">
        <v>3070</v>
      </c>
      <c r="D165" s="37">
        <v>8</v>
      </c>
      <c r="E165" s="233"/>
      <c r="F165" s="234">
        <v>35444</v>
      </c>
      <c r="G165" s="228">
        <v>1</v>
      </c>
      <c r="H165" s="226">
        <v>1886.0215877999999</v>
      </c>
      <c r="I165" s="226">
        <v>1886.0215877999999</v>
      </c>
      <c r="J165" s="37">
        <v>12.5</v>
      </c>
      <c r="K165" s="4" t="s">
        <v>1017</v>
      </c>
    </row>
    <row r="166" spans="1:11">
      <c r="A166" s="35">
        <v>156</v>
      </c>
      <c r="B166" s="36" t="s">
        <v>1907</v>
      </c>
      <c r="C166" s="36" t="s">
        <v>3070</v>
      </c>
      <c r="D166" s="37">
        <v>8</v>
      </c>
      <c r="E166" s="233"/>
      <c r="F166" s="234">
        <v>35444</v>
      </c>
      <c r="G166" s="228">
        <v>1</v>
      </c>
      <c r="H166" s="226">
        <v>1886.0215877999999</v>
      </c>
      <c r="I166" s="226">
        <v>1886.0215877999999</v>
      </c>
      <c r="J166" s="37">
        <v>12.5</v>
      </c>
      <c r="K166" s="4" t="s">
        <v>1017</v>
      </c>
    </row>
    <row r="167" spans="1:11">
      <c r="A167" s="35">
        <v>157</v>
      </c>
      <c r="B167" s="36" t="s">
        <v>1908</v>
      </c>
      <c r="C167" s="36" t="s">
        <v>3070</v>
      </c>
      <c r="D167" s="37">
        <v>8</v>
      </c>
      <c r="E167" s="233"/>
      <c r="F167" s="234">
        <v>35444</v>
      </c>
      <c r="G167" s="228">
        <v>1</v>
      </c>
      <c r="H167" s="226">
        <v>1886.0215877999999</v>
      </c>
      <c r="I167" s="226">
        <v>1886.0215877999999</v>
      </c>
      <c r="J167" s="37">
        <v>12.5</v>
      </c>
      <c r="K167" s="4" t="s">
        <v>1017</v>
      </c>
    </row>
    <row r="168" spans="1:11">
      <c r="A168" s="35">
        <v>158</v>
      </c>
      <c r="B168" s="36" t="s">
        <v>1909</v>
      </c>
      <c r="C168" s="36" t="s">
        <v>3070</v>
      </c>
      <c r="D168" s="37">
        <v>8</v>
      </c>
      <c r="E168" s="233"/>
      <c r="F168" s="234">
        <v>35444</v>
      </c>
      <c r="G168" s="228">
        <v>1</v>
      </c>
      <c r="H168" s="226">
        <v>1886.0215877999999</v>
      </c>
      <c r="I168" s="226">
        <v>1886.0215877999999</v>
      </c>
      <c r="J168" s="37">
        <v>12.5</v>
      </c>
      <c r="K168" s="4" t="s">
        <v>1017</v>
      </c>
    </row>
    <row r="169" spans="1:11">
      <c r="A169" s="35">
        <v>159</v>
      </c>
      <c r="B169" s="36" t="s">
        <v>1910</v>
      </c>
      <c r="C169" s="36" t="s">
        <v>3070</v>
      </c>
      <c r="D169" s="37">
        <v>8</v>
      </c>
      <c r="E169" s="233"/>
      <c r="F169" s="234">
        <v>35444</v>
      </c>
      <c r="G169" s="228">
        <v>1</v>
      </c>
      <c r="H169" s="226">
        <v>1886.0215877999999</v>
      </c>
      <c r="I169" s="226">
        <v>1886.0215877999999</v>
      </c>
      <c r="J169" s="37">
        <v>12.5</v>
      </c>
      <c r="K169" s="4" t="s">
        <v>1017</v>
      </c>
    </row>
    <row r="170" spans="1:11">
      <c r="A170" s="35">
        <v>160</v>
      </c>
      <c r="B170" s="36" t="s">
        <v>1911</v>
      </c>
      <c r="C170" s="36" t="s">
        <v>3070</v>
      </c>
      <c r="D170" s="37">
        <v>8</v>
      </c>
      <c r="E170" s="233"/>
      <c r="F170" s="234">
        <v>35444</v>
      </c>
      <c r="G170" s="228">
        <v>1</v>
      </c>
      <c r="H170" s="226">
        <v>1886.0215877999999</v>
      </c>
      <c r="I170" s="226">
        <v>1886.0215877999999</v>
      </c>
      <c r="J170" s="37">
        <v>12.5</v>
      </c>
      <c r="K170" s="4" t="s">
        <v>1017</v>
      </c>
    </row>
    <row r="171" spans="1:11">
      <c r="A171" s="35">
        <v>161</v>
      </c>
      <c r="B171" s="36" t="s">
        <v>1912</v>
      </c>
      <c r="C171" s="36" t="s">
        <v>3070</v>
      </c>
      <c r="D171" s="37">
        <v>8</v>
      </c>
      <c r="E171" s="233"/>
      <c r="F171" s="234">
        <v>35444</v>
      </c>
      <c r="G171" s="228">
        <v>1</v>
      </c>
      <c r="H171" s="226">
        <v>1886.0215877999999</v>
      </c>
      <c r="I171" s="226">
        <v>1886.0215877999999</v>
      </c>
      <c r="J171" s="37">
        <v>12.5</v>
      </c>
      <c r="K171" s="4" t="s">
        <v>1017</v>
      </c>
    </row>
    <row r="172" spans="1:11">
      <c r="A172" s="35">
        <v>162</v>
      </c>
      <c r="B172" s="36" t="s">
        <v>1913</v>
      </c>
      <c r="C172" s="36" t="s">
        <v>3070</v>
      </c>
      <c r="D172" s="37">
        <v>8</v>
      </c>
      <c r="E172" s="233"/>
      <c r="F172" s="234">
        <v>35444</v>
      </c>
      <c r="G172" s="228">
        <v>1</v>
      </c>
      <c r="H172" s="226">
        <v>1886.0215877999999</v>
      </c>
      <c r="I172" s="226">
        <v>1886.0215877999999</v>
      </c>
      <c r="J172" s="37">
        <v>12.5</v>
      </c>
      <c r="K172" s="4" t="s">
        <v>1017</v>
      </c>
    </row>
    <row r="173" spans="1:11">
      <c r="A173" s="35">
        <v>163</v>
      </c>
      <c r="B173" s="36" t="s">
        <v>1914</v>
      </c>
      <c r="C173" s="36" t="s">
        <v>3070</v>
      </c>
      <c r="D173" s="37">
        <v>8</v>
      </c>
      <c r="E173" s="233"/>
      <c r="F173" s="234">
        <v>35444</v>
      </c>
      <c r="G173" s="228">
        <v>1</v>
      </c>
      <c r="H173" s="226">
        <v>1886.0215877999999</v>
      </c>
      <c r="I173" s="226">
        <v>1886.0215877999999</v>
      </c>
      <c r="J173" s="37">
        <v>12.5</v>
      </c>
      <c r="K173" s="4" t="s">
        <v>1017</v>
      </c>
    </row>
    <row r="174" spans="1:11">
      <c r="A174" s="35">
        <v>164</v>
      </c>
      <c r="B174" s="36" t="s">
        <v>1915</v>
      </c>
      <c r="C174" s="36" t="s">
        <v>3070</v>
      </c>
      <c r="D174" s="37">
        <v>8</v>
      </c>
      <c r="E174" s="233"/>
      <c r="F174" s="234">
        <v>35444</v>
      </c>
      <c r="G174" s="228">
        <v>1</v>
      </c>
      <c r="H174" s="226">
        <v>1886.0215877999999</v>
      </c>
      <c r="I174" s="226">
        <v>1886.0215877999999</v>
      </c>
      <c r="J174" s="37">
        <v>12.5</v>
      </c>
      <c r="K174" s="4" t="s">
        <v>1017</v>
      </c>
    </row>
    <row r="175" spans="1:11">
      <c r="A175" s="35">
        <v>165</v>
      </c>
      <c r="B175" s="36" t="s">
        <v>1916</v>
      </c>
      <c r="C175" s="36" t="s">
        <v>3070</v>
      </c>
      <c r="D175" s="37">
        <v>8</v>
      </c>
      <c r="E175" s="233"/>
      <c r="F175" s="234">
        <v>35444</v>
      </c>
      <c r="G175" s="228">
        <v>1</v>
      </c>
      <c r="H175" s="226">
        <v>1886.0215877999999</v>
      </c>
      <c r="I175" s="226">
        <v>1886.0215877999999</v>
      </c>
      <c r="J175" s="37">
        <v>12.5</v>
      </c>
      <c r="K175" s="4" t="s">
        <v>1017</v>
      </c>
    </row>
    <row r="176" spans="1:11">
      <c r="A176" s="35">
        <v>166</v>
      </c>
      <c r="B176" s="36" t="s">
        <v>3071</v>
      </c>
      <c r="C176" s="36" t="s">
        <v>3072</v>
      </c>
      <c r="D176" s="37">
        <v>8</v>
      </c>
      <c r="E176" s="233"/>
      <c r="F176" s="234">
        <v>35444</v>
      </c>
      <c r="G176" s="228">
        <v>1</v>
      </c>
      <c r="H176" s="226">
        <v>15654.2936904</v>
      </c>
      <c r="I176" s="226">
        <v>15654.2936904</v>
      </c>
      <c r="J176" s="37">
        <v>12.5</v>
      </c>
      <c r="K176" s="4" t="s">
        <v>1017</v>
      </c>
    </row>
    <row r="177" spans="1:11">
      <c r="A177" s="35">
        <v>167</v>
      </c>
      <c r="B177" s="36" t="s">
        <v>3073</v>
      </c>
      <c r="C177" s="36" t="s">
        <v>3074</v>
      </c>
      <c r="D177" s="37">
        <v>8</v>
      </c>
      <c r="E177" s="233"/>
      <c r="F177" s="234">
        <v>35445</v>
      </c>
      <c r="G177" s="228">
        <v>1</v>
      </c>
      <c r="H177" s="226">
        <v>16660.7310024</v>
      </c>
      <c r="I177" s="226">
        <v>16660.7310024</v>
      </c>
      <c r="J177" s="37">
        <v>12.5</v>
      </c>
      <c r="K177" s="4" t="s">
        <v>1017</v>
      </c>
    </row>
    <row r="178" spans="1:11">
      <c r="A178" s="35">
        <v>168</v>
      </c>
      <c r="B178" s="36" t="s">
        <v>3075</v>
      </c>
      <c r="C178" s="36" t="s">
        <v>3076</v>
      </c>
      <c r="D178" s="37">
        <v>8</v>
      </c>
      <c r="E178" s="233"/>
      <c r="F178" s="234">
        <v>35685</v>
      </c>
      <c r="G178" s="228">
        <v>1</v>
      </c>
      <c r="H178" s="226">
        <v>67600.08782819999</v>
      </c>
      <c r="I178" s="226">
        <v>67600.08782819999</v>
      </c>
      <c r="J178" s="37">
        <v>12.5</v>
      </c>
      <c r="K178" s="4" t="s">
        <v>1017</v>
      </c>
    </row>
    <row r="179" spans="1:11">
      <c r="A179" s="35">
        <v>169</v>
      </c>
      <c r="B179" s="36" t="s">
        <v>3077</v>
      </c>
      <c r="C179" s="36" t="s">
        <v>3078</v>
      </c>
      <c r="D179" s="37">
        <v>8</v>
      </c>
      <c r="E179" s="233"/>
      <c r="F179" s="234">
        <v>35551</v>
      </c>
      <c r="G179" s="228">
        <v>1</v>
      </c>
      <c r="H179" s="226">
        <v>90186.218504999997</v>
      </c>
      <c r="I179" s="226">
        <v>90186.218504999997</v>
      </c>
      <c r="J179" s="37">
        <v>12.5</v>
      </c>
      <c r="K179" s="4" t="s">
        <v>1017</v>
      </c>
    </row>
    <row r="180" spans="1:11">
      <c r="A180" s="35">
        <v>170</v>
      </c>
      <c r="B180" s="36" t="s">
        <v>3079</v>
      </c>
      <c r="C180" s="36" t="s">
        <v>3080</v>
      </c>
      <c r="D180" s="37">
        <v>8</v>
      </c>
      <c r="E180" s="233"/>
      <c r="F180" s="234">
        <v>35790</v>
      </c>
      <c r="G180" s="228">
        <v>1</v>
      </c>
      <c r="H180" s="226">
        <v>216191.12159519998</v>
      </c>
      <c r="I180" s="226">
        <v>216191.12159519998</v>
      </c>
      <c r="J180" s="37">
        <v>12.5</v>
      </c>
      <c r="K180" s="4" t="s">
        <v>1017</v>
      </c>
    </row>
    <row r="181" spans="1:11">
      <c r="A181" s="35">
        <v>171</v>
      </c>
      <c r="B181" s="36" t="s">
        <v>3081</v>
      </c>
      <c r="C181" s="36" t="s">
        <v>1917</v>
      </c>
      <c r="D181" s="37">
        <v>8</v>
      </c>
      <c r="E181" s="233"/>
      <c r="F181" s="234">
        <v>35790</v>
      </c>
      <c r="G181" s="228">
        <v>1</v>
      </c>
      <c r="H181" s="226">
        <v>284152.89783240005</v>
      </c>
      <c r="I181" s="226">
        <v>284152.89783240005</v>
      </c>
      <c r="J181" s="37">
        <v>12.5</v>
      </c>
      <c r="K181" s="4" t="s">
        <v>1017</v>
      </c>
    </row>
    <row r="182" spans="1:11">
      <c r="A182" s="35">
        <v>172</v>
      </c>
      <c r="B182" s="36" t="s">
        <v>3082</v>
      </c>
      <c r="C182" s="36" t="s">
        <v>3083</v>
      </c>
      <c r="D182" s="37">
        <v>8</v>
      </c>
      <c r="E182" s="233"/>
      <c r="F182" s="234">
        <v>35790</v>
      </c>
      <c r="G182" s="228">
        <v>1</v>
      </c>
      <c r="H182" s="226">
        <v>284152.89783240005</v>
      </c>
      <c r="I182" s="226">
        <v>284152.89783240005</v>
      </c>
      <c r="J182" s="37">
        <v>12.5</v>
      </c>
      <c r="K182" s="4" t="s">
        <v>1017</v>
      </c>
    </row>
    <row r="183" spans="1:11">
      <c r="A183" s="35">
        <v>173</v>
      </c>
      <c r="B183" s="36" t="s">
        <v>1918</v>
      </c>
      <c r="C183" s="36" t="s">
        <v>3083</v>
      </c>
      <c r="D183" s="37">
        <v>8</v>
      </c>
      <c r="E183" s="233"/>
      <c r="F183" s="234">
        <v>35790</v>
      </c>
      <c r="G183" s="228">
        <v>1</v>
      </c>
      <c r="H183" s="226">
        <v>284152.89783240005</v>
      </c>
      <c r="I183" s="226">
        <v>284152.89783240005</v>
      </c>
      <c r="J183" s="37">
        <v>12.5</v>
      </c>
      <c r="K183" s="4" t="s">
        <v>1017</v>
      </c>
    </row>
    <row r="184" spans="1:11">
      <c r="A184" s="35">
        <v>174</v>
      </c>
      <c r="B184" s="36" t="s">
        <v>3084</v>
      </c>
      <c r="C184" s="36" t="s">
        <v>3085</v>
      </c>
      <c r="D184" s="37">
        <v>8</v>
      </c>
      <c r="E184" s="233"/>
      <c r="F184" s="234">
        <v>35790</v>
      </c>
      <c r="G184" s="228">
        <v>1</v>
      </c>
      <c r="H184" s="226">
        <v>852441.91954200016</v>
      </c>
      <c r="I184" s="226">
        <v>852441.91954200016</v>
      </c>
      <c r="J184" s="37">
        <v>12.5</v>
      </c>
      <c r="K184" s="4" t="s">
        <v>1017</v>
      </c>
    </row>
    <row r="185" spans="1:11">
      <c r="A185" s="35">
        <v>175</v>
      </c>
      <c r="B185" s="36" t="s">
        <v>1919</v>
      </c>
      <c r="C185" s="36" t="s">
        <v>3085</v>
      </c>
      <c r="D185" s="37">
        <v>8</v>
      </c>
      <c r="E185" s="233"/>
      <c r="F185" s="234">
        <v>35790</v>
      </c>
      <c r="G185" s="228">
        <v>1</v>
      </c>
      <c r="H185" s="226">
        <v>852441.91954200016</v>
      </c>
      <c r="I185" s="226">
        <v>852441.91954200016</v>
      </c>
      <c r="J185" s="37">
        <v>12.5</v>
      </c>
      <c r="K185" s="4" t="s">
        <v>1017</v>
      </c>
    </row>
    <row r="186" spans="1:11">
      <c r="A186" s="35">
        <v>176</v>
      </c>
      <c r="B186" s="36" t="s">
        <v>3086</v>
      </c>
      <c r="C186" s="36" t="s">
        <v>3085</v>
      </c>
      <c r="D186" s="37">
        <v>8</v>
      </c>
      <c r="E186" s="233"/>
      <c r="F186" s="234">
        <v>35790</v>
      </c>
      <c r="G186" s="228">
        <v>1</v>
      </c>
      <c r="H186" s="226">
        <v>852441.91954200016</v>
      </c>
      <c r="I186" s="226">
        <v>852441.91954200016</v>
      </c>
      <c r="J186" s="37">
        <v>12.5</v>
      </c>
      <c r="K186" s="4" t="s">
        <v>1017</v>
      </c>
    </row>
    <row r="187" spans="1:11">
      <c r="A187" s="35">
        <v>177</v>
      </c>
      <c r="B187" s="36" t="s">
        <v>3086</v>
      </c>
      <c r="C187" s="36" t="s">
        <v>3087</v>
      </c>
      <c r="D187" s="37">
        <v>8</v>
      </c>
      <c r="E187" s="233"/>
      <c r="F187" s="234">
        <v>35790</v>
      </c>
      <c r="G187" s="228">
        <v>1</v>
      </c>
      <c r="H187" s="226">
        <v>568305.7956648001</v>
      </c>
      <c r="I187" s="226">
        <v>568305.7956648001</v>
      </c>
      <c r="J187" s="37">
        <v>12.5</v>
      </c>
      <c r="K187" s="4" t="s">
        <v>1017</v>
      </c>
    </row>
    <row r="188" spans="1:11">
      <c r="A188" s="35">
        <v>178</v>
      </c>
      <c r="B188" s="36" t="s">
        <v>3088</v>
      </c>
      <c r="C188" s="36" t="s">
        <v>3089</v>
      </c>
      <c r="D188" s="37">
        <v>8</v>
      </c>
      <c r="E188" s="233"/>
      <c r="F188" s="234">
        <v>35790</v>
      </c>
      <c r="G188" s="228">
        <v>1</v>
      </c>
      <c r="H188" s="226">
        <v>852441.91954200016</v>
      </c>
      <c r="I188" s="226">
        <v>852441.91954200016</v>
      </c>
      <c r="J188" s="37">
        <v>12.5</v>
      </c>
      <c r="K188" s="4" t="s">
        <v>1017</v>
      </c>
    </row>
    <row r="189" spans="1:11">
      <c r="A189" s="35">
        <v>179</v>
      </c>
      <c r="B189" s="36" t="s">
        <v>3090</v>
      </c>
      <c r="C189" s="36" t="s">
        <v>3091</v>
      </c>
      <c r="D189" s="37">
        <v>8</v>
      </c>
      <c r="E189" s="233"/>
      <c r="F189" s="234">
        <v>35790</v>
      </c>
      <c r="G189" s="228">
        <v>1</v>
      </c>
      <c r="H189" s="226">
        <v>568305.7956648001</v>
      </c>
      <c r="I189" s="226">
        <v>568305.7956648001</v>
      </c>
      <c r="J189" s="37">
        <v>12.5</v>
      </c>
      <c r="K189" s="4" t="s">
        <v>1017</v>
      </c>
    </row>
    <row r="190" spans="1:11">
      <c r="A190" s="35">
        <v>180</v>
      </c>
      <c r="B190" s="36" t="s">
        <v>3092</v>
      </c>
      <c r="C190" s="36" t="s">
        <v>3093</v>
      </c>
      <c r="D190" s="37">
        <v>8</v>
      </c>
      <c r="E190" s="233"/>
      <c r="F190" s="234">
        <v>35790</v>
      </c>
      <c r="G190" s="228">
        <v>1</v>
      </c>
      <c r="H190" s="226">
        <v>568305.7956648001</v>
      </c>
      <c r="I190" s="226">
        <v>568305.7956648001</v>
      </c>
      <c r="J190" s="37">
        <v>12.5</v>
      </c>
      <c r="K190" s="4" t="s">
        <v>1017</v>
      </c>
    </row>
    <row r="191" spans="1:11">
      <c r="A191" s="35">
        <v>181</v>
      </c>
      <c r="B191" s="36" t="s">
        <v>3094</v>
      </c>
      <c r="C191" s="36" t="s">
        <v>3095</v>
      </c>
      <c r="D191" s="37">
        <v>8</v>
      </c>
      <c r="E191" s="233"/>
      <c r="F191" s="234">
        <v>35790</v>
      </c>
      <c r="G191" s="228">
        <v>1</v>
      </c>
      <c r="H191" s="226">
        <v>568305.7956648001</v>
      </c>
      <c r="I191" s="226">
        <v>568305.7956648001</v>
      </c>
      <c r="J191" s="37">
        <v>12.5</v>
      </c>
      <c r="K191" s="4" t="s">
        <v>1017</v>
      </c>
    </row>
    <row r="192" spans="1:11">
      <c r="A192" s="35">
        <v>182</v>
      </c>
      <c r="B192" s="36" t="s">
        <v>1920</v>
      </c>
      <c r="C192" s="36" t="s">
        <v>3091</v>
      </c>
      <c r="D192" s="37">
        <v>8</v>
      </c>
      <c r="E192" s="233"/>
      <c r="F192" s="234">
        <v>35790</v>
      </c>
      <c r="G192" s="228">
        <v>1</v>
      </c>
      <c r="H192" s="226">
        <v>568305.7956648001</v>
      </c>
      <c r="I192" s="226">
        <v>568305.7956648001</v>
      </c>
      <c r="J192" s="37">
        <v>12.5</v>
      </c>
      <c r="K192" s="4" t="s">
        <v>1017</v>
      </c>
    </row>
    <row r="193" spans="1:11">
      <c r="A193" s="35">
        <v>183</v>
      </c>
      <c r="B193" s="36" t="s">
        <v>3096</v>
      </c>
      <c r="C193" s="36" t="s">
        <v>3097</v>
      </c>
      <c r="D193" s="37">
        <v>8</v>
      </c>
      <c r="E193" s="233"/>
      <c r="F193" s="234">
        <v>35790</v>
      </c>
      <c r="G193" s="228">
        <v>1</v>
      </c>
      <c r="H193" s="226">
        <v>17052.822205199998</v>
      </c>
      <c r="I193" s="226">
        <v>17052.822205199998</v>
      </c>
      <c r="J193" s="37">
        <v>12.5</v>
      </c>
      <c r="K193" s="4" t="s">
        <v>1017</v>
      </c>
    </row>
    <row r="194" spans="1:11">
      <c r="A194" s="35">
        <v>184</v>
      </c>
      <c r="B194" s="36" t="s">
        <v>3098</v>
      </c>
      <c r="C194" s="36" t="s">
        <v>3099</v>
      </c>
      <c r="D194" s="37">
        <v>8</v>
      </c>
      <c r="E194" s="233"/>
      <c r="F194" s="234">
        <v>35792</v>
      </c>
      <c r="G194" s="228">
        <v>1</v>
      </c>
      <c r="H194" s="226">
        <v>11363.306275800001</v>
      </c>
      <c r="I194" s="226">
        <v>11363.306275800001</v>
      </c>
      <c r="J194" s="37">
        <v>12.5</v>
      </c>
      <c r="K194" s="4" t="s">
        <v>1017</v>
      </c>
    </row>
    <row r="195" spans="1:11">
      <c r="A195" s="35">
        <v>185</v>
      </c>
      <c r="B195" s="36" t="s">
        <v>3100</v>
      </c>
      <c r="C195" s="36" t="s">
        <v>3101</v>
      </c>
      <c r="D195" s="37">
        <v>8</v>
      </c>
      <c r="E195" s="233"/>
      <c r="F195" s="234">
        <v>35792</v>
      </c>
      <c r="G195" s="228">
        <v>1</v>
      </c>
      <c r="H195" s="226">
        <v>284152.89783240005</v>
      </c>
      <c r="I195" s="226">
        <v>284152.89783240005</v>
      </c>
      <c r="J195" s="37">
        <v>12.5</v>
      </c>
      <c r="K195" s="4" t="s">
        <v>1017</v>
      </c>
    </row>
    <row r="196" spans="1:11">
      <c r="A196" s="35">
        <v>186</v>
      </c>
      <c r="B196" s="36" t="s">
        <v>3102</v>
      </c>
      <c r="C196" s="36" t="s">
        <v>3103</v>
      </c>
      <c r="D196" s="37">
        <v>8</v>
      </c>
      <c r="E196" s="233"/>
      <c r="F196" s="234">
        <v>35792</v>
      </c>
      <c r="G196" s="228">
        <v>1</v>
      </c>
      <c r="H196" s="226">
        <v>852441.91954200016</v>
      </c>
      <c r="I196" s="226">
        <v>852441.91954200016</v>
      </c>
      <c r="J196" s="37">
        <v>12.5</v>
      </c>
      <c r="K196" s="4" t="s">
        <v>1017</v>
      </c>
    </row>
    <row r="197" spans="1:11">
      <c r="A197" s="35">
        <v>187</v>
      </c>
      <c r="B197" s="36" t="s">
        <v>3104</v>
      </c>
      <c r="C197" s="36" t="s">
        <v>3105</v>
      </c>
      <c r="D197" s="37">
        <v>8</v>
      </c>
      <c r="E197" s="233"/>
      <c r="F197" s="234">
        <v>35790</v>
      </c>
      <c r="G197" s="228">
        <v>1</v>
      </c>
      <c r="H197" s="226">
        <v>1420747.7152068003</v>
      </c>
      <c r="I197" s="226">
        <v>1420747.7152068003</v>
      </c>
      <c r="J197" s="37">
        <v>12.5</v>
      </c>
      <c r="K197" s="4" t="s">
        <v>1017</v>
      </c>
    </row>
    <row r="198" spans="1:11">
      <c r="A198" s="35">
        <v>188</v>
      </c>
      <c r="B198" s="36" t="s">
        <v>3106</v>
      </c>
      <c r="C198" s="36" t="s">
        <v>3107</v>
      </c>
      <c r="D198" s="37">
        <v>8</v>
      </c>
      <c r="E198" s="233"/>
      <c r="F198" s="234">
        <v>35790</v>
      </c>
      <c r="G198" s="228">
        <v>1</v>
      </c>
      <c r="H198" s="226">
        <v>2841479.7048305995</v>
      </c>
      <c r="I198" s="226">
        <v>2841479.7048305995</v>
      </c>
      <c r="J198" s="37">
        <v>12.5</v>
      </c>
      <c r="K198" s="4" t="s">
        <v>1017</v>
      </c>
    </row>
    <row r="199" spans="1:11">
      <c r="A199" s="35">
        <v>189</v>
      </c>
      <c r="B199" s="36" t="s">
        <v>3108</v>
      </c>
      <c r="C199" s="36" t="s">
        <v>3109</v>
      </c>
      <c r="D199" s="37">
        <v>8</v>
      </c>
      <c r="E199" s="233"/>
      <c r="F199" s="234">
        <v>35790</v>
      </c>
      <c r="G199" s="228">
        <v>1</v>
      </c>
      <c r="H199" s="226">
        <v>1420747.7152068003</v>
      </c>
      <c r="I199" s="226">
        <v>1420747.7152068003</v>
      </c>
      <c r="J199" s="37">
        <v>12.5</v>
      </c>
      <c r="K199" s="4" t="s">
        <v>1017</v>
      </c>
    </row>
    <row r="200" spans="1:11">
      <c r="A200" s="35">
        <v>190</v>
      </c>
      <c r="B200" s="36" t="s">
        <v>3110</v>
      </c>
      <c r="C200" s="36" t="s">
        <v>3111</v>
      </c>
      <c r="D200" s="37">
        <v>8</v>
      </c>
      <c r="E200" s="233"/>
      <c r="F200" s="234">
        <v>35790</v>
      </c>
      <c r="G200" s="228">
        <v>1</v>
      </c>
      <c r="H200" s="226">
        <v>283744.03267440002</v>
      </c>
      <c r="I200" s="226">
        <v>283744.03267440002</v>
      </c>
      <c r="J200" s="37">
        <v>12.5</v>
      </c>
      <c r="K200" s="4" t="s">
        <v>1017</v>
      </c>
    </row>
    <row r="201" spans="1:11">
      <c r="A201" s="35">
        <v>191</v>
      </c>
      <c r="B201" s="36" t="s">
        <v>3112</v>
      </c>
      <c r="C201" s="36" t="s">
        <v>3113</v>
      </c>
      <c r="D201" s="37">
        <v>8</v>
      </c>
      <c r="E201" s="233"/>
      <c r="F201" s="234">
        <v>35791</v>
      </c>
      <c r="G201" s="228">
        <v>1</v>
      </c>
      <c r="H201" s="226">
        <v>11489.110939800001</v>
      </c>
      <c r="I201" s="226">
        <v>11489.110939800001</v>
      </c>
      <c r="J201" s="37">
        <v>12.5</v>
      </c>
      <c r="K201" s="4" t="s">
        <v>1017</v>
      </c>
    </row>
    <row r="202" spans="1:11">
      <c r="A202" s="35">
        <v>192</v>
      </c>
      <c r="B202" s="36" t="s">
        <v>1921</v>
      </c>
      <c r="C202" s="36" t="s">
        <v>3113</v>
      </c>
      <c r="D202" s="37">
        <v>8</v>
      </c>
      <c r="E202" s="233"/>
      <c r="F202" s="234">
        <v>35791</v>
      </c>
      <c r="G202" s="228">
        <v>1</v>
      </c>
      <c r="H202" s="226">
        <v>5988.3020064000002</v>
      </c>
      <c r="I202" s="226">
        <v>5988.3020064000002</v>
      </c>
      <c r="J202" s="37">
        <v>12.5</v>
      </c>
      <c r="K202" s="4" t="s">
        <v>1017</v>
      </c>
    </row>
    <row r="203" spans="1:11">
      <c r="A203" s="35">
        <v>193</v>
      </c>
      <c r="B203" s="36" t="s">
        <v>3114</v>
      </c>
      <c r="C203" s="36" t="s">
        <v>1363</v>
      </c>
      <c r="D203" s="37">
        <v>8</v>
      </c>
      <c r="E203" s="233"/>
      <c r="F203" s="234">
        <v>35478</v>
      </c>
      <c r="G203" s="228">
        <v>1</v>
      </c>
      <c r="H203" s="226">
        <v>267303.45983399998</v>
      </c>
      <c r="I203" s="226">
        <v>267303.45983399998</v>
      </c>
      <c r="J203" s="37">
        <v>12.5</v>
      </c>
      <c r="K203" s="4" t="s">
        <v>1017</v>
      </c>
    </row>
    <row r="204" spans="1:11">
      <c r="A204" s="35">
        <v>194</v>
      </c>
      <c r="B204" s="36" t="s">
        <v>1364</v>
      </c>
      <c r="C204" s="36" t="s">
        <v>1365</v>
      </c>
      <c r="D204" s="37">
        <v>8</v>
      </c>
      <c r="E204" s="233"/>
      <c r="F204" s="234">
        <v>35478</v>
      </c>
      <c r="G204" s="228">
        <v>1</v>
      </c>
      <c r="H204" s="226">
        <v>75663.118418400001</v>
      </c>
      <c r="I204" s="226">
        <v>75663.118418400001</v>
      </c>
      <c r="J204" s="37">
        <v>12.5</v>
      </c>
      <c r="K204" s="4" t="s">
        <v>1017</v>
      </c>
    </row>
    <row r="205" spans="1:11">
      <c r="A205" s="35">
        <v>195</v>
      </c>
      <c r="B205" s="36" t="s">
        <v>1922</v>
      </c>
      <c r="C205" s="36" t="s">
        <v>1365</v>
      </c>
      <c r="D205" s="37">
        <v>8</v>
      </c>
      <c r="E205" s="233"/>
      <c r="F205" s="234">
        <v>35478</v>
      </c>
      <c r="G205" s="228">
        <v>1</v>
      </c>
      <c r="H205" s="226">
        <v>75663.118418400001</v>
      </c>
      <c r="I205" s="226">
        <v>75663.118418400001</v>
      </c>
      <c r="J205" s="37">
        <v>12.5</v>
      </c>
      <c r="K205" s="4" t="s">
        <v>1017</v>
      </c>
    </row>
    <row r="206" spans="1:11">
      <c r="A206" s="35">
        <v>196</v>
      </c>
      <c r="B206" s="36" t="s">
        <v>1923</v>
      </c>
      <c r="C206" s="36" t="s">
        <v>3113</v>
      </c>
      <c r="D206" s="37">
        <v>8</v>
      </c>
      <c r="E206" s="233"/>
      <c r="F206" s="234">
        <v>35766</v>
      </c>
      <c r="G206" s="228">
        <v>1</v>
      </c>
      <c r="H206" s="226">
        <v>14538.825669600003</v>
      </c>
      <c r="I206" s="226">
        <v>14538.825669600003</v>
      </c>
      <c r="J206" s="37">
        <v>12.5</v>
      </c>
      <c r="K206" s="4" t="s">
        <v>1017</v>
      </c>
    </row>
    <row r="207" spans="1:11">
      <c r="A207" s="35">
        <v>197</v>
      </c>
      <c r="B207" s="36" t="s">
        <v>1924</v>
      </c>
      <c r="C207" s="36" t="s">
        <v>3113</v>
      </c>
      <c r="D207" s="37">
        <v>8</v>
      </c>
      <c r="E207" s="233"/>
      <c r="F207" s="234">
        <v>35766</v>
      </c>
      <c r="G207" s="228">
        <v>1</v>
      </c>
      <c r="H207" s="226">
        <v>14538.825669600003</v>
      </c>
      <c r="I207" s="226">
        <v>14538.825669600003</v>
      </c>
      <c r="J207" s="37">
        <v>12.5</v>
      </c>
      <c r="K207" s="4" t="s">
        <v>1017</v>
      </c>
    </row>
    <row r="208" spans="1:11">
      <c r="A208" s="35">
        <v>198</v>
      </c>
      <c r="B208" s="36" t="s">
        <v>1366</v>
      </c>
      <c r="C208" s="36" t="s">
        <v>1367</v>
      </c>
      <c r="D208" s="37">
        <v>8</v>
      </c>
      <c r="E208" s="233"/>
      <c r="F208" s="234">
        <v>35507</v>
      </c>
      <c r="G208" s="228">
        <v>1</v>
      </c>
      <c r="H208" s="226">
        <v>59584.233987000007</v>
      </c>
      <c r="I208" s="226">
        <v>59584.233987000007</v>
      </c>
      <c r="J208" s="37">
        <v>12.5</v>
      </c>
      <c r="K208" s="4" t="s">
        <v>1017</v>
      </c>
    </row>
    <row r="209" spans="1:11">
      <c r="A209" s="35">
        <v>199</v>
      </c>
      <c r="B209" s="36" t="s">
        <v>1925</v>
      </c>
      <c r="C209" s="36" t="s">
        <v>1367</v>
      </c>
      <c r="D209" s="37">
        <v>8</v>
      </c>
      <c r="E209" s="233"/>
      <c r="F209" s="234">
        <v>35790</v>
      </c>
      <c r="G209" s="228">
        <v>1</v>
      </c>
      <c r="H209" s="226">
        <v>24063.287106600001</v>
      </c>
      <c r="I209" s="226">
        <v>24063.287106600001</v>
      </c>
      <c r="J209" s="37">
        <v>12.5</v>
      </c>
      <c r="K209" s="4" t="s">
        <v>1017</v>
      </c>
    </row>
    <row r="210" spans="1:11">
      <c r="A210" s="35">
        <v>200</v>
      </c>
      <c r="B210" s="36" t="s">
        <v>1926</v>
      </c>
      <c r="C210" s="36" t="s">
        <v>1367</v>
      </c>
      <c r="D210" s="37">
        <v>8</v>
      </c>
      <c r="E210" s="233"/>
      <c r="F210" s="234">
        <v>35790</v>
      </c>
      <c r="G210" s="228">
        <v>1</v>
      </c>
      <c r="H210" s="226">
        <v>24063.287106600001</v>
      </c>
      <c r="I210" s="226">
        <v>24063.287106600001</v>
      </c>
      <c r="J210" s="37">
        <v>12.5</v>
      </c>
      <c r="K210" s="4" t="s">
        <v>1017</v>
      </c>
    </row>
    <row r="211" spans="1:11">
      <c r="A211" s="35">
        <v>201</v>
      </c>
      <c r="B211" s="36" t="s">
        <v>1927</v>
      </c>
      <c r="C211" s="36" t="s">
        <v>1367</v>
      </c>
      <c r="D211" s="37">
        <v>8</v>
      </c>
      <c r="E211" s="233"/>
      <c r="F211" s="234">
        <v>35790</v>
      </c>
      <c r="G211" s="228">
        <v>1</v>
      </c>
      <c r="H211" s="226">
        <v>34876.197977400006</v>
      </c>
      <c r="I211" s="226">
        <v>34876.197977400006</v>
      </c>
      <c r="J211" s="37">
        <v>12.5</v>
      </c>
      <c r="K211" s="4" t="s">
        <v>1017</v>
      </c>
    </row>
    <row r="212" spans="1:11">
      <c r="A212" s="35">
        <v>202</v>
      </c>
      <c r="B212" s="36" t="s">
        <v>1928</v>
      </c>
      <c r="C212" s="36" t="s">
        <v>1367</v>
      </c>
      <c r="D212" s="37">
        <v>8</v>
      </c>
      <c r="E212" s="233"/>
      <c r="F212" s="234">
        <v>35790</v>
      </c>
      <c r="G212" s="228">
        <v>1</v>
      </c>
      <c r="H212" s="226">
        <v>34876.197977400006</v>
      </c>
      <c r="I212" s="226">
        <v>34876.197977400006</v>
      </c>
      <c r="J212" s="37">
        <v>12.5</v>
      </c>
      <c r="K212" s="4" t="s">
        <v>1017</v>
      </c>
    </row>
    <row r="213" spans="1:11">
      <c r="A213" s="35">
        <v>203</v>
      </c>
      <c r="B213" s="36" t="s">
        <v>1929</v>
      </c>
      <c r="C213" s="36" t="s">
        <v>1367</v>
      </c>
      <c r="D213" s="37">
        <v>8</v>
      </c>
      <c r="E213" s="233"/>
      <c r="F213" s="234">
        <v>35790</v>
      </c>
      <c r="G213" s="228">
        <v>1</v>
      </c>
      <c r="H213" s="226">
        <v>34876.197977400006</v>
      </c>
      <c r="I213" s="226">
        <v>34876.197977400006</v>
      </c>
      <c r="J213" s="37">
        <v>12.5</v>
      </c>
      <c r="K213" s="4" t="s">
        <v>1017</v>
      </c>
    </row>
    <row r="214" spans="1:11">
      <c r="A214" s="35">
        <v>204</v>
      </c>
      <c r="B214" s="36" t="s">
        <v>1930</v>
      </c>
      <c r="C214" s="36" t="s">
        <v>1367</v>
      </c>
      <c r="D214" s="37">
        <v>8</v>
      </c>
      <c r="E214" s="233"/>
      <c r="F214" s="234">
        <v>35790</v>
      </c>
      <c r="G214" s="228">
        <v>1</v>
      </c>
      <c r="H214" s="226">
        <v>34876.197977400006</v>
      </c>
      <c r="I214" s="226">
        <v>34876.197977400006</v>
      </c>
      <c r="J214" s="37">
        <v>12.5</v>
      </c>
      <c r="K214" s="4" t="s">
        <v>1017</v>
      </c>
    </row>
    <row r="215" spans="1:11">
      <c r="A215" s="35">
        <v>205</v>
      </c>
      <c r="B215" s="36" t="s">
        <v>1931</v>
      </c>
      <c r="C215" s="36" t="s">
        <v>1367</v>
      </c>
      <c r="D215" s="37">
        <v>8</v>
      </c>
      <c r="E215" s="233"/>
      <c r="F215" s="234">
        <v>35790</v>
      </c>
      <c r="G215" s="228">
        <v>1</v>
      </c>
      <c r="H215" s="226">
        <v>54915.832580400005</v>
      </c>
      <c r="I215" s="226">
        <v>54915.832580400005</v>
      </c>
      <c r="J215" s="37">
        <v>12.5</v>
      </c>
      <c r="K215" s="4" t="s">
        <v>1017</v>
      </c>
    </row>
    <row r="216" spans="1:11">
      <c r="A216" s="35">
        <v>206</v>
      </c>
      <c r="B216" s="36" t="s">
        <v>1932</v>
      </c>
      <c r="C216" s="36" t="s">
        <v>1367</v>
      </c>
      <c r="D216" s="37">
        <v>8</v>
      </c>
      <c r="E216" s="233"/>
      <c r="F216" s="234">
        <v>35790</v>
      </c>
      <c r="G216" s="228">
        <v>1</v>
      </c>
      <c r="H216" s="226">
        <v>54915.832580400005</v>
      </c>
      <c r="I216" s="226">
        <v>54915.832580400005</v>
      </c>
      <c r="J216" s="37">
        <v>12.5</v>
      </c>
      <c r="K216" s="4" t="s">
        <v>1017</v>
      </c>
    </row>
    <row r="217" spans="1:11">
      <c r="A217" s="35">
        <v>207</v>
      </c>
      <c r="B217" s="36" t="s">
        <v>1368</v>
      </c>
      <c r="C217" s="36" t="s">
        <v>1369</v>
      </c>
      <c r="D217" s="37">
        <v>8</v>
      </c>
      <c r="E217" s="233"/>
      <c r="F217" s="234">
        <v>35547</v>
      </c>
      <c r="G217" s="228">
        <v>1</v>
      </c>
      <c r="H217" s="226">
        <v>605995.82462700002</v>
      </c>
      <c r="I217" s="226">
        <v>605995.82462700002</v>
      </c>
      <c r="J217" s="37">
        <v>12.5</v>
      </c>
      <c r="K217" s="4" t="s">
        <v>1017</v>
      </c>
    </row>
    <row r="218" spans="1:11">
      <c r="A218" s="35">
        <v>208</v>
      </c>
      <c r="B218" s="36" t="s">
        <v>1933</v>
      </c>
      <c r="C218" s="36" t="s">
        <v>1367</v>
      </c>
      <c r="D218" s="37">
        <v>8</v>
      </c>
      <c r="E218" s="233"/>
      <c r="F218" s="234">
        <v>35792</v>
      </c>
      <c r="G218" s="228">
        <v>1</v>
      </c>
      <c r="H218" s="226">
        <v>32456.554939799997</v>
      </c>
      <c r="I218" s="226">
        <v>32456.554939799997</v>
      </c>
      <c r="J218" s="37">
        <v>12.5</v>
      </c>
      <c r="K218" s="4" t="s">
        <v>1017</v>
      </c>
    </row>
    <row r="219" spans="1:11">
      <c r="A219" s="35">
        <v>209</v>
      </c>
      <c r="B219" s="36" t="s">
        <v>1370</v>
      </c>
      <c r="C219" s="36" t="s">
        <v>1371</v>
      </c>
      <c r="D219" s="37">
        <v>8</v>
      </c>
      <c r="E219" s="233"/>
      <c r="F219" s="234">
        <v>35792</v>
      </c>
      <c r="G219" s="228">
        <v>1</v>
      </c>
      <c r="H219" s="226">
        <v>191829.0484116</v>
      </c>
      <c r="I219" s="226">
        <v>191829.0484116</v>
      </c>
      <c r="J219" s="37">
        <v>12.5</v>
      </c>
      <c r="K219" s="4" t="s">
        <v>1017</v>
      </c>
    </row>
    <row r="220" spans="1:11">
      <c r="A220" s="35">
        <v>210</v>
      </c>
      <c r="B220" s="36" t="s">
        <v>1934</v>
      </c>
      <c r="C220" s="36" t="s">
        <v>1371</v>
      </c>
      <c r="D220" s="37">
        <v>8</v>
      </c>
      <c r="E220" s="233"/>
      <c r="F220" s="234">
        <v>35792</v>
      </c>
      <c r="G220" s="228">
        <v>1</v>
      </c>
      <c r="H220" s="226">
        <v>191829.0484116</v>
      </c>
      <c r="I220" s="226">
        <v>191829.0484116</v>
      </c>
      <c r="J220" s="37">
        <v>12.5</v>
      </c>
      <c r="K220" s="4" t="s">
        <v>1017</v>
      </c>
    </row>
    <row r="221" spans="1:11">
      <c r="A221" s="35">
        <v>211</v>
      </c>
      <c r="B221" s="36" t="s">
        <v>1935</v>
      </c>
      <c r="C221" s="36" t="s">
        <v>1365</v>
      </c>
      <c r="D221" s="37">
        <v>8</v>
      </c>
      <c r="E221" s="233"/>
      <c r="F221" s="234">
        <v>35753</v>
      </c>
      <c r="G221" s="228">
        <v>1</v>
      </c>
      <c r="H221" s="226">
        <v>1035406.9810026</v>
      </c>
      <c r="I221" s="226">
        <v>1035406.9810026</v>
      </c>
      <c r="J221" s="37">
        <v>12.5</v>
      </c>
      <c r="K221" s="4" t="s">
        <v>1017</v>
      </c>
    </row>
    <row r="222" spans="1:11">
      <c r="A222" s="35">
        <v>212</v>
      </c>
      <c r="B222" s="36" t="s">
        <v>1372</v>
      </c>
      <c r="C222" s="36" t="s">
        <v>1373</v>
      </c>
      <c r="D222" s="37">
        <v>8</v>
      </c>
      <c r="E222" s="233"/>
      <c r="F222" s="234">
        <v>35790</v>
      </c>
      <c r="G222" s="228">
        <v>1</v>
      </c>
      <c r="H222" s="226">
        <v>1136594.8173744001</v>
      </c>
      <c r="I222" s="226">
        <v>1136594.8173744001</v>
      </c>
      <c r="J222" s="37">
        <v>12.5</v>
      </c>
      <c r="K222" s="4" t="s">
        <v>1017</v>
      </c>
    </row>
    <row r="223" spans="1:11">
      <c r="A223" s="35">
        <v>213</v>
      </c>
      <c r="B223" s="36" t="s">
        <v>1374</v>
      </c>
      <c r="C223" s="36" t="s">
        <v>1375</v>
      </c>
      <c r="D223" s="37">
        <v>8</v>
      </c>
      <c r="E223" s="233"/>
      <c r="F223" s="234">
        <v>35753</v>
      </c>
      <c r="G223" s="228">
        <v>1</v>
      </c>
      <c r="H223" s="226">
        <v>34986.277058400003</v>
      </c>
      <c r="I223" s="226">
        <v>34986.277058400003</v>
      </c>
      <c r="J223" s="37">
        <v>12.5</v>
      </c>
      <c r="K223" s="4" t="s">
        <v>1017</v>
      </c>
    </row>
    <row r="224" spans="1:11">
      <c r="A224" s="35">
        <v>214</v>
      </c>
      <c r="B224" s="36" t="s">
        <v>1376</v>
      </c>
      <c r="C224" s="36" t="s">
        <v>1377</v>
      </c>
      <c r="D224" s="37">
        <v>8</v>
      </c>
      <c r="E224" s="233"/>
      <c r="F224" s="234">
        <v>35753</v>
      </c>
      <c r="G224" s="228">
        <v>1</v>
      </c>
      <c r="H224" s="226">
        <v>35788.281791400004</v>
      </c>
      <c r="I224" s="226">
        <v>35788.281791400004</v>
      </c>
      <c r="J224" s="37">
        <v>12.5</v>
      </c>
      <c r="K224" s="4" t="s">
        <v>1017</v>
      </c>
    </row>
    <row r="225" spans="1:11">
      <c r="A225" s="35">
        <v>215</v>
      </c>
      <c r="B225" s="36" t="s">
        <v>1378</v>
      </c>
      <c r="C225" s="36" t="s">
        <v>1379</v>
      </c>
      <c r="D225" s="37">
        <v>8</v>
      </c>
      <c r="E225" s="233"/>
      <c r="F225" s="234">
        <v>35753</v>
      </c>
      <c r="G225" s="228">
        <v>1</v>
      </c>
      <c r="H225" s="226">
        <v>136803.13675020001</v>
      </c>
      <c r="I225" s="226">
        <v>136803.13675020001</v>
      </c>
      <c r="J225" s="37">
        <v>12.5</v>
      </c>
      <c r="K225" s="4" t="s">
        <v>1017</v>
      </c>
    </row>
    <row r="226" spans="1:11">
      <c r="A226" s="35">
        <v>216</v>
      </c>
      <c r="B226" s="36" t="s">
        <v>1936</v>
      </c>
      <c r="C226" s="36" t="s">
        <v>3091</v>
      </c>
      <c r="D226" s="37">
        <v>8</v>
      </c>
      <c r="E226" s="233"/>
      <c r="F226" s="234">
        <v>35753</v>
      </c>
      <c r="G226" s="228">
        <v>1</v>
      </c>
      <c r="H226" s="226">
        <v>121683.51288180002</v>
      </c>
      <c r="I226" s="226">
        <v>121683.51288180002</v>
      </c>
      <c r="J226" s="37">
        <v>12.5</v>
      </c>
      <c r="K226" s="4" t="s">
        <v>1017</v>
      </c>
    </row>
    <row r="227" spans="1:11">
      <c r="A227" s="35">
        <v>217</v>
      </c>
      <c r="B227" s="36" t="s">
        <v>1380</v>
      </c>
      <c r="C227" s="36" t="s">
        <v>1381</v>
      </c>
      <c r="D227" s="37">
        <v>8</v>
      </c>
      <c r="E227" s="233"/>
      <c r="F227" s="234">
        <v>35753</v>
      </c>
      <c r="G227" s="228">
        <v>1</v>
      </c>
      <c r="H227" s="226">
        <v>665705.86327799992</v>
      </c>
      <c r="I227" s="226">
        <v>665705.86327799992</v>
      </c>
      <c r="J227" s="37">
        <v>12.5</v>
      </c>
      <c r="K227" s="4" t="s">
        <v>1017</v>
      </c>
    </row>
    <row r="228" spans="1:11">
      <c r="A228" s="35">
        <v>218</v>
      </c>
      <c r="B228" s="36" t="s">
        <v>1382</v>
      </c>
      <c r="C228" s="36" t="s">
        <v>1383</v>
      </c>
      <c r="D228" s="37">
        <v>8</v>
      </c>
      <c r="E228" s="233"/>
      <c r="F228" s="234">
        <v>35753</v>
      </c>
      <c r="G228" s="228">
        <v>1</v>
      </c>
      <c r="H228" s="226">
        <v>260073.88514279999</v>
      </c>
      <c r="I228" s="226">
        <v>260073.88514279999</v>
      </c>
      <c r="J228" s="37">
        <v>12.5</v>
      </c>
      <c r="K228" s="4" t="s">
        <v>1017</v>
      </c>
    </row>
    <row r="229" spans="1:11">
      <c r="A229" s="35">
        <v>219</v>
      </c>
      <c r="B229" s="36" t="s">
        <v>1384</v>
      </c>
      <c r="C229" s="36" t="s">
        <v>1385</v>
      </c>
      <c r="D229" s="37">
        <v>8</v>
      </c>
      <c r="E229" s="233"/>
      <c r="F229" s="234">
        <v>35753</v>
      </c>
      <c r="G229" s="228">
        <v>1</v>
      </c>
      <c r="H229" s="226">
        <v>647379.26884979999</v>
      </c>
      <c r="I229" s="226">
        <v>647379.26884979999</v>
      </c>
      <c r="J229" s="37">
        <v>12.5</v>
      </c>
      <c r="K229" s="4" t="s">
        <v>1017</v>
      </c>
    </row>
    <row r="230" spans="1:11">
      <c r="A230" s="35">
        <v>220</v>
      </c>
      <c r="B230" s="36" t="s">
        <v>1386</v>
      </c>
      <c r="C230" s="36" t="s">
        <v>1387</v>
      </c>
      <c r="D230" s="37">
        <v>8</v>
      </c>
      <c r="E230" s="233"/>
      <c r="F230" s="234">
        <v>35753</v>
      </c>
      <c r="G230" s="228">
        <v>1</v>
      </c>
      <c r="H230" s="226">
        <v>138390.37226099998</v>
      </c>
      <c r="I230" s="226">
        <v>138390.37226099998</v>
      </c>
      <c r="J230" s="37">
        <v>12.5</v>
      </c>
      <c r="K230" s="4" t="s">
        <v>1017</v>
      </c>
    </row>
    <row r="231" spans="1:11">
      <c r="A231" s="35">
        <v>221</v>
      </c>
      <c r="B231" s="36" t="s">
        <v>1388</v>
      </c>
      <c r="C231" s="36" t="s">
        <v>1389</v>
      </c>
      <c r="D231" s="37">
        <v>8</v>
      </c>
      <c r="E231" s="233"/>
      <c r="F231" s="234">
        <v>35753</v>
      </c>
      <c r="G231" s="228">
        <v>1</v>
      </c>
      <c r="H231" s="226">
        <v>94649.138960400014</v>
      </c>
      <c r="I231" s="226">
        <v>94649.138960400014</v>
      </c>
      <c r="J231" s="37">
        <v>12.5</v>
      </c>
      <c r="K231" s="4" t="s">
        <v>1017</v>
      </c>
    </row>
    <row r="232" spans="1:11">
      <c r="A232" s="35">
        <v>222</v>
      </c>
      <c r="B232" s="36" t="s">
        <v>1390</v>
      </c>
      <c r="C232" s="36" t="s">
        <v>1391</v>
      </c>
      <c r="D232" s="37">
        <v>8</v>
      </c>
      <c r="E232" s="233"/>
      <c r="F232" s="234">
        <v>35753</v>
      </c>
      <c r="G232" s="228">
        <v>1</v>
      </c>
      <c r="H232" s="226">
        <v>49304.944565999998</v>
      </c>
      <c r="I232" s="226">
        <v>49304.944565999998</v>
      </c>
      <c r="J232" s="37">
        <v>12.5</v>
      </c>
      <c r="K232" s="4" t="s">
        <v>1017</v>
      </c>
    </row>
    <row r="233" spans="1:11">
      <c r="A233" s="35">
        <v>223</v>
      </c>
      <c r="B233" s="36" t="s">
        <v>1937</v>
      </c>
      <c r="C233" s="36" t="s">
        <v>1389</v>
      </c>
      <c r="D233" s="37">
        <v>8</v>
      </c>
      <c r="E233" s="233"/>
      <c r="F233" s="234">
        <v>35753</v>
      </c>
      <c r="G233" s="228">
        <v>1</v>
      </c>
      <c r="H233" s="226">
        <v>34986.277058400003</v>
      </c>
      <c r="I233" s="226">
        <v>34986.277058400003</v>
      </c>
      <c r="J233" s="37">
        <v>12.5</v>
      </c>
      <c r="K233" s="4" t="s">
        <v>1017</v>
      </c>
    </row>
    <row r="234" spans="1:11">
      <c r="A234" s="35">
        <v>224</v>
      </c>
      <c r="B234" s="36" t="s">
        <v>1392</v>
      </c>
      <c r="C234" s="36" t="s">
        <v>1393</v>
      </c>
      <c r="D234" s="37">
        <v>8</v>
      </c>
      <c r="E234" s="233"/>
      <c r="F234" s="234">
        <v>35486</v>
      </c>
      <c r="G234" s="228">
        <v>1</v>
      </c>
      <c r="H234" s="226">
        <v>289873.86492779996</v>
      </c>
      <c r="I234" s="226">
        <v>289873.86492779996</v>
      </c>
      <c r="J234" s="37">
        <v>12.5</v>
      </c>
      <c r="K234" s="4" t="s">
        <v>1017</v>
      </c>
    </row>
    <row r="235" spans="1:11">
      <c r="A235" s="35">
        <v>225</v>
      </c>
      <c r="B235" s="36" t="s">
        <v>1394</v>
      </c>
      <c r="C235" s="36" t="s">
        <v>1395</v>
      </c>
      <c r="D235" s="37">
        <v>8</v>
      </c>
      <c r="E235" s="233"/>
      <c r="F235" s="234">
        <v>35486</v>
      </c>
      <c r="G235" s="228">
        <v>1</v>
      </c>
      <c r="H235" s="226">
        <v>71545.11241680001</v>
      </c>
      <c r="I235" s="226">
        <v>71545.11241680001</v>
      </c>
      <c r="J235" s="37">
        <v>12.5</v>
      </c>
      <c r="K235" s="4" t="s">
        <v>1017</v>
      </c>
    </row>
    <row r="236" spans="1:11">
      <c r="A236" s="35">
        <v>226</v>
      </c>
      <c r="B236" s="36" t="s">
        <v>1396</v>
      </c>
      <c r="C236" s="36" t="s">
        <v>1397</v>
      </c>
      <c r="D236" s="37">
        <v>8</v>
      </c>
      <c r="E236" s="233"/>
      <c r="F236" s="234">
        <v>35481</v>
      </c>
      <c r="G236" s="228">
        <v>1</v>
      </c>
      <c r="H236" s="226">
        <v>29815.705367999999</v>
      </c>
      <c r="I236" s="226">
        <v>29815.705367999999</v>
      </c>
      <c r="J236" s="37">
        <v>12.5</v>
      </c>
      <c r="K236" s="4" t="s">
        <v>1017</v>
      </c>
    </row>
    <row r="237" spans="1:11">
      <c r="A237" s="35">
        <v>227</v>
      </c>
      <c r="B237" s="36" t="s">
        <v>2529</v>
      </c>
      <c r="C237" s="36" t="s">
        <v>2530</v>
      </c>
      <c r="D237" s="37">
        <v>8</v>
      </c>
      <c r="E237" s="233"/>
      <c r="F237" s="234">
        <v>35451</v>
      </c>
      <c r="G237" s="228">
        <v>1</v>
      </c>
      <c r="H237" s="226">
        <v>6648.7764924000003</v>
      </c>
      <c r="I237" s="226">
        <v>6648.7764924000003</v>
      </c>
      <c r="J237" s="37">
        <v>12.5</v>
      </c>
      <c r="K237" s="4" t="s">
        <v>1017</v>
      </c>
    </row>
    <row r="238" spans="1:11">
      <c r="A238" s="35">
        <v>228</v>
      </c>
      <c r="B238" s="36" t="s">
        <v>1453</v>
      </c>
      <c r="C238" s="36" t="s">
        <v>1454</v>
      </c>
      <c r="D238" s="37">
        <v>8</v>
      </c>
      <c r="E238" s="233"/>
      <c r="F238" s="234">
        <v>35790</v>
      </c>
      <c r="G238" s="228">
        <v>1</v>
      </c>
      <c r="H238" s="226">
        <v>1014361.9574598001</v>
      </c>
      <c r="I238" s="226">
        <v>1014361.9574598001</v>
      </c>
      <c r="J238" s="37">
        <v>12.5</v>
      </c>
      <c r="K238" s="4" t="s">
        <v>1017</v>
      </c>
    </row>
    <row r="239" spans="1:11">
      <c r="A239" s="35">
        <v>229</v>
      </c>
      <c r="B239" s="36" t="s">
        <v>1455</v>
      </c>
      <c r="C239" s="36" t="s">
        <v>1456</v>
      </c>
      <c r="D239" s="37">
        <v>8</v>
      </c>
      <c r="E239" s="233"/>
      <c r="F239" s="234">
        <v>35790</v>
      </c>
      <c r="G239" s="228">
        <v>1</v>
      </c>
      <c r="H239" s="226">
        <v>676235.71365480009</v>
      </c>
      <c r="I239" s="226">
        <v>676235.71365480009</v>
      </c>
      <c r="J239" s="37">
        <v>12.5</v>
      </c>
      <c r="K239" s="4" t="s">
        <v>1017</v>
      </c>
    </row>
    <row r="240" spans="1:11">
      <c r="A240" s="35">
        <v>230</v>
      </c>
      <c r="B240" s="36" t="s">
        <v>1457</v>
      </c>
      <c r="C240" s="36" t="s">
        <v>1458</v>
      </c>
      <c r="D240" s="37">
        <v>8</v>
      </c>
      <c r="E240" s="233"/>
      <c r="F240" s="234">
        <v>35790</v>
      </c>
      <c r="G240" s="228">
        <v>1</v>
      </c>
      <c r="H240" s="226">
        <v>338126.24380500003</v>
      </c>
      <c r="I240" s="226">
        <v>338126.24380500003</v>
      </c>
      <c r="J240" s="37">
        <v>12.5</v>
      </c>
      <c r="K240" s="4" t="s">
        <v>1017</v>
      </c>
    </row>
    <row r="241" spans="1:11">
      <c r="A241" s="35">
        <v>231</v>
      </c>
      <c r="B241" s="36" t="s">
        <v>1459</v>
      </c>
      <c r="C241" s="36" t="s">
        <v>1460</v>
      </c>
      <c r="D241" s="37">
        <v>8</v>
      </c>
      <c r="E241" s="233"/>
      <c r="F241" s="234">
        <v>35790</v>
      </c>
      <c r="G241" s="228">
        <v>1</v>
      </c>
      <c r="H241" s="226">
        <v>338126.24380500003</v>
      </c>
      <c r="I241" s="226">
        <v>338126.24380500003</v>
      </c>
      <c r="J241" s="37">
        <v>12.5</v>
      </c>
      <c r="K241" s="4" t="s">
        <v>1017</v>
      </c>
    </row>
    <row r="242" spans="1:11">
      <c r="A242" s="35">
        <v>232</v>
      </c>
      <c r="B242" s="36" t="s">
        <v>1461</v>
      </c>
      <c r="C242" s="36" t="s">
        <v>1462</v>
      </c>
      <c r="D242" s="37">
        <v>8</v>
      </c>
      <c r="E242" s="233"/>
      <c r="F242" s="234">
        <v>35790</v>
      </c>
      <c r="G242" s="228">
        <v>1</v>
      </c>
      <c r="H242" s="226">
        <v>1014361.9574598001</v>
      </c>
      <c r="I242" s="226">
        <v>1014361.9574598001</v>
      </c>
      <c r="J242" s="37">
        <v>12.5</v>
      </c>
      <c r="K242" s="4" t="s">
        <v>1017</v>
      </c>
    </row>
    <row r="243" spans="1:11">
      <c r="A243" s="35">
        <v>233</v>
      </c>
      <c r="B243" s="36" t="s">
        <v>1463</v>
      </c>
      <c r="C243" s="36" t="s">
        <v>1464</v>
      </c>
      <c r="D243" s="37">
        <v>8</v>
      </c>
      <c r="E243" s="233"/>
      <c r="F243" s="234">
        <v>35790</v>
      </c>
      <c r="G243" s="228">
        <v>1</v>
      </c>
      <c r="H243" s="226">
        <v>1690597.6711145998</v>
      </c>
      <c r="I243" s="226">
        <v>1690597.6711145998</v>
      </c>
      <c r="J243" s="37">
        <v>12.5</v>
      </c>
      <c r="K243" s="4" t="s">
        <v>1017</v>
      </c>
    </row>
    <row r="244" spans="1:11">
      <c r="A244" s="35">
        <v>234</v>
      </c>
      <c r="B244" s="36" t="s">
        <v>1465</v>
      </c>
      <c r="C244" s="36" t="s">
        <v>2508</v>
      </c>
      <c r="D244" s="37">
        <v>8</v>
      </c>
      <c r="E244" s="233"/>
      <c r="F244" s="234">
        <v>35790</v>
      </c>
      <c r="G244" s="228">
        <v>1</v>
      </c>
      <c r="H244" s="226">
        <v>67631.538994200004</v>
      </c>
      <c r="I244" s="226">
        <v>67631.538994200004</v>
      </c>
      <c r="J244" s="37">
        <v>12.5</v>
      </c>
      <c r="K244" s="4" t="s">
        <v>1017</v>
      </c>
    </row>
    <row r="245" spans="1:11">
      <c r="A245" s="35">
        <v>235</v>
      </c>
      <c r="B245" s="36" t="s">
        <v>2509</v>
      </c>
      <c r="C245" s="36" t="s">
        <v>2510</v>
      </c>
      <c r="D245" s="37">
        <v>8</v>
      </c>
      <c r="E245" s="233"/>
      <c r="F245" s="234">
        <v>35790</v>
      </c>
      <c r="G245" s="228">
        <v>1</v>
      </c>
      <c r="H245" s="226">
        <v>1014361.9574598001</v>
      </c>
      <c r="I245" s="226">
        <v>1014361.9574598001</v>
      </c>
      <c r="J245" s="37">
        <v>12.5</v>
      </c>
      <c r="K245" s="4" t="s">
        <v>1017</v>
      </c>
    </row>
    <row r="246" spans="1:11">
      <c r="A246" s="35">
        <v>236</v>
      </c>
      <c r="B246" s="36" t="s">
        <v>1938</v>
      </c>
      <c r="C246" s="36" t="s">
        <v>2510</v>
      </c>
      <c r="D246" s="37">
        <v>8</v>
      </c>
      <c r="E246" s="233"/>
      <c r="F246" s="234">
        <v>35790</v>
      </c>
      <c r="G246" s="228">
        <v>1</v>
      </c>
      <c r="H246" s="226">
        <v>1014361.9574598001</v>
      </c>
      <c r="I246" s="226">
        <v>1014361.9574598001</v>
      </c>
      <c r="J246" s="37">
        <v>12.5</v>
      </c>
      <c r="K246" s="4" t="s">
        <v>1017</v>
      </c>
    </row>
    <row r="247" spans="1:11">
      <c r="A247" s="35">
        <v>237</v>
      </c>
      <c r="B247" s="36" t="s">
        <v>2511</v>
      </c>
      <c r="C247" s="36" t="s">
        <v>2512</v>
      </c>
      <c r="D247" s="37">
        <v>8</v>
      </c>
      <c r="E247" s="233"/>
      <c r="F247" s="234">
        <v>35790</v>
      </c>
      <c r="G247" s="228">
        <v>1</v>
      </c>
      <c r="H247" s="226">
        <v>676235.71365480009</v>
      </c>
      <c r="I247" s="226">
        <v>676235.71365480009</v>
      </c>
      <c r="J247" s="37">
        <v>12.5</v>
      </c>
      <c r="K247" s="4" t="s">
        <v>1017</v>
      </c>
    </row>
    <row r="248" spans="1:11">
      <c r="A248" s="35">
        <v>238</v>
      </c>
      <c r="B248" s="36" t="s">
        <v>2513</v>
      </c>
      <c r="C248" s="36" t="s">
        <v>2514</v>
      </c>
      <c r="D248" s="37">
        <v>8</v>
      </c>
      <c r="E248" s="233"/>
      <c r="F248" s="234">
        <v>35785</v>
      </c>
      <c r="G248" s="228">
        <v>1</v>
      </c>
      <c r="H248" s="226">
        <v>778272.73150860006</v>
      </c>
      <c r="I248" s="226">
        <v>778272.73150860006</v>
      </c>
      <c r="J248" s="37">
        <v>12.5</v>
      </c>
      <c r="K248" s="4" t="s">
        <v>1017</v>
      </c>
    </row>
    <row r="249" spans="1:11">
      <c r="A249" s="35">
        <v>239</v>
      </c>
      <c r="B249" s="36" t="s">
        <v>3041</v>
      </c>
      <c r="C249" s="36" t="s">
        <v>3042</v>
      </c>
      <c r="D249" s="37">
        <v>13</v>
      </c>
      <c r="E249" s="233"/>
      <c r="F249" s="234">
        <v>33782</v>
      </c>
      <c r="G249" s="228">
        <v>1</v>
      </c>
      <c r="H249" s="226">
        <v>102177.4997286</v>
      </c>
      <c r="I249" s="226">
        <v>102177.4997286</v>
      </c>
      <c r="J249" s="37">
        <v>7.7</v>
      </c>
      <c r="K249" s="4" t="s">
        <v>1017</v>
      </c>
    </row>
    <row r="250" spans="1:11">
      <c r="A250" s="35">
        <v>240</v>
      </c>
      <c r="B250" s="36" t="s">
        <v>2854</v>
      </c>
      <c r="C250" s="36" t="s">
        <v>2855</v>
      </c>
      <c r="D250" s="37">
        <v>8</v>
      </c>
      <c r="E250" s="233"/>
      <c r="F250" s="234">
        <v>35787</v>
      </c>
      <c r="G250" s="228">
        <v>1</v>
      </c>
      <c r="H250" s="226">
        <v>1567106.76456</v>
      </c>
      <c r="I250" s="226">
        <v>1567106.76456</v>
      </c>
      <c r="J250" s="37">
        <v>12.5</v>
      </c>
      <c r="K250" s="4" t="s">
        <v>1017</v>
      </c>
    </row>
    <row r="251" spans="1:11">
      <c r="A251" s="35">
        <v>241</v>
      </c>
      <c r="B251" s="36" t="s">
        <v>2862</v>
      </c>
      <c r="C251" s="36" t="s">
        <v>2863</v>
      </c>
      <c r="D251" s="37">
        <v>8</v>
      </c>
      <c r="E251" s="233"/>
      <c r="F251" s="234">
        <v>35696</v>
      </c>
      <c r="G251" s="228">
        <v>1</v>
      </c>
      <c r="H251" s="226">
        <v>524611.73911319999</v>
      </c>
      <c r="I251" s="226">
        <v>524611.73911319999</v>
      </c>
      <c r="J251" s="37">
        <v>12.5</v>
      </c>
      <c r="K251" s="4" t="s">
        <v>1017</v>
      </c>
    </row>
    <row r="252" spans="1:11">
      <c r="A252" s="35">
        <v>242</v>
      </c>
      <c r="B252" s="36" t="s">
        <v>2856</v>
      </c>
      <c r="C252" s="36" t="s">
        <v>2857</v>
      </c>
      <c r="D252" s="37">
        <v>8</v>
      </c>
      <c r="E252" s="233"/>
      <c r="F252" s="234">
        <v>35456</v>
      </c>
      <c r="G252" s="228">
        <v>1</v>
      </c>
      <c r="H252" s="226">
        <v>15937.354184400001</v>
      </c>
      <c r="I252" s="226">
        <v>15937.354184400001</v>
      </c>
      <c r="J252" s="37">
        <v>12.5</v>
      </c>
      <c r="K252" s="4" t="s">
        <v>1017</v>
      </c>
    </row>
    <row r="253" spans="1:11">
      <c r="A253" s="35">
        <v>243</v>
      </c>
      <c r="B253" s="36" t="s">
        <v>1719</v>
      </c>
      <c r="C253" s="36" t="s">
        <v>1720</v>
      </c>
      <c r="D253" s="37">
        <v>7</v>
      </c>
      <c r="E253" s="233"/>
      <c r="F253" s="234">
        <v>35902</v>
      </c>
      <c r="G253" s="228">
        <v>1</v>
      </c>
      <c r="H253" s="226">
        <v>13752.5465196</v>
      </c>
      <c r="I253" s="226">
        <v>13752.5465196</v>
      </c>
      <c r="J253" s="37">
        <v>14.3</v>
      </c>
      <c r="K253" s="4" t="s">
        <v>1017</v>
      </c>
    </row>
    <row r="254" spans="1:11">
      <c r="A254" s="35">
        <v>244</v>
      </c>
      <c r="B254" s="36" t="s">
        <v>1713</v>
      </c>
      <c r="C254" s="36" t="s">
        <v>1714</v>
      </c>
      <c r="D254" s="37">
        <v>7</v>
      </c>
      <c r="E254" s="233"/>
      <c r="F254" s="234">
        <v>35965</v>
      </c>
      <c r="G254" s="228">
        <v>1</v>
      </c>
      <c r="H254" s="226">
        <v>13013.444118599999</v>
      </c>
      <c r="I254" s="226">
        <v>13013.444118599999</v>
      </c>
      <c r="J254" s="37">
        <v>14.3</v>
      </c>
      <c r="K254" s="4" t="s">
        <v>1017</v>
      </c>
    </row>
    <row r="255" spans="1:11">
      <c r="A255" s="35">
        <v>245</v>
      </c>
      <c r="B255" s="36" t="s">
        <v>1441</v>
      </c>
      <c r="C255" s="36" t="s">
        <v>1442</v>
      </c>
      <c r="D255" s="37">
        <v>8</v>
      </c>
      <c r="E255" s="233"/>
      <c r="F255" s="234">
        <v>35616</v>
      </c>
      <c r="G255" s="228">
        <v>1</v>
      </c>
      <c r="H255" s="226">
        <v>239247.97138980002</v>
      </c>
      <c r="I255" s="226">
        <v>239247.97138980002</v>
      </c>
      <c r="J255" s="37">
        <v>12.5</v>
      </c>
      <c r="K255" s="4" t="s">
        <v>1017</v>
      </c>
    </row>
    <row r="256" spans="1:11">
      <c r="A256" s="35">
        <v>246</v>
      </c>
      <c r="B256" s="36" t="s">
        <v>1443</v>
      </c>
      <c r="C256" s="36" t="s">
        <v>1444</v>
      </c>
      <c r="D256" s="37">
        <v>8</v>
      </c>
      <c r="E256" s="233"/>
      <c r="F256" s="234">
        <v>35621</v>
      </c>
      <c r="G256" s="228">
        <v>1</v>
      </c>
      <c r="H256" s="226">
        <v>115993.99695240002</v>
      </c>
      <c r="I256" s="226">
        <v>115993.99695240002</v>
      </c>
      <c r="J256" s="37">
        <v>12.5</v>
      </c>
      <c r="K256" s="4" t="s">
        <v>1017</v>
      </c>
    </row>
    <row r="257" spans="1:11">
      <c r="A257" s="35">
        <v>247</v>
      </c>
      <c r="B257" s="36" t="s">
        <v>1699</v>
      </c>
      <c r="C257" s="36" t="s">
        <v>1700</v>
      </c>
      <c r="D257" s="37">
        <v>7</v>
      </c>
      <c r="E257" s="233"/>
      <c r="F257" s="234">
        <v>35967</v>
      </c>
      <c r="G257" s="228">
        <v>1</v>
      </c>
      <c r="H257" s="226">
        <v>372121.80913440004</v>
      </c>
      <c r="I257" s="226">
        <v>372121.80913440004</v>
      </c>
      <c r="J257" s="37">
        <v>14.3</v>
      </c>
      <c r="K257" s="4" t="s">
        <v>1017</v>
      </c>
    </row>
    <row r="258" spans="1:11">
      <c r="A258" s="35">
        <v>248</v>
      </c>
      <c r="B258" s="36" t="s">
        <v>1939</v>
      </c>
      <c r="C258" s="36" t="s">
        <v>1700</v>
      </c>
      <c r="D258" s="37">
        <v>7</v>
      </c>
      <c r="E258" s="233"/>
      <c r="F258" s="234">
        <v>35873</v>
      </c>
      <c r="G258" s="228">
        <v>1</v>
      </c>
      <c r="H258" s="226">
        <v>547401.25399680005</v>
      </c>
      <c r="I258" s="226">
        <v>547401.25399680005</v>
      </c>
      <c r="J258" s="37">
        <v>14.3</v>
      </c>
      <c r="K258" s="4" t="s">
        <v>1017</v>
      </c>
    </row>
    <row r="259" spans="1:11">
      <c r="A259" s="35">
        <v>249</v>
      </c>
      <c r="B259" s="36" t="s">
        <v>1701</v>
      </c>
      <c r="C259" s="36" t="s">
        <v>1702</v>
      </c>
      <c r="D259" s="37">
        <v>7</v>
      </c>
      <c r="E259" s="233"/>
      <c r="F259" s="234">
        <v>36135</v>
      </c>
      <c r="G259" s="228">
        <v>1</v>
      </c>
      <c r="H259" s="226">
        <v>32157.768862800003</v>
      </c>
      <c r="I259" s="226">
        <v>32157.768862800003</v>
      </c>
      <c r="J259" s="37">
        <v>14.3</v>
      </c>
      <c r="K259" s="4" t="s">
        <v>1017</v>
      </c>
    </row>
    <row r="260" spans="1:11">
      <c r="A260" s="35">
        <v>250</v>
      </c>
      <c r="B260" s="36" t="s">
        <v>1721</v>
      </c>
      <c r="C260" s="36" t="s">
        <v>1722</v>
      </c>
      <c r="D260" s="37">
        <v>7</v>
      </c>
      <c r="E260" s="233"/>
      <c r="F260" s="234">
        <v>35837</v>
      </c>
      <c r="G260" s="228">
        <v>1</v>
      </c>
      <c r="H260" s="226">
        <v>54193.504134599993</v>
      </c>
      <c r="I260" s="226">
        <v>54193.504134599993</v>
      </c>
      <c r="J260" s="37">
        <v>14.3</v>
      </c>
      <c r="K260" s="4" t="s">
        <v>1017</v>
      </c>
    </row>
    <row r="261" spans="1:11">
      <c r="A261" s="35">
        <v>251</v>
      </c>
      <c r="B261" s="36" t="s">
        <v>1398</v>
      </c>
      <c r="C261" s="36" t="s">
        <v>1399</v>
      </c>
      <c r="D261" s="37">
        <v>8</v>
      </c>
      <c r="E261" s="233"/>
      <c r="F261" s="234">
        <v>35739</v>
      </c>
      <c r="G261" s="228">
        <v>1</v>
      </c>
      <c r="H261" s="226">
        <v>41556.425635799998</v>
      </c>
      <c r="I261" s="226">
        <v>41556.425635799998</v>
      </c>
      <c r="J261" s="37">
        <v>12.5</v>
      </c>
      <c r="K261" s="4" t="s">
        <v>1017</v>
      </c>
    </row>
    <row r="262" spans="1:11">
      <c r="A262" s="35">
        <v>252</v>
      </c>
      <c r="B262" s="36" t="s">
        <v>1940</v>
      </c>
      <c r="C262" s="36" t="s">
        <v>1399</v>
      </c>
      <c r="D262" s="37">
        <v>8</v>
      </c>
      <c r="E262" s="233"/>
      <c r="F262" s="234">
        <v>35739</v>
      </c>
      <c r="G262" s="228">
        <v>1</v>
      </c>
      <c r="H262" s="226">
        <v>41556.425635799998</v>
      </c>
      <c r="I262" s="226">
        <v>41556.425635799998</v>
      </c>
      <c r="J262" s="37">
        <v>12.5</v>
      </c>
      <c r="K262" s="4" t="s">
        <v>1017</v>
      </c>
    </row>
    <row r="263" spans="1:11">
      <c r="A263" s="35">
        <v>253</v>
      </c>
      <c r="B263" s="36" t="s">
        <v>1941</v>
      </c>
      <c r="C263" s="36" t="s">
        <v>1369</v>
      </c>
      <c r="D263" s="37">
        <v>8</v>
      </c>
      <c r="E263" s="233"/>
      <c r="F263" s="234">
        <v>35791</v>
      </c>
      <c r="G263" s="228">
        <v>1</v>
      </c>
      <c r="H263" s="226">
        <v>2013493.1635980001</v>
      </c>
      <c r="I263" s="226">
        <v>2013493.1635980001</v>
      </c>
      <c r="J263" s="37">
        <v>12.5</v>
      </c>
      <c r="K263" s="4" t="s">
        <v>1017</v>
      </c>
    </row>
    <row r="264" spans="1:11">
      <c r="A264" s="35">
        <v>254</v>
      </c>
      <c r="B264" s="36" t="s">
        <v>1942</v>
      </c>
      <c r="C264" s="36" t="s">
        <v>1369</v>
      </c>
      <c r="D264" s="37">
        <v>8</v>
      </c>
      <c r="E264" s="233"/>
      <c r="F264" s="234">
        <v>35791</v>
      </c>
      <c r="G264" s="228">
        <v>1</v>
      </c>
      <c r="H264" s="226">
        <v>1587303.6549929997</v>
      </c>
      <c r="I264" s="226">
        <v>1587303.6549929997</v>
      </c>
      <c r="J264" s="37">
        <v>12.5</v>
      </c>
      <c r="K264" s="4" t="s">
        <v>1017</v>
      </c>
    </row>
    <row r="265" spans="1:11">
      <c r="A265" s="35">
        <v>255</v>
      </c>
      <c r="B265" s="36" t="s">
        <v>1400</v>
      </c>
      <c r="C265" s="36" t="s">
        <v>1401</v>
      </c>
      <c r="D265" s="37">
        <v>8</v>
      </c>
      <c r="E265" s="233"/>
      <c r="F265" s="234">
        <v>35791</v>
      </c>
      <c r="G265" s="228">
        <v>1</v>
      </c>
      <c r="H265" s="226">
        <v>567503.79093179991</v>
      </c>
      <c r="I265" s="226">
        <v>567503.79093179991</v>
      </c>
      <c r="J265" s="37">
        <v>12.5</v>
      </c>
      <c r="K265" s="4" t="s">
        <v>1017</v>
      </c>
    </row>
    <row r="266" spans="1:11">
      <c r="A266" s="35">
        <v>256</v>
      </c>
      <c r="B266" s="36" t="s">
        <v>1943</v>
      </c>
      <c r="C266" s="36" t="s">
        <v>1401</v>
      </c>
      <c r="D266" s="37">
        <v>8</v>
      </c>
      <c r="E266" s="233"/>
      <c r="F266" s="234">
        <v>35791</v>
      </c>
      <c r="G266" s="228">
        <v>1</v>
      </c>
      <c r="H266" s="226">
        <v>567503.79093179991</v>
      </c>
      <c r="I266" s="226">
        <v>567503.79093179991</v>
      </c>
      <c r="J266" s="37">
        <v>12.5</v>
      </c>
      <c r="K266" s="4" t="s">
        <v>1017</v>
      </c>
    </row>
    <row r="267" spans="1:11">
      <c r="A267" s="35">
        <v>257</v>
      </c>
      <c r="B267" s="36" t="s">
        <v>1944</v>
      </c>
      <c r="C267" s="36" t="s">
        <v>1401</v>
      </c>
      <c r="D267" s="37">
        <v>8</v>
      </c>
      <c r="E267" s="233"/>
      <c r="F267" s="234">
        <v>35791</v>
      </c>
      <c r="G267" s="228">
        <v>1</v>
      </c>
      <c r="H267" s="226">
        <v>424036.15210620005</v>
      </c>
      <c r="I267" s="226">
        <v>424036.15210620005</v>
      </c>
      <c r="J267" s="37">
        <v>12.5</v>
      </c>
      <c r="K267" s="4" t="s">
        <v>1017</v>
      </c>
    </row>
    <row r="268" spans="1:11">
      <c r="A268" s="35">
        <v>258</v>
      </c>
      <c r="B268" s="36" t="s">
        <v>1402</v>
      </c>
      <c r="C268" s="36" t="s">
        <v>1403</v>
      </c>
      <c r="D268" s="37">
        <v>8</v>
      </c>
      <c r="E268" s="233"/>
      <c r="F268" s="234">
        <v>35791</v>
      </c>
      <c r="G268" s="228">
        <v>1</v>
      </c>
      <c r="H268" s="226">
        <v>2261952.1331369998</v>
      </c>
      <c r="I268" s="226">
        <v>2261952.1331369998</v>
      </c>
      <c r="J268" s="37">
        <v>12.5</v>
      </c>
      <c r="K268" s="4" t="s">
        <v>1017</v>
      </c>
    </row>
    <row r="269" spans="1:11">
      <c r="A269" s="35">
        <v>259</v>
      </c>
      <c r="B269" s="36" t="s">
        <v>1404</v>
      </c>
      <c r="C269" s="36" t="s">
        <v>1405</v>
      </c>
      <c r="D269" s="37">
        <v>8</v>
      </c>
      <c r="E269" s="233"/>
      <c r="F269" s="234">
        <v>35791</v>
      </c>
      <c r="G269" s="228">
        <v>1</v>
      </c>
      <c r="H269" s="226">
        <v>2261952.1331369998</v>
      </c>
      <c r="I269" s="226">
        <v>2261952.1331369998</v>
      </c>
      <c r="J269" s="37">
        <v>12.5</v>
      </c>
      <c r="K269" s="4" t="s">
        <v>1017</v>
      </c>
    </row>
    <row r="270" spans="1:11">
      <c r="A270" s="35">
        <v>260</v>
      </c>
      <c r="B270" s="36" t="s">
        <v>1406</v>
      </c>
      <c r="C270" s="36" t="s">
        <v>1407</v>
      </c>
      <c r="D270" s="37">
        <v>8</v>
      </c>
      <c r="E270" s="233"/>
      <c r="F270" s="234">
        <v>35791</v>
      </c>
      <c r="G270" s="228">
        <v>1</v>
      </c>
      <c r="H270" s="226">
        <v>2261952.1331369998</v>
      </c>
      <c r="I270" s="226">
        <v>2261952.1331369998</v>
      </c>
      <c r="J270" s="37">
        <v>12.5</v>
      </c>
      <c r="K270" s="4" t="s">
        <v>1017</v>
      </c>
    </row>
    <row r="271" spans="1:11">
      <c r="A271" s="35">
        <v>261</v>
      </c>
      <c r="B271" s="36" t="s">
        <v>2515</v>
      </c>
      <c r="C271" s="36" t="s">
        <v>2516</v>
      </c>
      <c r="D271" s="37">
        <v>8</v>
      </c>
      <c r="E271" s="233"/>
      <c r="F271" s="234">
        <v>35791</v>
      </c>
      <c r="G271" s="228">
        <v>1</v>
      </c>
      <c r="H271" s="226">
        <v>40707.244153800006</v>
      </c>
      <c r="I271" s="226">
        <v>40707.244153800006</v>
      </c>
      <c r="J271" s="37">
        <v>12.5</v>
      </c>
      <c r="K271" s="4" t="s">
        <v>1017</v>
      </c>
    </row>
    <row r="272" spans="1:11">
      <c r="A272" s="35">
        <v>262</v>
      </c>
      <c r="B272" s="36" t="s">
        <v>2517</v>
      </c>
      <c r="C272" s="36" t="s">
        <v>2518</v>
      </c>
      <c r="D272" s="37">
        <v>8</v>
      </c>
      <c r="E272" s="233"/>
      <c r="F272" s="234">
        <v>35791</v>
      </c>
      <c r="G272" s="228">
        <v>1</v>
      </c>
      <c r="H272" s="226">
        <v>42484.235032800003</v>
      </c>
      <c r="I272" s="226">
        <v>42484.235032800003</v>
      </c>
      <c r="J272" s="37">
        <v>12.5</v>
      </c>
      <c r="K272" s="4" t="s">
        <v>1017</v>
      </c>
    </row>
    <row r="273" spans="1:11">
      <c r="A273" s="35">
        <v>263</v>
      </c>
      <c r="B273" s="36" t="s">
        <v>2519</v>
      </c>
      <c r="C273" s="36" t="s">
        <v>2520</v>
      </c>
      <c r="D273" s="37">
        <v>8</v>
      </c>
      <c r="E273" s="233"/>
      <c r="F273" s="234">
        <v>35516</v>
      </c>
      <c r="G273" s="228">
        <v>1</v>
      </c>
      <c r="H273" s="226">
        <v>525601.40247000009</v>
      </c>
      <c r="I273" s="226">
        <v>525601.40247000009</v>
      </c>
      <c r="J273" s="37">
        <v>12.5</v>
      </c>
      <c r="K273" s="4" t="s">
        <v>1017</v>
      </c>
    </row>
    <row r="274" spans="1:11">
      <c r="A274" s="35">
        <v>264</v>
      </c>
      <c r="B274" s="36" t="s">
        <v>1945</v>
      </c>
      <c r="C274" s="36" t="s">
        <v>1700</v>
      </c>
      <c r="D274" s="37">
        <v>7</v>
      </c>
      <c r="E274" s="233"/>
      <c r="F274" s="234">
        <v>35987</v>
      </c>
      <c r="G274" s="228">
        <v>1</v>
      </c>
      <c r="H274" s="226">
        <v>502576.00384140003</v>
      </c>
      <c r="I274" s="226">
        <v>502576.00384140003</v>
      </c>
      <c r="J274" s="37">
        <v>14.3</v>
      </c>
      <c r="K274" s="4" t="s">
        <v>1017</v>
      </c>
    </row>
    <row r="275" spans="1:11">
      <c r="A275" s="35">
        <v>265</v>
      </c>
      <c r="B275" s="36" t="s">
        <v>1697</v>
      </c>
      <c r="C275" s="36" t="s">
        <v>1698</v>
      </c>
      <c r="D275" s="37">
        <v>7</v>
      </c>
      <c r="E275" s="233"/>
      <c r="F275" s="234">
        <v>36101</v>
      </c>
      <c r="G275" s="228">
        <v>1</v>
      </c>
      <c r="H275" s="226">
        <v>349080.68492279999</v>
      </c>
      <c r="I275" s="226">
        <v>349080.68492279999</v>
      </c>
      <c r="J275" s="37">
        <v>14.3</v>
      </c>
      <c r="K275" s="4" t="s">
        <v>1017</v>
      </c>
    </row>
    <row r="276" spans="1:11">
      <c r="A276" s="35">
        <v>266</v>
      </c>
      <c r="B276" s="36" t="s">
        <v>1408</v>
      </c>
      <c r="C276" s="36" t="s">
        <v>1409</v>
      </c>
      <c r="D276" s="37">
        <v>8</v>
      </c>
      <c r="E276" s="233"/>
      <c r="F276" s="234">
        <v>35481</v>
      </c>
      <c r="G276" s="228">
        <v>1</v>
      </c>
      <c r="H276" s="226">
        <v>3850.6710905999998</v>
      </c>
      <c r="I276" s="226">
        <v>3850.6710905999998</v>
      </c>
      <c r="J276" s="37">
        <v>12.5</v>
      </c>
      <c r="K276" s="4" t="s">
        <v>1017</v>
      </c>
    </row>
    <row r="277" spans="1:11">
      <c r="A277" s="35">
        <v>267</v>
      </c>
      <c r="B277" s="36" t="s">
        <v>1410</v>
      </c>
      <c r="C277" s="36" t="s">
        <v>1411</v>
      </c>
      <c r="D277" s="37">
        <v>8</v>
      </c>
      <c r="E277" s="233"/>
      <c r="F277" s="234">
        <v>35481</v>
      </c>
      <c r="G277" s="228">
        <v>1</v>
      </c>
      <c r="H277" s="226">
        <v>6806.0323224000003</v>
      </c>
      <c r="I277" s="226">
        <v>6806.0323224000003</v>
      </c>
      <c r="J277" s="37">
        <v>12.5</v>
      </c>
      <c r="K277" s="4" t="s">
        <v>1017</v>
      </c>
    </row>
    <row r="278" spans="1:11">
      <c r="A278" s="35">
        <v>268</v>
      </c>
      <c r="B278" s="36" t="s">
        <v>1946</v>
      </c>
      <c r="C278" s="36" t="s">
        <v>1367</v>
      </c>
      <c r="D278" s="37">
        <v>8</v>
      </c>
      <c r="E278" s="233"/>
      <c r="F278" s="234">
        <v>35555</v>
      </c>
      <c r="G278" s="228">
        <v>1</v>
      </c>
      <c r="H278" s="226">
        <v>32110.592113800001</v>
      </c>
      <c r="I278" s="226">
        <v>32110.592113800001</v>
      </c>
      <c r="J278" s="37">
        <v>12.5</v>
      </c>
      <c r="K278" s="4" t="s">
        <v>1017</v>
      </c>
    </row>
    <row r="279" spans="1:11">
      <c r="A279" s="35">
        <v>269</v>
      </c>
      <c r="B279" s="36" t="s">
        <v>1412</v>
      </c>
      <c r="C279" s="36" t="s">
        <v>1413</v>
      </c>
      <c r="D279" s="37">
        <v>8</v>
      </c>
      <c r="E279" s="233"/>
      <c r="F279" s="234">
        <v>35584</v>
      </c>
      <c r="G279" s="228">
        <v>1</v>
      </c>
      <c r="H279" s="226">
        <v>40283.701785000005</v>
      </c>
      <c r="I279" s="226">
        <v>40283.701785000005</v>
      </c>
      <c r="J279" s="37">
        <v>12.5</v>
      </c>
      <c r="K279" s="4" t="s">
        <v>1017</v>
      </c>
    </row>
    <row r="280" spans="1:11">
      <c r="A280" s="35">
        <v>270</v>
      </c>
      <c r="B280" s="36" t="s">
        <v>1947</v>
      </c>
      <c r="C280" s="36" t="s">
        <v>1413</v>
      </c>
      <c r="D280" s="37">
        <v>8</v>
      </c>
      <c r="E280" s="233"/>
      <c r="F280" s="234">
        <v>35584</v>
      </c>
      <c r="G280" s="228">
        <v>1</v>
      </c>
      <c r="H280" s="226">
        <v>9791.7963480000017</v>
      </c>
      <c r="I280" s="226">
        <v>9791.7963480000017</v>
      </c>
      <c r="J280" s="37">
        <v>12.5</v>
      </c>
      <c r="K280" s="4" t="s">
        <v>1017</v>
      </c>
    </row>
    <row r="281" spans="1:11">
      <c r="A281" s="35">
        <v>271</v>
      </c>
      <c r="B281" s="36" t="s">
        <v>1948</v>
      </c>
      <c r="C281" s="36" t="s">
        <v>1413</v>
      </c>
      <c r="D281" s="37">
        <v>8</v>
      </c>
      <c r="E281" s="233"/>
      <c r="F281" s="234">
        <v>35584</v>
      </c>
      <c r="G281" s="228">
        <v>1</v>
      </c>
      <c r="H281" s="226">
        <v>9791.7963480000017</v>
      </c>
      <c r="I281" s="226">
        <v>9791.7963480000017</v>
      </c>
      <c r="J281" s="37">
        <v>12.5</v>
      </c>
      <c r="K281" s="4" t="s">
        <v>1017</v>
      </c>
    </row>
    <row r="282" spans="1:11">
      <c r="A282" s="35">
        <v>272</v>
      </c>
      <c r="B282" s="36" t="s">
        <v>2521</v>
      </c>
      <c r="C282" s="36" t="s">
        <v>2522</v>
      </c>
      <c r="D282" s="37">
        <v>8</v>
      </c>
      <c r="E282" s="233"/>
      <c r="F282" s="234">
        <v>35608</v>
      </c>
      <c r="G282" s="228">
        <v>1</v>
      </c>
      <c r="H282" s="226">
        <v>28824.993638999997</v>
      </c>
      <c r="I282" s="226">
        <v>28824.993638999997</v>
      </c>
      <c r="J282" s="37">
        <v>12.5</v>
      </c>
      <c r="K282" s="4" t="s">
        <v>1017</v>
      </c>
    </row>
    <row r="283" spans="1:11">
      <c r="A283" s="35">
        <v>273</v>
      </c>
      <c r="B283" s="36" t="s">
        <v>1949</v>
      </c>
      <c r="C283" s="36" t="s">
        <v>2508</v>
      </c>
      <c r="D283" s="37">
        <v>8</v>
      </c>
      <c r="E283" s="233"/>
      <c r="F283" s="234">
        <v>35715</v>
      </c>
      <c r="G283" s="228">
        <v>1</v>
      </c>
      <c r="H283" s="226">
        <v>260702.9084628</v>
      </c>
      <c r="I283" s="226">
        <v>260702.9084628</v>
      </c>
      <c r="J283" s="37">
        <v>12.5</v>
      </c>
      <c r="K283" s="4" t="s">
        <v>1017</v>
      </c>
    </row>
    <row r="284" spans="1:11">
      <c r="A284" s="35">
        <v>274</v>
      </c>
      <c r="B284" s="36" t="s">
        <v>2837</v>
      </c>
      <c r="C284" s="36" t="s">
        <v>2838</v>
      </c>
      <c r="D284" s="37">
        <v>7</v>
      </c>
      <c r="E284" s="233"/>
      <c r="F284" s="234">
        <v>36009</v>
      </c>
      <c r="G284" s="228">
        <v>1</v>
      </c>
      <c r="H284" s="226">
        <v>173927.04472440001</v>
      </c>
      <c r="I284" s="226">
        <v>173927.04472440001</v>
      </c>
      <c r="J284" s="37">
        <v>14.3</v>
      </c>
      <c r="K284" s="4" t="s">
        <v>1017</v>
      </c>
    </row>
    <row r="285" spans="1:11">
      <c r="A285" s="35">
        <v>275</v>
      </c>
      <c r="B285" s="36" t="s">
        <v>2839</v>
      </c>
      <c r="C285" s="36" t="s">
        <v>2840</v>
      </c>
      <c r="D285" s="37">
        <v>6</v>
      </c>
      <c r="E285" s="233"/>
      <c r="F285" s="234">
        <v>36253</v>
      </c>
      <c r="G285" s="228">
        <v>1</v>
      </c>
      <c r="H285" s="226">
        <v>13988.4302646</v>
      </c>
      <c r="I285" s="226">
        <v>13988.4302646</v>
      </c>
      <c r="J285" s="37">
        <v>16.7</v>
      </c>
      <c r="K285" s="4" t="s">
        <v>1017</v>
      </c>
    </row>
    <row r="286" spans="1:11">
      <c r="A286" s="35">
        <v>276</v>
      </c>
      <c r="B286" s="36" t="s">
        <v>1950</v>
      </c>
      <c r="C286" s="36" t="s">
        <v>2840</v>
      </c>
      <c r="D286" s="37">
        <v>6</v>
      </c>
      <c r="E286" s="233"/>
      <c r="F286" s="234">
        <v>36253</v>
      </c>
      <c r="G286" s="228">
        <v>1</v>
      </c>
      <c r="H286" s="226">
        <v>13988.4302646</v>
      </c>
      <c r="I286" s="226">
        <v>13988.4302646</v>
      </c>
      <c r="J286" s="37">
        <v>16.7</v>
      </c>
      <c r="K286" s="4" t="s">
        <v>1017</v>
      </c>
    </row>
    <row r="287" spans="1:11">
      <c r="A287" s="35">
        <v>277</v>
      </c>
      <c r="B287" s="36" t="s">
        <v>1951</v>
      </c>
      <c r="C287" s="36" t="s">
        <v>2840</v>
      </c>
      <c r="D287" s="37">
        <v>6</v>
      </c>
      <c r="E287" s="233"/>
      <c r="F287" s="234">
        <v>36253</v>
      </c>
      <c r="G287" s="228">
        <v>1</v>
      </c>
      <c r="H287" s="226">
        <v>13988.4302646</v>
      </c>
      <c r="I287" s="226">
        <v>13988.4302646</v>
      </c>
      <c r="J287" s="37">
        <v>16.7</v>
      </c>
      <c r="K287" s="4" t="s">
        <v>1017</v>
      </c>
    </row>
    <row r="288" spans="1:11">
      <c r="A288" s="35">
        <v>278</v>
      </c>
      <c r="B288" s="36" t="s">
        <v>1703</v>
      </c>
      <c r="C288" s="36" t="s">
        <v>1704</v>
      </c>
      <c r="D288" s="37">
        <v>7</v>
      </c>
      <c r="E288" s="233"/>
      <c r="F288" s="234">
        <v>35973</v>
      </c>
      <c r="G288" s="228">
        <v>1</v>
      </c>
      <c r="H288" s="226">
        <v>540093.05139059993</v>
      </c>
      <c r="I288" s="226">
        <v>540093.05139059993</v>
      </c>
      <c r="J288" s="37">
        <v>14.3</v>
      </c>
      <c r="K288" s="4" t="s">
        <v>1017</v>
      </c>
    </row>
    <row r="289" spans="1:11">
      <c r="A289" s="35">
        <v>279</v>
      </c>
      <c r="B289" s="36" t="s">
        <v>1705</v>
      </c>
      <c r="C289" s="36" t="s">
        <v>1706</v>
      </c>
      <c r="D289" s="37">
        <v>7</v>
      </c>
      <c r="E289" s="233"/>
      <c r="F289" s="234">
        <v>35958</v>
      </c>
      <c r="G289" s="228">
        <v>1</v>
      </c>
      <c r="H289" s="226">
        <v>291759.88651560002</v>
      </c>
      <c r="I289" s="226">
        <v>291759.88651560002</v>
      </c>
      <c r="J289" s="37">
        <v>14.3</v>
      </c>
      <c r="K289" s="4" t="s">
        <v>1017</v>
      </c>
    </row>
    <row r="290" spans="1:11">
      <c r="A290" s="35">
        <v>280</v>
      </c>
      <c r="B290" s="36" t="s">
        <v>1707</v>
      </c>
      <c r="C290" s="36" t="s">
        <v>1708</v>
      </c>
      <c r="D290" s="37">
        <v>7</v>
      </c>
      <c r="E290" s="233"/>
      <c r="F290" s="234">
        <v>35958</v>
      </c>
      <c r="G290" s="228">
        <v>1</v>
      </c>
      <c r="H290" s="226">
        <v>295075.88778420002</v>
      </c>
      <c r="I290" s="226">
        <v>295075.88778420002</v>
      </c>
      <c r="J290" s="37">
        <v>14.3</v>
      </c>
      <c r="K290" s="4" t="s">
        <v>1017</v>
      </c>
    </row>
    <row r="291" spans="1:11">
      <c r="A291" s="35">
        <v>281</v>
      </c>
      <c r="B291" s="36" t="s">
        <v>1709</v>
      </c>
      <c r="C291" s="36" t="s">
        <v>1710</v>
      </c>
      <c r="D291" s="37">
        <v>7</v>
      </c>
      <c r="E291" s="233"/>
      <c r="F291" s="234">
        <v>36032</v>
      </c>
      <c r="G291" s="228">
        <v>1</v>
      </c>
      <c r="H291" s="226">
        <v>80566.355197800003</v>
      </c>
      <c r="I291" s="226">
        <v>80566.355197800003</v>
      </c>
      <c r="J291" s="37">
        <v>14.3</v>
      </c>
      <c r="K291" s="4" t="s">
        <v>1017</v>
      </c>
    </row>
    <row r="292" spans="1:11">
      <c r="A292" s="35">
        <v>282</v>
      </c>
      <c r="B292" s="36" t="s">
        <v>1445</v>
      </c>
      <c r="C292" s="36" t="s">
        <v>1446</v>
      </c>
      <c r="D292" s="37">
        <v>8</v>
      </c>
      <c r="E292" s="233"/>
      <c r="F292" s="234">
        <v>35626</v>
      </c>
      <c r="G292" s="228">
        <v>1</v>
      </c>
      <c r="H292" s="226">
        <v>317064.44630700001</v>
      </c>
      <c r="I292" s="226">
        <v>317064.44630700001</v>
      </c>
      <c r="J292" s="37">
        <v>12.5</v>
      </c>
      <c r="K292" s="4" t="s">
        <v>1017</v>
      </c>
    </row>
    <row r="293" spans="1:11">
      <c r="A293" s="35">
        <v>283</v>
      </c>
      <c r="B293" s="36" t="s">
        <v>1447</v>
      </c>
      <c r="C293" s="36" t="s">
        <v>1448</v>
      </c>
      <c r="D293" s="37">
        <v>8</v>
      </c>
      <c r="E293" s="233"/>
      <c r="F293" s="234">
        <v>35626</v>
      </c>
      <c r="G293" s="228">
        <v>1</v>
      </c>
      <c r="H293" s="226">
        <v>93282.061611600002</v>
      </c>
      <c r="I293" s="226">
        <v>93282.061611600002</v>
      </c>
      <c r="J293" s="37">
        <v>12.5</v>
      </c>
      <c r="K293" s="4" t="s">
        <v>1017</v>
      </c>
    </row>
    <row r="294" spans="1:11">
      <c r="A294" s="35">
        <v>284</v>
      </c>
      <c r="B294" s="36" t="s">
        <v>2567</v>
      </c>
      <c r="C294" s="36" t="s">
        <v>2568</v>
      </c>
      <c r="D294" s="37">
        <v>8</v>
      </c>
      <c r="E294" s="233"/>
      <c r="F294" s="234">
        <v>35792</v>
      </c>
      <c r="G294" s="228">
        <v>1</v>
      </c>
      <c r="H294" s="226">
        <v>20448.499760999999</v>
      </c>
      <c r="I294" s="226">
        <v>20448.499760999999</v>
      </c>
      <c r="J294" s="37">
        <v>12.5</v>
      </c>
      <c r="K294" s="4" t="s">
        <v>1017</v>
      </c>
    </row>
    <row r="295" spans="1:11">
      <c r="A295" s="35">
        <v>285</v>
      </c>
      <c r="B295" s="36" t="s">
        <v>2567</v>
      </c>
      <c r="C295" s="36" t="s">
        <v>2569</v>
      </c>
      <c r="D295" s="37">
        <v>8</v>
      </c>
      <c r="E295" s="233"/>
      <c r="F295" s="234">
        <v>35792</v>
      </c>
      <c r="G295" s="228">
        <v>1</v>
      </c>
      <c r="H295" s="226">
        <v>57666.761233199992</v>
      </c>
      <c r="I295" s="226">
        <v>57666.761233199992</v>
      </c>
      <c r="J295" s="37">
        <v>12.5</v>
      </c>
      <c r="K295" s="4" t="s">
        <v>1017</v>
      </c>
    </row>
    <row r="296" spans="1:11">
      <c r="A296" s="35">
        <v>286</v>
      </c>
      <c r="B296" s="36" t="s">
        <v>2570</v>
      </c>
      <c r="C296" s="36" t="s">
        <v>2571</v>
      </c>
      <c r="D296" s="37">
        <v>8</v>
      </c>
      <c r="E296" s="233"/>
      <c r="F296" s="234">
        <v>35792</v>
      </c>
      <c r="G296" s="228">
        <v>1</v>
      </c>
      <c r="H296" s="226">
        <v>18420.947926199999</v>
      </c>
      <c r="I296" s="226">
        <v>18420.947926199999</v>
      </c>
      <c r="J296" s="37">
        <v>12.5</v>
      </c>
      <c r="K296" s="4" t="s">
        <v>1017</v>
      </c>
    </row>
    <row r="297" spans="1:11">
      <c r="A297" s="35">
        <v>287</v>
      </c>
      <c r="B297" s="36" t="s">
        <v>1952</v>
      </c>
      <c r="C297" s="36" t="s">
        <v>2571</v>
      </c>
      <c r="D297" s="37">
        <v>8</v>
      </c>
      <c r="E297" s="233"/>
      <c r="F297" s="234">
        <v>35792</v>
      </c>
      <c r="G297" s="228">
        <v>1</v>
      </c>
      <c r="H297" s="226">
        <v>18420.947926199999</v>
      </c>
      <c r="I297" s="226">
        <v>18420.947926199999</v>
      </c>
      <c r="J297" s="37">
        <v>12.5</v>
      </c>
      <c r="K297" s="4" t="s">
        <v>1017</v>
      </c>
    </row>
    <row r="298" spans="1:11">
      <c r="A298" s="35">
        <v>288</v>
      </c>
      <c r="B298" s="36" t="s">
        <v>2572</v>
      </c>
      <c r="C298" s="36" t="s">
        <v>2573</v>
      </c>
      <c r="D298" s="37">
        <v>8</v>
      </c>
      <c r="E298" s="233"/>
      <c r="F298" s="234">
        <v>35792</v>
      </c>
      <c r="G298" s="228">
        <v>1</v>
      </c>
      <c r="H298" s="226">
        <v>42970.679733600002</v>
      </c>
      <c r="I298" s="226">
        <v>42970.679733600002</v>
      </c>
      <c r="J298" s="37">
        <v>12.5</v>
      </c>
      <c r="K298" s="4" t="s">
        <v>1017</v>
      </c>
    </row>
    <row r="299" spans="1:11">
      <c r="A299" s="35">
        <v>289</v>
      </c>
      <c r="B299" s="36" t="s">
        <v>2574</v>
      </c>
      <c r="C299" s="36" t="s">
        <v>2575</v>
      </c>
      <c r="D299" s="37">
        <v>8</v>
      </c>
      <c r="E299" s="233"/>
      <c r="F299" s="234">
        <v>35792</v>
      </c>
      <c r="G299" s="228">
        <v>1</v>
      </c>
      <c r="H299" s="226">
        <v>11897.976097800001</v>
      </c>
      <c r="I299" s="226">
        <v>11897.976097800001</v>
      </c>
      <c r="J299" s="37">
        <v>12.5</v>
      </c>
      <c r="K299" s="4" t="s">
        <v>1017</v>
      </c>
    </row>
    <row r="300" spans="1:11">
      <c r="A300" s="35">
        <v>290</v>
      </c>
      <c r="B300" s="36" t="s">
        <v>1953</v>
      </c>
      <c r="C300" s="36" t="s">
        <v>2575</v>
      </c>
      <c r="D300" s="37">
        <v>8</v>
      </c>
      <c r="E300" s="233"/>
      <c r="F300" s="234">
        <v>35792</v>
      </c>
      <c r="G300" s="228">
        <v>1</v>
      </c>
      <c r="H300" s="226">
        <v>11897.976097800001</v>
      </c>
      <c r="I300" s="226">
        <v>11897.976097800001</v>
      </c>
      <c r="J300" s="37">
        <v>12.5</v>
      </c>
      <c r="K300" s="4" t="s">
        <v>1017</v>
      </c>
    </row>
    <row r="301" spans="1:11">
      <c r="A301" s="35">
        <v>291</v>
      </c>
      <c r="B301" s="36" t="s">
        <v>2576</v>
      </c>
      <c r="C301" s="36" t="s">
        <v>2577</v>
      </c>
      <c r="D301" s="37">
        <v>8</v>
      </c>
      <c r="E301" s="233"/>
      <c r="F301" s="234">
        <v>35779</v>
      </c>
      <c r="G301" s="228">
        <v>1</v>
      </c>
      <c r="H301" s="226">
        <v>1005.3889398</v>
      </c>
      <c r="I301" s="226">
        <v>1005.3889398</v>
      </c>
      <c r="J301" s="37">
        <v>12.5</v>
      </c>
      <c r="K301" s="4" t="s">
        <v>1017</v>
      </c>
    </row>
    <row r="302" spans="1:11">
      <c r="A302" s="35">
        <v>292</v>
      </c>
      <c r="B302" s="36" t="s">
        <v>1954</v>
      </c>
      <c r="C302" s="36" t="s">
        <v>2577</v>
      </c>
      <c r="D302" s="37">
        <v>8</v>
      </c>
      <c r="E302" s="233"/>
      <c r="F302" s="234">
        <v>35779</v>
      </c>
      <c r="G302" s="228">
        <v>1</v>
      </c>
      <c r="H302" s="226">
        <v>1005.3889398</v>
      </c>
      <c r="I302" s="226">
        <v>1005.3889398</v>
      </c>
      <c r="J302" s="37">
        <v>12.5</v>
      </c>
      <c r="K302" s="4" t="s">
        <v>1017</v>
      </c>
    </row>
    <row r="303" spans="1:11">
      <c r="A303" s="35">
        <v>293</v>
      </c>
      <c r="B303" s="36" t="s">
        <v>1955</v>
      </c>
      <c r="C303" s="36" t="s">
        <v>2577</v>
      </c>
      <c r="D303" s="37">
        <v>8</v>
      </c>
      <c r="E303" s="233"/>
      <c r="F303" s="234">
        <v>35779</v>
      </c>
      <c r="G303" s="228">
        <v>1</v>
      </c>
      <c r="H303" s="226">
        <v>1005.3889398</v>
      </c>
      <c r="I303" s="226">
        <v>1005.3889398</v>
      </c>
      <c r="J303" s="37">
        <v>12.5</v>
      </c>
      <c r="K303" s="4" t="s">
        <v>1017</v>
      </c>
    </row>
    <row r="304" spans="1:11">
      <c r="A304" s="35">
        <v>294</v>
      </c>
      <c r="B304" s="36" t="s">
        <v>1956</v>
      </c>
      <c r="C304" s="36" t="s">
        <v>2577</v>
      </c>
      <c r="D304" s="37">
        <v>8</v>
      </c>
      <c r="E304" s="233"/>
      <c r="F304" s="234">
        <v>35779</v>
      </c>
      <c r="G304" s="228">
        <v>1</v>
      </c>
      <c r="H304" s="226">
        <v>1005.3889398</v>
      </c>
      <c r="I304" s="226">
        <v>1005.3889398</v>
      </c>
      <c r="J304" s="37">
        <v>12.5</v>
      </c>
      <c r="K304" s="4" t="s">
        <v>1017</v>
      </c>
    </row>
    <row r="305" spans="1:11">
      <c r="A305" s="35">
        <v>295</v>
      </c>
      <c r="B305" s="36" t="s">
        <v>1957</v>
      </c>
      <c r="C305" s="36" t="s">
        <v>2577</v>
      </c>
      <c r="D305" s="37">
        <v>8</v>
      </c>
      <c r="E305" s="233"/>
      <c r="F305" s="234">
        <v>35779</v>
      </c>
      <c r="G305" s="228">
        <v>1</v>
      </c>
      <c r="H305" s="226">
        <v>1005.3889398</v>
      </c>
      <c r="I305" s="226">
        <v>1005.3889398</v>
      </c>
      <c r="J305" s="37">
        <v>12.5</v>
      </c>
      <c r="K305" s="4" t="s">
        <v>1017</v>
      </c>
    </row>
    <row r="306" spans="1:11">
      <c r="A306" s="35">
        <v>296</v>
      </c>
      <c r="B306" s="36" t="s">
        <v>1958</v>
      </c>
      <c r="C306" s="36" t="s">
        <v>2577</v>
      </c>
      <c r="D306" s="37">
        <v>8</v>
      </c>
      <c r="E306" s="233"/>
      <c r="F306" s="234">
        <v>35779</v>
      </c>
      <c r="G306" s="228">
        <v>1</v>
      </c>
      <c r="H306" s="226">
        <v>1005.3889398</v>
      </c>
      <c r="I306" s="226">
        <v>1005.3889398</v>
      </c>
      <c r="J306" s="37">
        <v>12.5</v>
      </c>
      <c r="K306" s="4" t="s">
        <v>1017</v>
      </c>
    </row>
    <row r="307" spans="1:11">
      <c r="A307" s="35">
        <v>297</v>
      </c>
      <c r="B307" s="36" t="s">
        <v>1959</v>
      </c>
      <c r="C307" s="36" t="s">
        <v>2560</v>
      </c>
      <c r="D307" s="37">
        <v>8</v>
      </c>
      <c r="E307" s="233"/>
      <c r="F307" s="234">
        <v>35779</v>
      </c>
      <c r="G307" s="228">
        <v>1</v>
      </c>
      <c r="H307" s="226">
        <v>8063.0305902</v>
      </c>
      <c r="I307" s="226">
        <v>8063.0305902</v>
      </c>
      <c r="J307" s="37">
        <v>12.5</v>
      </c>
      <c r="K307" s="4" t="s">
        <v>1017</v>
      </c>
    </row>
    <row r="308" spans="1:11">
      <c r="A308" s="35">
        <v>298</v>
      </c>
      <c r="B308" s="36" t="s">
        <v>1960</v>
      </c>
      <c r="C308" s="36" t="s">
        <v>2560</v>
      </c>
      <c r="D308" s="37">
        <v>8</v>
      </c>
      <c r="E308" s="233"/>
      <c r="F308" s="234">
        <v>35779</v>
      </c>
      <c r="G308" s="228">
        <v>1</v>
      </c>
      <c r="H308" s="226">
        <v>8063.0305902</v>
      </c>
      <c r="I308" s="226">
        <v>8063.0305902</v>
      </c>
      <c r="J308" s="37">
        <v>12.5</v>
      </c>
      <c r="K308" s="4" t="s">
        <v>1017</v>
      </c>
    </row>
    <row r="309" spans="1:11">
      <c r="A309" s="35">
        <v>299</v>
      </c>
      <c r="B309" s="36" t="s">
        <v>1961</v>
      </c>
      <c r="C309" s="36" t="s">
        <v>2560</v>
      </c>
      <c r="D309" s="37">
        <v>8</v>
      </c>
      <c r="E309" s="233"/>
      <c r="F309" s="234">
        <v>35779</v>
      </c>
      <c r="G309" s="228">
        <v>1</v>
      </c>
      <c r="H309" s="226">
        <v>8063.0305902</v>
      </c>
      <c r="I309" s="226">
        <v>8063.0305902</v>
      </c>
      <c r="J309" s="37">
        <v>12.5</v>
      </c>
      <c r="K309" s="4" t="s">
        <v>1017</v>
      </c>
    </row>
    <row r="310" spans="1:11">
      <c r="A310" s="35">
        <v>300</v>
      </c>
      <c r="B310" s="36" t="s">
        <v>1962</v>
      </c>
      <c r="C310" s="36" t="s">
        <v>2560</v>
      </c>
      <c r="D310" s="37">
        <v>8</v>
      </c>
      <c r="E310" s="233"/>
      <c r="F310" s="234">
        <v>35779</v>
      </c>
      <c r="G310" s="228">
        <v>1</v>
      </c>
      <c r="H310" s="226">
        <v>8063.0305902</v>
      </c>
      <c r="I310" s="226">
        <v>8063.0305902</v>
      </c>
      <c r="J310" s="37">
        <v>12.5</v>
      </c>
      <c r="K310" s="4" t="s">
        <v>1017</v>
      </c>
    </row>
    <row r="311" spans="1:11">
      <c r="A311" s="35">
        <v>301</v>
      </c>
      <c r="B311" s="36" t="s">
        <v>2578</v>
      </c>
      <c r="C311" s="36" t="s">
        <v>2579</v>
      </c>
      <c r="D311" s="37">
        <v>8</v>
      </c>
      <c r="E311" s="233"/>
      <c r="F311" s="234">
        <v>35779</v>
      </c>
      <c r="G311" s="228">
        <v>1</v>
      </c>
      <c r="H311" s="226">
        <v>11614.915603800002</v>
      </c>
      <c r="I311" s="226">
        <v>11614.915603800002</v>
      </c>
      <c r="J311" s="37">
        <v>12.5</v>
      </c>
      <c r="K311" s="4" t="s">
        <v>1017</v>
      </c>
    </row>
    <row r="312" spans="1:11">
      <c r="A312" s="35">
        <v>302</v>
      </c>
      <c r="B312" s="36" t="s">
        <v>1963</v>
      </c>
      <c r="C312" s="36" t="s">
        <v>2579</v>
      </c>
      <c r="D312" s="37">
        <v>8</v>
      </c>
      <c r="E312" s="233"/>
      <c r="F312" s="234">
        <v>35779</v>
      </c>
      <c r="G312" s="228">
        <v>1</v>
      </c>
      <c r="H312" s="226">
        <v>11614.915603800002</v>
      </c>
      <c r="I312" s="226">
        <v>11614.915603800002</v>
      </c>
      <c r="J312" s="37">
        <v>12.5</v>
      </c>
      <c r="K312" s="4" t="s">
        <v>1017</v>
      </c>
    </row>
    <row r="313" spans="1:11">
      <c r="A313" s="35">
        <v>303</v>
      </c>
      <c r="B313" s="36" t="s">
        <v>2580</v>
      </c>
      <c r="C313" s="36" t="s">
        <v>2581</v>
      </c>
      <c r="D313" s="37">
        <v>8</v>
      </c>
      <c r="E313" s="233"/>
      <c r="F313" s="234">
        <v>35792</v>
      </c>
      <c r="G313" s="228">
        <v>1</v>
      </c>
      <c r="H313" s="226">
        <v>59930.196813000002</v>
      </c>
      <c r="I313" s="226">
        <v>59930.196813000002</v>
      </c>
      <c r="J313" s="37">
        <v>12.5</v>
      </c>
      <c r="K313" s="4" t="s">
        <v>1017</v>
      </c>
    </row>
    <row r="314" spans="1:11">
      <c r="A314" s="35">
        <v>304</v>
      </c>
      <c r="B314" s="36" t="s">
        <v>1414</v>
      </c>
      <c r="C314" s="36" t="s">
        <v>1415</v>
      </c>
      <c r="D314" s="37">
        <v>8</v>
      </c>
      <c r="E314" s="233"/>
      <c r="F314" s="234">
        <v>35501</v>
      </c>
      <c r="G314" s="228">
        <v>1</v>
      </c>
      <c r="H314" s="226">
        <v>238714.34993999999</v>
      </c>
      <c r="I314" s="226">
        <v>238714.34993999999</v>
      </c>
      <c r="J314" s="37">
        <v>12.5</v>
      </c>
      <c r="K314" s="4" t="s">
        <v>1017</v>
      </c>
    </row>
    <row r="315" spans="1:11">
      <c r="A315" s="35">
        <v>305</v>
      </c>
      <c r="B315" s="36" t="s">
        <v>2835</v>
      </c>
      <c r="C315" s="36" t="s">
        <v>2836</v>
      </c>
      <c r="D315" s="37">
        <v>9</v>
      </c>
      <c r="E315" s="233"/>
      <c r="F315" s="234">
        <v>35141</v>
      </c>
      <c r="G315" s="228">
        <v>1</v>
      </c>
      <c r="H315" s="226">
        <v>1933.1983368000001</v>
      </c>
      <c r="I315" s="226">
        <v>1933.1983368000001</v>
      </c>
      <c r="J315" s="37">
        <v>11.1</v>
      </c>
      <c r="K315" s="4" t="s">
        <v>1017</v>
      </c>
    </row>
    <row r="316" spans="1:11">
      <c r="A316" s="35">
        <v>306</v>
      </c>
      <c r="B316" s="36" t="s">
        <v>1964</v>
      </c>
      <c r="C316" s="36" t="s">
        <v>2836</v>
      </c>
      <c r="D316" s="37">
        <v>9</v>
      </c>
      <c r="E316" s="233"/>
      <c r="F316" s="234">
        <v>35141</v>
      </c>
      <c r="G316" s="228">
        <v>1</v>
      </c>
      <c r="H316" s="226">
        <v>1933.1983368000001</v>
      </c>
      <c r="I316" s="226">
        <v>1933.1983368000001</v>
      </c>
      <c r="J316" s="37">
        <v>11.1</v>
      </c>
      <c r="K316" s="4" t="s">
        <v>1017</v>
      </c>
    </row>
    <row r="317" spans="1:11">
      <c r="A317" s="35">
        <v>307</v>
      </c>
      <c r="B317" s="36" t="s">
        <v>1965</v>
      </c>
      <c r="C317" s="36" t="s">
        <v>2836</v>
      </c>
      <c r="D317" s="37">
        <v>9</v>
      </c>
      <c r="E317" s="233"/>
      <c r="F317" s="234">
        <v>35141</v>
      </c>
      <c r="G317" s="228">
        <v>1</v>
      </c>
      <c r="H317" s="226">
        <v>1933.1983368000001</v>
      </c>
      <c r="I317" s="226">
        <v>1933.1983368000001</v>
      </c>
      <c r="J317" s="37">
        <v>11.1</v>
      </c>
      <c r="K317" s="4" t="s">
        <v>1017</v>
      </c>
    </row>
    <row r="318" spans="1:11">
      <c r="A318" s="35">
        <v>308</v>
      </c>
      <c r="B318" s="36" t="s">
        <v>1966</v>
      </c>
      <c r="C318" s="36" t="s">
        <v>2836</v>
      </c>
      <c r="D318" s="37">
        <v>9</v>
      </c>
      <c r="E318" s="233"/>
      <c r="F318" s="234">
        <v>35141</v>
      </c>
      <c r="G318" s="228">
        <v>1</v>
      </c>
      <c r="H318" s="226">
        <v>1933.1983368000001</v>
      </c>
      <c r="I318" s="226">
        <v>1933.1983368000001</v>
      </c>
      <c r="J318" s="37">
        <v>11.1</v>
      </c>
      <c r="K318" s="4" t="s">
        <v>1017</v>
      </c>
    </row>
    <row r="319" spans="1:11">
      <c r="A319" s="35">
        <v>309</v>
      </c>
      <c r="B319" s="36" t="s">
        <v>1723</v>
      </c>
      <c r="C319" s="36" t="s">
        <v>1724</v>
      </c>
      <c r="D319" s="37">
        <v>7</v>
      </c>
      <c r="E319" s="233"/>
      <c r="F319" s="234">
        <v>36018</v>
      </c>
      <c r="G319" s="228">
        <v>1</v>
      </c>
      <c r="H319" s="226">
        <v>15308.330864400001</v>
      </c>
      <c r="I319" s="226">
        <v>15308.330864400001</v>
      </c>
      <c r="J319" s="37">
        <v>14.3</v>
      </c>
      <c r="K319" s="4" t="s">
        <v>1017</v>
      </c>
    </row>
    <row r="320" spans="1:11">
      <c r="A320" s="35">
        <v>310</v>
      </c>
      <c r="B320" s="36" t="s">
        <v>1416</v>
      </c>
      <c r="C320" s="36" t="s">
        <v>1417</v>
      </c>
      <c r="D320" s="37">
        <v>8</v>
      </c>
      <c r="E320" s="233"/>
      <c r="F320" s="234">
        <v>35700</v>
      </c>
      <c r="G320" s="228">
        <v>1</v>
      </c>
      <c r="H320" s="226">
        <v>1802206.3271544001</v>
      </c>
      <c r="I320" s="226">
        <v>1802206.3271544001</v>
      </c>
      <c r="J320" s="37">
        <v>12.5</v>
      </c>
      <c r="K320" s="4" t="s">
        <v>1017</v>
      </c>
    </row>
    <row r="321" spans="1:11">
      <c r="A321" s="35">
        <v>311</v>
      </c>
      <c r="B321" s="36" t="s">
        <v>1967</v>
      </c>
      <c r="C321" s="36" t="s">
        <v>2569</v>
      </c>
      <c r="D321" s="37">
        <v>8</v>
      </c>
      <c r="E321" s="233"/>
      <c r="F321" s="234">
        <v>35792</v>
      </c>
      <c r="G321" s="228">
        <v>1</v>
      </c>
      <c r="H321" s="226">
        <v>57666.761233199992</v>
      </c>
      <c r="I321" s="226">
        <v>57666.761233199992</v>
      </c>
      <c r="J321" s="37">
        <v>12.5</v>
      </c>
      <c r="K321" s="4" t="s">
        <v>1017</v>
      </c>
    </row>
    <row r="322" spans="1:11">
      <c r="A322" s="35">
        <v>312</v>
      </c>
      <c r="B322" s="36" t="s">
        <v>1418</v>
      </c>
      <c r="C322" s="36" t="s">
        <v>1419</v>
      </c>
      <c r="D322" s="37">
        <v>8</v>
      </c>
      <c r="E322" s="233"/>
      <c r="F322" s="234">
        <v>35776</v>
      </c>
      <c r="G322" s="228">
        <v>1</v>
      </c>
      <c r="H322" s="226">
        <v>361120.19126759999</v>
      </c>
      <c r="I322" s="226">
        <v>361120.19126759999</v>
      </c>
      <c r="J322" s="37">
        <v>12.5</v>
      </c>
      <c r="K322" s="4" t="s">
        <v>1017</v>
      </c>
    </row>
    <row r="323" spans="1:11">
      <c r="A323" s="35">
        <v>313</v>
      </c>
      <c r="B323" s="36" t="s">
        <v>1420</v>
      </c>
      <c r="C323" s="36" t="s">
        <v>1421</v>
      </c>
      <c r="D323" s="37">
        <v>8</v>
      </c>
      <c r="E323" s="233"/>
      <c r="F323" s="234">
        <v>35783</v>
      </c>
      <c r="G323" s="228">
        <v>1</v>
      </c>
      <c r="H323" s="226">
        <v>680935.56622739998</v>
      </c>
      <c r="I323" s="226">
        <v>680935.56622739998</v>
      </c>
      <c r="J323" s="37">
        <v>12.5</v>
      </c>
      <c r="K323" s="4" t="s">
        <v>1017</v>
      </c>
    </row>
    <row r="324" spans="1:11">
      <c r="A324" s="35">
        <v>314</v>
      </c>
      <c r="B324" s="36" t="s">
        <v>1422</v>
      </c>
      <c r="C324" s="36" t="s">
        <v>1423</v>
      </c>
      <c r="D324" s="37">
        <v>8</v>
      </c>
      <c r="E324" s="233"/>
      <c r="F324" s="234">
        <v>35783</v>
      </c>
      <c r="G324" s="228">
        <v>1</v>
      </c>
      <c r="H324" s="226">
        <v>284938.12861019996</v>
      </c>
      <c r="I324" s="226">
        <v>284938.12861019996</v>
      </c>
      <c r="J324" s="37">
        <v>12.5</v>
      </c>
      <c r="K324" s="4" t="s">
        <v>1017</v>
      </c>
    </row>
    <row r="325" spans="1:11">
      <c r="A325" s="35">
        <v>315</v>
      </c>
      <c r="B325" s="36" t="s">
        <v>1424</v>
      </c>
      <c r="C325" s="36" t="s">
        <v>1425</v>
      </c>
      <c r="D325" s="37">
        <v>8</v>
      </c>
      <c r="E325" s="233"/>
      <c r="F325" s="234">
        <v>35783</v>
      </c>
      <c r="G325" s="228">
        <v>1</v>
      </c>
      <c r="H325" s="226">
        <v>60856.957837800008</v>
      </c>
      <c r="I325" s="226">
        <v>60856.957837800008</v>
      </c>
      <c r="J325" s="37">
        <v>12.5</v>
      </c>
      <c r="K325" s="4" t="s">
        <v>1017</v>
      </c>
    </row>
    <row r="326" spans="1:11">
      <c r="A326" s="35">
        <v>316</v>
      </c>
      <c r="B326" s="36" t="s">
        <v>1426</v>
      </c>
      <c r="C326" s="36" t="s">
        <v>1427</v>
      </c>
      <c r="D326" s="37">
        <v>8</v>
      </c>
      <c r="E326" s="233"/>
      <c r="F326" s="234">
        <v>35783</v>
      </c>
      <c r="G326" s="228">
        <v>1</v>
      </c>
      <c r="H326" s="226">
        <v>136488.62509019999</v>
      </c>
      <c r="I326" s="226">
        <v>136488.62509019999</v>
      </c>
      <c r="J326" s="37">
        <v>12.5</v>
      </c>
      <c r="K326" s="4" t="s">
        <v>1017</v>
      </c>
    </row>
    <row r="327" spans="1:11">
      <c r="A327" s="35">
        <v>317</v>
      </c>
      <c r="B327" s="36" t="s">
        <v>1428</v>
      </c>
      <c r="C327" s="36" t="s">
        <v>1429</v>
      </c>
      <c r="D327" s="37">
        <v>8</v>
      </c>
      <c r="E327" s="233"/>
      <c r="F327" s="234">
        <v>35791</v>
      </c>
      <c r="G327" s="228">
        <v>1</v>
      </c>
      <c r="H327" s="226">
        <v>160724.8936098</v>
      </c>
      <c r="I327" s="226">
        <v>160724.8936098</v>
      </c>
      <c r="J327" s="37">
        <v>12.5</v>
      </c>
      <c r="K327" s="4" t="s">
        <v>1017</v>
      </c>
    </row>
    <row r="328" spans="1:11">
      <c r="A328" s="35">
        <v>318</v>
      </c>
      <c r="B328" s="36" t="s">
        <v>1968</v>
      </c>
      <c r="C328" s="36" t="s">
        <v>2534</v>
      </c>
      <c r="D328" s="37">
        <v>8</v>
      </c>
      <c r="E328" s="233"/>
      <c r="F328" s="234">
        <v>35740</v>
      </c>
      <c r="G328" s="228">
        <v>1</v>
      </c>
      <c r="H328" s="226">
        <v>17367.333865200002</v>
      </c>
      <c r="I328" s="226">
        <v>17367.333865200002</v>
      </c>
      <c r="J328" s="37">
        <v>12.5</v>
      </c>
      <c r="K328" s="4" t="s">
        <v>1017</v>
      </c>
    </row>
    <row r="329" spans="1:11">
      <c r="A329" s="35">
        <v>319</v>
      </c>
      <c r="B329" s="36" t="s">
        <v>2533</v>
      </c>
      <c r="C329" s="36" t="s">
        <v>2534</v>
      </c>
      <c r="D329" s="37">
        <v>8</v>
      </c>
      <c r="E329" s="233"/>
      <c r="F329" s="234">
        <v>35740</v>
      </c>
      <c r="G329" s="228">
        <v>1</v>
      </c>
      <c r="H329" s="226">
        <v>17367.333865200002</v>
      </c>
      <c r="I329" s="226">
        <v>17367.333865200002</v>
      </c>
      <c r="J329" s="37">
        <v>12.5</v>
      </c>
      <c r="K329" s="4" t="s">
        <v>1017</v>
      </c>
    </row>
    <row r="330" spans="1:11">
      <c r="A330" s="35">
        <v>320</v>
      </c>
      <c r="B330" s="36" t="s">
        <v>1969</v>
      </c>
      <c r="C330" s="36" t="s">
        <v>2532</v>
      </c>
      <c r="D330" s="37">
        <v>8</v>
      </c>
      <c r="E330" s="233"/>
      <c r="F330" s="234">
        <v>35740</v>
      </c>
      <c r="G330" s="228">
        <v>1</v>
      </c>
      <c r="H330" s="226">
        <v>19740.848526000002</v>
      </c>
      <c r="I330" s="226">
        <v>19740.848526000002</v>
      </c>
      <c r="J330" s="37">
        <v>12.5</v>
      </c>
      <c r="K330" s="4" t="s">
        <v>1017</v>
      </c>
    </row>
    <row r="331" spans="1:11">
      <c r="A331" s="35">
        <v>321</v>
      </c>
      <c r="B331" s="36" t="s">
        <v>1970</v>
      </c>
      <c r="C331" s="36" t="s">
        <v>2532</v>
      </c>
      <c r="D331" s="37">
        <v>8</v>
      </c>
      <c r="E331" s="233"/>
      <c r="F331" s="234">
        <v>35740</v>
      </c>
      <c r="G331" s="228">
        <v>1</v>
      </c>
      <c r="H331" s="226">
        <v>19740.848526000002</v>
      </c>
      <c r="I331" s="226">
        <v>19740.848526000002</v>
      </c>
      <c r="J331" s="37">
        <v>12.5</v>
      </c>
      <c r="K331" s="4" t="s">
        <v>1017</v>
      </c>
    </row>
    <row r="332" spans="1:11">
      <c r="A332" s="35">
        <v>322</v>
      </c>
      <c r="B332" s="36" t="s">
        <v>2531</v>
      </c>
      <c r="C332" s="36" t="s">
        <v>2532</v>
      </c>
      <c r="D332" s="37">
        <v>8</v>
      </c>
      <c r="E332" s="233"/>
      <c r="F332" s="234">
        <v>35740</v>
      </c>
      <c r="G332" s="228">
        <v>1</v>
      </c>
      <c r="H332" s="226">
        <v>19740.848526000002</v>
      </c>
      <c r="I332" s="226">
        <v>19740.848526000002</v>
      </c>
      <c r="J332" s="37">
        <v>12.5</v>
      </c>
      <c r="K332" s="4" t="s">
        <v>1017</v>
      </c>
    </row>
    <row r="333" spans="1:11">
      <c r="A333" s="35">
        <v>323</v>
      </c>
      <c r="B333" s="36" t="s">
        <v>1432</v>
      </c>
      <c r="C333" s="36" t="s">
        <v>1433</v>
      </c>
      <c r="D333" s="37">
        <v>8</v>
      </c>
      <c r="E333" s="233"/>
      <c r="F333" s="234">
        <v>35596</v>
      </c>
      <c r="G333" s="228">
        <v>1</v>
      </c>
      <c r="H333" s="226">
        <v>177086.83853519999</v>
      </c>
      <c r="I333" s="226">
        <v>177086.83853519999</v>
      </c>
      <c r="J333" s="37">
        <v>12.5</v>
      </c>
      <c r="K333" s="4" t="s">
        <v>1017</v>
      </c>
    </row>
    <row r="334" spans="1:11">
      <c r="A334" s="35">
        <v>324</v>
      </c>
      <c r="B334" s="36" t="s">
        <v>1971</v>
      </c>
      <c r="C334" s="36" t="s">
        <v>1431</v>
      </c>
      <c r="D334" s="37">
        <v>8</v>
      </c>
      <c r="E334" s="233"/>
      <c r="F334" s="234">
        <v>35579</v>
      </c>
      <c r="G334" s="228">
        <v>1</v>
      </c>
      <c r="H334" s="226">
        <v>45045.408317400004</v>
      </c>
      <c r="I334" s="226">
        <v>45045.408317400004</v>
      </c>
      <c r="J334" s="37">
        <v>12.5</v>
      </c>
      <c r="K334" s="4" t="s">
        <v>1017</v>
      </c>
    </row>
    <row r="335" spans="1:11">
      <c r="A335" s="35">
        <v>325</v>
      </c>
      <c r="B335" s="36" t="s">
        <v>1972</v>
      </c>
      <c r="C335" s="36" t="s">
        <v>1431</v>
      </c>
      <c r="D335" s="37">
        <v>8</v>
      </c>
      <c r="E335" s="233"/>
      <c r="F335" s="234">
        <v>35579</v>
      </c>
      <c r="G335" s="228">
        <v>1</v>
      </c>
      <c r="H335" s="226">
        <v>45045.408317400004</v>
      </c>
      <c r="I335" s="226">
        <v>45045.408317400004</v>
      </c>
      <c r="J335" s="37">
        <v>12.5</v>
      </c>
      <c r="K335" s="4" t="s">
        <v>1017</v>
      </c>
    </row>
    <row r="336" spans="1:11">
      <c r="A336" s="35">
        <v>326</v>
      </c>
      <c r="B336" s="36" t="s">
        <v>1430</v>
      </c>
      <c r="C336" s="36" t="s">
        <v>1431</v>
      </c>
      <c r="D336" s="37">
        <v>8</v>
      </c>
      <c r="E336" s="233"/>
      <c r="F336" s="234">
        <v>35579</v>
      </c>
      <c r="G336" s="228">
        <v>1</v>
      </c>
      <c r="H336" s="226">
        <v>45045.408317400004</v>
      </c>
      <c r="I336" s="226">
        <v>45045.408317400004</v>
      </c>
      <c r="J336" s="37">
        <v>12.5</v>
      </c>
      <c r="K336" s="4" t="s">
        <v>1017</v>
      </c>
    </row>
    <row r="337" spans="1:11">
      <c r="A337" s="35">
        <v>327</v>
      </c>
      <c r="B337" s="36" t="s">
        <v>2523</v>
      </c>
      <c r="C337" s="36" t="s">
        <v>2524</v>
      </c>
      <c r="D337" s="37">
        <v>8</v>
      </c>
      <c r="E337" s="233"/>
      <c r="F337" s="234">
        <v>35670</v>
      </c>
      <c r="G337" s="228">
        <v>1</v>
      </c>
      <c r="H337" s="226">
        <v>207028.34856720001</v>
      </c>
      <c r="I337" s="226">
        <v>207028.34856720001</v>
      </c>
      <c r="J337" s="37">
        <v>12.5</v>
      </c>
      <c r="K337" s="4" t="s">
        <v>1017</v>
      </c>
    </row>
    <row r="338" spans="1:11">
      <c r="A338" s="35">
        <v>328</v>
      </c>
      <c r="B338" s="36" t="s">
        <v>1711</v>
      </c>
      <c r="C338" s="36" t="s">
        <v>1712</v>
      </c>
      <c r="D338" s="37">
        <v>7</v>
      </c>
      <c r="E338" s="233"/>
      <c r="F338" s="234">
        <v>36093</v>
      </c>
      <c r="G338" s="228">
        <v>1</v>
      </c>
      <c r="H338" s="226">
        <v>905943.49802460009</v>
      </c>
      <c r="I338" s="226">
        <v>905943.49802460009</v>
      </c>
      <c r="J338" s="37">
        <v>14.3</v>
      </c>
      <c r="K338" s="4" t="s">
        <v>1017</v>
      </c>
    </row>
    <row r="339" spans="1:11">
      <c r="A339" s="35">
        <v>329</v>
      </c>
      <c r="B339" s="36" t="s">
        <v>2525</v>
      </c>
      <c r="C339" s="36" t="s">
        <v>2526</v>
      </c>
      <c r="D339" s="37">
        <v>8</v>
      </c>
      <c r="E339" s="233"/>
      <c r="F339" s="234">
        <v>35792</v>
      </c>
      <c r="G339" s="228">
        <v>1</v>
      </c>
      <c r="H339" s="226">
        <v>450032.6375496001</v>
      </c>
      <c r="I339" s="226">
        <v>450032.6375496001</v>
      </c>
      <c r="J339" s="37">
        <v>12.5</v>
      </c>
      <c r="K339" s="4" t="s">
        <v>1017</v>
      </c>
    </row>
    <row r="340" spans="1:11">
      <c r="A340" s="35">
        <v>330</v>
      </c>
      <c r="B340" s="36" t="s">
        <v>1436</v>
      </c>
      <c r="C340" s="36" t="s">
        <v>1437</v>
      </c>
      <c r="D340" s="37">
        <v>8</v>
      </c>
      <c r="E340" s="233"/>
      <c r="F340" s="234">
        <v>35777</v>
      </c>
      <c r="G340" s="228">
        <v>1</v>
      </c>
      <c r="H340" s="226">
        <v>272160.56823660003</v>
      </c>
      <c r="I340" s="226">
        <v>272160.56823660003</v>
      </c>
      <c r="J340" s="37">
        <v>12.5</v>
      </c>
      <c r="K340" s="4" t="s">
        <v>1017</v>
      </c>
    </row>
    <row r="341" spans="1:11">
      <c r="A341" s="35">
        <v>331</v>
      </c>
      <c r="B341" s="36" t="s">
        <v>1434</v>
      </c>
      <c r="C341" s="36" t="s">
        <v>1435</v>
      </c>
      <c r="D341" s="37">
        <v>8</v>
      </c>
      <c r="E341" s="233"/>
      <c r="F341" s="234">
        <v>35777</v>
      </c>
      <c r="G341" s="228">
        <v>1</v>
      </c>
      <c r="H341" s="226">
        <v>198352.02024000001</v>
      </c>
      <c r="I341" s="226">
        <v>198352.02024000001</v>
      </c>
      <c r="J341" s="37">
        <v>12.5</v>
      </c>
      <c r="K341" s="4" t="s">
        <v>1017</v>
      </c>
    </row>
    <row r="342" spans="1:11">
      <c r="A342" s="35">
        <v>332</v>
      </c>
      <c r="B342" s="36" t="s">
        <v>2604</v>
      </c>
      <c r="C342" s="36" t="s">
        <v>2832</v>
      </c>
      <c r="D342" s="37">
        <v>10</v>
      </c>
      <c r="E342" s="233"/>
      <c r="F342" s="234">
        <v>35010</v>
      </c>
      <c r="G342" s="228">
        <v>1</v>
      </c>
      <c r="H342" s="226">
        <v>11316.129526799999</v>
      </c>
      <c r="I342" s="226">
        <v>11316.129526799999</v>
      </c>
      <c r="J342" s="37">
        <v>10</v>
      </c>
      <c r="K342" s="4" t="s">
        <v>1017</v>
      </c>
    </row>
    <row r="343" spans="1:11">
      <c r="A343" s="35">
        <v>333</v>
      </c>
      <c r="B343" s="36" t="s">
        <v>1973</v>
      </c>
      <c r="C343" s="36" t="s">
        <v>2832</v>
      </c>
      <c r="D343" s="37">
        <v>10</v>
      </c>
      <c r="E343" s="233"/>
      <c r="F343" s="234">
        <v>35010</v>
      </c>
      <c r="G343" s="228">
        <v>1</v>
      </c>
      <c r="H343" s="226">
        <v>11316.129526799999</v>
      </c>
      <c r="I343" s="226">
        <v>11316.129526799999</v>
      </c>
      <c r="J343" s="37">
        <v>10</v>
      </c>
      <c r="K343" s="4" t="s">
        <v>1017</v>
      </c>
    </row>
    <row r="344" spans="1:11">
      <c r="A344" s="35">
        <v>334</v>
      </c>
      <c r="B344" s="36" t="s">
        <v>2535</v>
      </c>
      <c r="C344" s="36" t="s">
        <v>2536</v>
      </c>
      <c r="D344" s="37">
        <v>8</v>
      </c>
      <c r="E344" s="233"/>
      <c r="F344" s="234">
        <v>35754</v>
      </c>
      <c r="G344" s="228">
        <v>1</v>
      </c>
      <c r="H344" s="226">
        <v>20039.634603000002</v>
      </c>
      <c r="I344" s="226">
        <v>20039.634603000002</v>
      </c>
      <c r="J344" s="37">
        <v>12.5</v>
      </c>
      <c r="K344" s="4" t="s">
        <v>1017</v>
      </c>
    </row>
    <row r="345" spans="1:11">
      <c r="A345" s="35">
        <v>335</v>
      </c>
      <c r="B345" s="36" t="s">
        <v>1715</v>
      </c>
      <c r="C345" s="36" t="s">
        <v>1716</v>
      </c>
      <c r="D345" s="37">
        <v>7</v>
      </c>
      <c r="E345" s="233"/>
      <c r="F345" s="234">
        <v>36078</v>
      </c>
      <c r="G345" s="228">
        <v>1</v>
      </c>
      <c r="H345" s="226">
        <v>26169.466856400002</v>
      </c>
      <c r="I345" s="226">
        <v>26169.466856400002</v>
      </c>
      <c r="J345" s="37">
        <v>14.3</v>
      </c>
      <c r="K345" s="4" t="s">
        <v>1017</v>
      </c>
    </row>
    <row r="346" spans="1:11">
      <c r="A346" s="35">
        <v>336</v>
      </c>
      <c r="B346" s="36" t="s">
        <v>1717</v>
      </c>
      <c r="C346" s="36" t="s">
        <v>1718</v>
      </c>
      <c r="D346" s="37">
        <v>7</v>
      </c>
      <c r="E346" s="233"/>
      <c r="F346" s="234">
        <v>36078</v>
      </c>
      <c r="G346" s="228">
        <v>1</v>
      </c>
      <c r="H346" s="226">
        <v>16816.938460200003</v>
      </c>
      <c r="I346" s="226">
        <v>16816.938460200003</v>
      </c>
      <c r="J346" s="37">
        <v>14.3</v>
      </c>
      <c r="K346" s="4" t="s">
        <v>1017</v>
      </c>
    </row>
    <row r="347" spans="1:11">
      <c r="A347" s="35">
        <v>337</v>
      </c>
      <c r="B347" s="36" t="s">
        <v>1438</v>
      </c>
      <c r="C347" s="36" t="s">
        <v>1439</v>
      </c>
      <c r="D347" s="37">
        <v>8</v>
      </c>
      <c r="E347" s="233"/>
      <c r="F347" s="234">
        <v>35545</v>
      </c>
      <c r="G347" s="228">
        <v>1</v>
      </c>
      <c r="H347" s="226">
        <v>29878.6077</v>
      </c>
      <c r="I347" s="226">
        <v>29878.6077</v>
      </c>
      <c r="J347" s="37">
        <v>12.5</v>
      </c>
      <c r="K347" s="4" t="s">
        <v>1017</v>
      </c>
    </row>
    <row r="348" spans="1:11">
      <c r="A348" s="35">
        <v>338</v>
      </c>
      <c r="B348" s="36" t="s">
        <v>1974</v>
      </c>
      <c r="C348" s="36" t="s">
        <v>1439</v>
      </c>
      <c r="D348" s="37">
        <v>8</v>
      </c>
      <c r="E348" s="233"/>
      <c r="F348" s="234">
        <v>35545</v>
      </c>
      <c r="G348" s="228">
        <v>1</v>
      </c>
      <c r="H348" s="226">
        <v>29878.6077</v>
      </c>
      <c r="I348" s="226">
        <v>29878.6077</v>
      </c>
      <c r="J348" s="37">
        <v>12.5</v>
      </c>
      <c r="K348" s="4" t="s">
        <v>1017</v>
      </c>
    </row>
    <row r="349" spans="1:11">
      <c r="A349" s="35">
        <v>339</v>
      </c>
      <c r="B349" s="36" t="s">
        <v>1975</v>
      </c>
      <c r="C349" s="36" t="s">
        <v>1439</v>
      </c>
      <c r="D349" s="37">
        <v>8</v>
      </c>
      <c r="E349" s="233"/>
      <c r="F349" s="234">
        <v>35545</v>
      </c>
      <c r="G349" s="228">
        <v>1</v>
      </c>
      <c r="H349" s="226">
        <v>29878.6077</v>
      </c>
      <c r="I349" s="226">
        <v>29878.6077</v>
      </c>
      <c r="J349" s="37">
        <v>12.5</v>
      </c>
      <c r="K349" s="4" t="s">
        <v>1017</v>
      </c>
    </row>
    <row r="350" spans="1:11">
      <c r="A350" s="35">
        <v>340</v>
      </c>
      <c r="B350" s="36" t="s">
        <v>1976</v>
      </c>
      <c r="C350" s="36" t="s">
        <v>1439</v>
      </c>
      <c r="D350" s="37">
        <v>8</v>
      </c>
      <c r="E350" s="233"/>
      <c r="F350" s="234">
        <v>35545</v>
      </c>
      <c r="G350" s="228">
        <v>1</v>
      </c>
      <c r="H350" s="226">
        <v>29878.6077</v>
      </c>
      <c r="I350" s="226">
        <v>29878.6077</v>
      </c>
      <c r="J350" s="37">
        <v>12.5</v>
      </c>
      <c r="K350" s="4" t="s">
        <v>1017</v>
      </c>
    </row>
    <row r="351" spans="1:11">
      <c r="A351" s="35">
        <v>341</v>
      </c>
      <c r="B351" s="36" t="s">
        <v>1977</v>
      </c>
      <c r="C351" s="36" t="s">
        <v>1439</v>
      </c>
      <c r="D351" s="37">
        <v>8</v>
      </c>
      <c r="E351" s="233"/>
      <c r="F351" s="234">
        <v>35545</v>
      </c>
      <c r="G351" s="228">
        <v>1</v>
      </c>
      <c r="H351" s="226">
        <v>29878.6077</v>
      </c>
      <c r="I351" s="226">
        <v>29878.6077</v>
      </c>
      <c r="J351" s="37">
        <v>12.5</v>
      </c>
      <c r="K351" s="4" t="s">
        <v>1017</v>
      </c>
    </row>
    <row r="352" spans="1:11">
      <c r="A352" s="35">
        <v>342</v>
      </c>
      <c r="B352" s="36" t="s">
        <v>1690</v>
      </c>
      <c r="C352" s="36" t="s">
        <v>1978</v>
      </c>
      <c r="D352" s="37">
        <v>8</v>
      </c>
      <c r="E352" s="233"/>
      <c r="F352" s="234">
        <v>35791</v>
      </c>
      <c r="G352" s="228">
        <v>1</v>
      </c>
      <c r="H352" s="226">
        <v>164182.42512539998</v>
      </c>
      <c r="I352" s="226">
        <v>164182.42512539998</v>
      </c>
      <c r="J352" s="37">
        <v>12.5</v>
      </c>
      <c r="K352" s="4" t="s">
        <v>1017</v>
      </c>
    </row>
    <row r="353" spans="1:11">
      <c r="A353" s="35">
        <v>343</v>
      </c>
      <c r="B353" s="36" t="s">
        <v>1686</v>
      </c>
      <c r="C353" s="36" t="s">
        <v>1687</v>
      </c>
      <c r="D353" s="37">
        <v>8</v>
      </c>
      <c r="E353" s="233"/>
      <c r="F353" s="234">
        <v>35453</v>
      </c>
      <c r="G353" s="228">
        <v>1</v>
      </c>
      <c r="H353" s="226">
        <v>59568.508404</v>
      </c>
      <c r="I353" s="226">
        <v>59568.508404</v>
      </c>
      <c r="J353" s="37">
        <v>12.5</v>
      </c>
      <c r="K353" s="4" t="s">
        <v>1017</v>
      </c>
    </row>
    <row r="354" spans="1:11">
      <c r="A354" s="35">
        <v>344</v>
      </c>
      <c r="B354" s="36" t="s">
        <v>1727</v>
      </c>
      <c r="C354" s="36" t="s">
        <v>1710</v>
      </c>
      <c r="D354" s="37">
        <v>7</v>
      </c>
      <c r="E354" s="233"/>
      <c r="F354" s="234">
        <v>35818</v>
      </c>
      <c r="G354" s="228">
        <v>1</v>
      </c>
      <c r="H354" s="226">
        <v>166398.6839562</v>
      </c>
      <c r="I354" s="226">
        <v>166398.6839562</v>
      </c>
      <c r="J354" s="37">
        <v>14.3</v>
      </c>
      <c r="K354" s="4" t="s">
        <v>1017</v>
      </c>
    </row>
    <row r="355" spans="1:11">
      <c r="A355" s="35">
        <v>345</v>
      </c>
      <c r="B355" s="36" t="s">
        <v>1727</v>
      </c>
      <c r="C355" s="36" t="s">
        <v>1440</v>
      </c>
      <c r="D355" s="37">
        <v>7</v>
      </c>
      <c r="E355" s="233"/>
      <c r="F355" s="234">
        <v>35826</v>
      </c>
      <c r="G355" s="228">
        <v>1</v>
      </c>
      <c r="H355" s="226">
        <v>3119738.6541545996</v>
      </c>
      <c r="I355" s="226">
        <v>3119738.6541545996</v>
      </c>
      <c r="J355" s="37">
        <v>14.3</v>
      </c>
      <c r="K355" s="4" t="s">
        <v>1017</v>
      </c>
    </row>
    <row r="356" spans="1:11">
      <c r="A356" s="35">
        <v>346</v>
      </c>
      <c r="B356" s="36" t="s">
        <v>1449</v>
      </c>
      <c r="C356" s="36" t="s">
        <v>1450</v>
      </c>
      <c r="D356" s="37">
        <v>7</v>
      </c>
      <c r="E356" s="233"/>
      <c r="F356" s="234">
        <v>35831</v>
      </c>
      <c r="G356" s="228">
        <v>1</v>
      </c>
      <c r="H356" s="226">
        <v>1651728.2234274</v>
      </c>
      <c r="I356" s="226">
        <v>1651728.2234274</v>
      </c>
      <c r="J356" s="37">
        <v>14.3</v>
      </c>
      <c r="K356" s="4" t="s">
        <v>1017</v>
      </c>
    </row>
    <row r="357" spans="1:11">
      <c r="A357" s="35">
        <v>347</v>
      </c>
      <c r="B357" s="36" t="s">
        <v>1691</v>
      </c>
      <c r="C357" s="36" t="s">
        <v>1692</v>
      </c>
      <c r="D357" s="37">
        <v>7</v>
      </c>
      <c r="E357" s="233"/>
      <c r="F357" s="234">
        <v>35880</v>
      </c>
      <c r="G357" s="228">
        <v>1</v>
      </c>
      <c r="H357" s="226">
        <v>24895.694633400002</v>
      </c>
      <c r="I357" s="226">
        <v>24895.694633400002</v>
      </c>
      <c r="J357" s="37">
        <v>14.3</v>
      </c>
      <c r="K357" s="4" t="s">
        <v>1017</v>
      </c>
    </row>
    <row r="358" spans="1:11">
      <c r="A358" s="35">
        <v>348</v>
      </c>
      <c r="B358" s="36" t="s">
        <v>1691</v>
      </c>
      <c r="C358" s="36" t="s">
        <v>1692</v>
      </c>
      <c r="D358" s="37">
        <v>7</v>
      </c>
      <c r="E358" s="233"/>
      <c r="F358" s="234">
        <v>35880</v>
      </c>
      <c r="G358" s="228">
        <v>1</v>
      </c>
      <c r="H358" s="226">
        <v>24895.694633400002</v>
      </c>
      <c r="I358" s="226">
        <v>24895.694633400002</v>
      </c>
      <c r="J358" s="37">
        <v>14.3</v>
      </c>
      <c r="K358" s="4" t="s">
        <v>1017</v>
      </c>
    </row>
    <row r="359" spans="1:11">
      <c r="A359" s="35">
        <v>349</v>
      </c>
      <c r="B359" s="36" t="s">
        <v>1693</v>
      </c>
      <c r="C359" s="36" t="s">
        <v>1694</v>
      </c>
      <c r="D359" s="37">
        <v>7</v>
      </c>
      <c r="E359" s="233"/>
      <c r="F359" s="234">
        <v>35802</v>
      </c>
      <c r="G359" s="228">
        <v>1</v>
      </c>
      <c r="H359" s="226">
        <v>4056189.7831992004</v>
      </c>
      <c r="I359" s="226">
        <v>4056189.7831992004</v>
      </c>
      <c r="J359" s="37">
        <v>14.3</v>
      </c>
      <c r="K359" s="4" t="s">
        <v>1017</v>
      </c>
    </row>
    <row r="360" spans="1:11">
      <c r="A360" s="35">
        <v>350</v>
      </c>
      <c r="B360" s="36" t="s">
        <v>1725</v>
      </c>
      <c r="C360" s="36" t="s">
        <v>1726</v>
      </c>
      <c r="D360" s="37">
        <v>7</v>
      </c>
      <c r="E360" s="233"/>
      <c r="F360" s="234">
        <v>35949</v>
      </c>
      <c r="G360" s="228">
        <v>1</v>
      </c>
      <c r="H360" s="226">
        <v>45988.943297400001</v>
      </c>
      <c r="I360" s="226">
        <v>45988.943297400001</v>
      </c>
      <c r="J360" s="37">
        <v>14.3</v>
      </c>
      <c r="K360" s="4" t="s">
        <v>1017</v>
      </c>
    </row>
    <row r="361" spans="1:11">
      <c r="A361" s="35">
        <v>351</v>
      </c>
      <c r="B361" s="36" t="s">
        <v>1688</v>
      </c>
      <c r="C361" s="36" t="s">
        <v>1689</v>
      </c>
      <c r="D361" s="37">
        <v>8</v>
      </c>
      <c r="E361" s="233"/>
      <c r="F361" s="234">
        <v>35705</v>
      </c>
      <c r="G361" s="228">
        <v>1</v>
      </c>
      <c r="H361" s="226">
        <v>70475.772772800003</v>
      </c>
      <c r="I361" s="226">
        <v>70475.772772800003</v>
      </c>
      <c r="J361" s="37">
        <v>12.5</v>
      </c>
      <c r="K361" s="4" t="s">
        <v>1017</v>
      </c>
    </row>
    <row r="362" spans="1:11">
      <c r="A362" s="35">
        <v>352</v>
      </c>
      <c r="B362" s="36" t="s">
        <v>1451</v>
      </c>
      <c r="C362" s="36" t="s">
        <v>2841</v>
      </c>
      <c r="D362" s="37">
        <v>6</v>
      </c>
      <c r="E362" s="233"/>
      <c r="F362" s="234">
        <v>36430</v>
      </c>
      <c r="G362" s="228">
        <v>1</v>
      </c>
      <c r="H362" s="226">
        <v>13721.095353600002</v>
      </c>
      <c r="I362" s="226">
        <v>13721.095353600002</v>
      </c>
      <c r="J362" s="37">
        <v>16.7</v>
      </c>
      <c r="K362" s="4" t="s">
        <v>1017</v>
      </c>
    </row>
    <row r="363" spans="1:11">
      <c r="A363" s="35">
        <v>353</v>
      </c>
      <c r="B363" s="36" t="s">
        <v>1451</v>
      </c>
      <c r="C363" s="36" t="s">
        <v>1452</v>
      </c>
      <c r="D363" s="37">
        <v>9</v>
      </c>
      <c r="E363" s="233"/>
      <c r="F363" s="234">
        <v>36848</v>
      </c>
      <c r="G363" s="228">
        <v>1</v>
      </c>
      <c r="H363" s="226">
        <v>313606.91479139996</v>
      </c>
      <c r="I363" s="226">
        <v>183376.47206630162</v>
      </c>
      <c r="J363" s="37">
        <v>11.1</v>
      </c>
      <c r="K363" s="4" t="s">
        <v>1017</v>
      </c>
    </row>
    <row r="364" spans="1:11">
      <c r="A364" s="35">
        <v>354</v>
      </c>
      <c r="B364" s="36" t="s">
        <v>1979</v>
      </c>
      <c r="C364" s="36" t="s">
        <v>2843</v>
      </c>
      <c r="D364" s="37">
        <v>6</v>
      </c>
      <c r="E364" s="233"/>
      <c r="F364" s="234">
        <v>36257</v>
      </c>
      <c r="G364" s="228">
        <v>1</v>
      </c>
      <c r="H364" s="226">
        <v>24157.640604599997</v>
      </c>
      <c r="I364" s="226">
        <v>24157.640604599997</v>
      </c>
      <c r="J364" s="37">
        <v>16.7</v>
      </c>
      <c r="K364" s="4" t="s">
        <v>1017</v>
      </c>
    </row>
    <row r="365" spans="1:11">
      <c r="A365" s="35">
        <v>355</v>
      </c>
      <c r="B365" s="36" t="s">
        <v>2842</v>
      </c>
      <c r="C365" s="36" t="s">
        <v>2843</v>
      </c>
      <c r="D365" s="37">
        <v>6</v>
      </c>
      <c r="E365" s="233"/>
      <c r="F365" s="234">
        <v>36257</v>
      </c>
      <c r="G365" s="228">
        <v>1</v>
      </c>
      <c r="H365" s="226">
        <v>24157.640604599997</v>
      </c>
      <c r="I365" s="226">
        <v>24157.640604599997</v>
      </c>
      <c r="J365" s="37">
        <v>16.7</v>
      </c>
      <c r="K365" s="4" t="s">
        <v>1017</v>
      </c>
    </row>
    <row r="366" spans="1:11">
      <c r="A366" s="35">
        <v>356</v>
      </c>
      <c r="B366" s="36" t="s">
        <v>2582</v>
      </c>
      <c r="C366" s="36" t="s">
        <v>2583</v>
      </c>
      <c r="D366" s="37">
        <v>8</v>
      </c>
      <c r="E366" s="233"/>
      <c r="F366" s="234">
        <v>35793</v>
      </c>
      <c r="G366" s="228">
        <v>1</v>
      </c>
      <c r="H366" s="226">
        <v>110.079081</v>
      </c>
      <c r="I366" s="226">
        <v>110.079081</v>
      </c>
      <c r="J366" s="37">
        <v>12.5</v>
      </c>
      <c r="K366" s="4" t="s">
        <v>1017</v>
      </c>
    </row>
    <row r="367" spans="1:11">
      <c r="A367" s="35">
        <v>357</v>
      </c>
      <c r="B367" s="36" t="s">
        <v>1980</v>
      </c>
      <c r="C367" s="36" t="s">
        <v>2583</v>
      </c>
      <c r="D367" s="37">
        <v>8</v>
      </c>
      <c r="E367" s="233"/>
      <c r="F367" s="234">
        <v>35793</v>
      </c>
      <c r="G367" s="228">
        <v>1</v>
      </c>
      <c r="H367" s="226">
        <v>110.079081</v>
      </c>
      <c r="I367" s="226">
        <v>110.079081</v>
      </c>
      <c r="J367" s="37">
        <v>12.5</v>
      </c>
      <c r="K367" s="4" t="s">
        <v>1017</v>
      </c>
    </row>
    <row r="368" spans="1:11">
      <c r="A368" s="35">
        <v>358</v>
      </c>
      <c r="B368" s="36" t="s">
        <v>1981</v>
      </c>
      <c r="C368" s="36" t="s">
        <v>2583</v>
      </c>
      <c r="D368" s="37">
        <v>8</v>
      </c>
      <c r="E368" s="233"/>
      <c r="F368" s="234">
        <v>35793</v>
      </c>
      <c r="G368" s="228">
        <v>1</v>
      </c>
      <c r="H368" s="226">
        <v>110.079081</v>
      </c>
      <c r="I368" s="226">
        <v>110.079081</v>
      </c>
      <c r="J368" s="37">
        <v>12.5</v>
      </c>
      <c r="K368" s="4" t="s">
        <v>1017</v>
      </c>
    </row>
    <row r="369" spans="1:11">
      <c r="A369" s="35">
        <v>359</v>
      </c>
      <c r="B369" s="36" t="s">
        <v>2586</v>
      </c>
      <c r="C369" s="36" t="s">
        <v>2587</v>
      </c>
      <c r="D369" s="37">
        <v>8</v>
      </c>
      <c r="E369" s="233"/>
      <c r="F369" s="234">
        <v>35793</v>
      </c>
      <c r="G369" s="228">
        <v>1</v>
      </c>
      <c r="H369" s="226">
        <v>8031.5794242000002</v>
      </c>
      <c r="I369" s="226">
        <v>8031.5794242000002</v>
      </c>
      <c r="J369" s="37">
        <v>12.5</v>
      </c>
      <c r="K369" s="4" t="s">
        <v>1017</v>
      </c>
    </row>
    <row r="370" spans="1:11">
      <c r="A370" s="35">
        <v>360</v>
      </c>
      <c r="B370" s="36" t="s">
        <v>2584</v>
      </c>
      <c r="C370" s="36" t="s">
        <v>2585</v>
      </c>
      <c r="D370" s="37">
        <v>8</v>
      </c>
      <c r="E370" s="233"/>
      <c r="F370" s="234">
        <v>35793</v>
      </c>
      <c r="G370" s="228">
        <v>1</v>
      </c>
      <c r="H370" s="226">
        <v>832.40752680000003</v>
      </c>
      <c r="I370" s="226">
        <v>832.40752680000003</v>
      </c>
      <c r="J370" s="37">
        <v>12.5</v>
      </c>
      <c r="K370" s="4" t="s">
        <v>1017</v>
      </c>
    </row>
    <row r="371" spans="1:11">
      <c r="A371" s="35">
        <v>361</v>
      </c>
      <c r="B371" s="36" t="s">
        <v>1982</v>
      </c>
      <c r="C371" s="36" t="s">
        <v>2587</v>
      </c>
      <c r="D371" s="37">
        <v>8</v>
      </c>
      <c r="E371" s="233"/>
      <c r="F371" s="234">
        <v>35793</v>
      </c>
      <c r="G371" s="228">
        <v>1</v>
      </c>
      <c r="H371" s="226">
        <v>8031.5794242000002</v>
      </c>
      <c r="I371" s="226">
        <v>8031.5794242000002</v>
      </c>
      <c r="J371" s="37">
        <v>12.5</v>
      </c>
      <c r="K371" s="4" t="s">
        <v>1017</v>
      </c>
    </row>
    <row r="372" spans="1:11">
      <c r="A372" s="35">
        <v>362</v>
      </c>
      <c r="B372" s="36" t="s">
        <v>1983</v>
      </c>
      <c r="C372" s="36" t="s">
        <v>2585</v>
      </c>
      <c r="D372" s="37">
        <v>8</v>
      </c>
      <c r="E372" s="233"/>
      <c r="F372" s="234">
        <v>35793</v>
      </c>
      <c r="G372" s="228">
        <v>1</v>
      </c>
      <c r="H372" s="226">
        <v>832.40752680000003</v>
      </c>
      <c r="I372" s="226">
        <v>832.40752680000003</v>
      </c>
      <c r="J372" s="37">
        <v>12.5</v>
      </c>
      <c r="K372" s="4" t="s">
        <v>1017</v>
      </c>
    </row>
    <row r="373" spans="1:11">
      <c r="A373" s="35">
        <v>363</v>
      </c>
      <c r="B373" s="36" t="s">
        <v>1984</v>
      </c>
      <c r="C373" s="36" t="s">
        <v>2585</v>
      </c>
      <c r="D373" s="37">
        <v>8</v>
      </c>
      <c r="E373" s="233"/>
      <c r="F373" s="234">
        <v>35793</v>
      </c>
      <c r="G373" s="228">
        <v>1</v>
      </c>
      <c r="H373" s="226">
        <v>832.40752680000003</v>
      </c>
      <c r="I373" s="226">
        <v>832.40752680000003</v>
      </c>
      <c r="J373" s="37">
        <v>12.5</v>
      </c>
      <c r="K373" s="4" t="s">
        <v>1017</v>
      </c>
    </row>
    <row r="374" spans="1:11">
      <c r="A374" s="35">
        <v>364</v>
      </c>
      <c r="B374" s="36" t="s">
        <v>2588</v>
      </c>
      <c r="C374" s="36" t="s">
        <v>2589</v>
      </c>
      <c r="D374" s="37">
        <v>8</v>
      </c>
      <c r="E374" s="233"/>
      <c r="F374" s="234">
        <v>35793</v>
      </c>
      <c r="G374" s="228">
        <v>1</v>
      </c>
      <c r="H374" s="226">
        <v>188.70699600000003</v>
      </c>
      <c r="I374" s="226">
        <v>188.70699600000003</v>
      </c>
      <c r="J374" s="37">
        <v>12.5</v>
      </c>
      <c r="K374" s="4" t="s">
        <v>1017</v>
      </c>
    </row>
    <row r="375" spans="1:11">
      <c r="A375" s="35">
        <v>365</v>
      </c>
      <c r="B375" s="36" t="s">
        <v>2590</v>
      </c>
      <c r="C375" s="36" t="s">
        <v>2591</v>
      </c>
      <c r="D375" s="37">
        <v>8</v>
      </c>
      <c r="E375" s="233"/>
      <c r="F375" s="234">
        <v>35793</v>
      </c>
      <c r="G375" s="228">
        <v>1</v>
      </c>
      <c r="H375" s="226">
        <v>43017.8564826</v>
      </c>
      <c r="I375" s="226">
        <v>43017.8564826</v>
      </c>
      <c r="J375" s="37">
        <v>12.5</v>
      </c>
      <c r="K375" s="4" t="s">
        <v>1017</v>
      </c>
    </row>
    <row r="376" spans="1:11">
      <c r="A376" s="35">
        <v>366</v>
      </c>
      <c r="B376" s="36" t="s">
        <v>1985</v>
      </c>
      <c r="C376" s="36" t="s">
        <v>2591</v>
      </c>
      <c r="D376" s="37">
        <v>8</v>
      </c>
      <c r="E376" s="233"/>
      <c r="F376" s="234">
        <v>35793</v>
      </c>
      <c r="G376" s="228">
        <v>1</v>
      </c>
      <c r="H376" s="226">
        <v>43017.8564826</v>
      </c>
      <c r="I376" s="226">
        <v>43017.8564826</v>
      </c>
      <c r="J376" s="37">
        <v>12.5</v>
      </c>
      <c r="K376" s="4" t="s">
        <v>1017</v>
      </c>
    </row>
    <row r="377" spans="1:11">
      <c r="A377" s="35">
        <v>367</v>
      </c>
      <c r="B377" s="36" t="s">
        <v>1986</v>
      </c>
      <c r="C377" s="36" t="s">
        <v>2591</v>
      </c>
      <c r="D377" s="37">
        <v>8</v>
      </c>
      <c r="E377" s="233"/>
      <c r="F377" s="234">
        <v>35793</v>
      </c>
      <c r="G377" s="228">
        <v>1</v>
      </c>
      <c r="H377" s="226">
        <v>43017.8564826</v>
      </c>
      <c r="I377" s="226">
        <v>43017.8564826</v>
      </c>
      <c r="J377" s="37">
        <v>12.5</v>
      </c>
      <c r="K377" s="4" t="s">
        <v>1017</v>
      </c>
    </row>
    <row r="378" spans="1:11">
      <c r="A378" s="35">
        <v>368</v>
      </c>
      <c r="B378" s="36" t="s">
        <v>1695</v>
      </c>
      <c r="C378" s="36" t="s">
        <v>1696</v>
      </c>
      <c r="D378" s="37">
        <v>7</v>
      </c>
      <c r="E378" s="233"/>
      <c r="F378" s="234">
        <v>35955</v>
      </c>
      <c r="G378" s="228">
        <v>1</v>
      </c>
      <c r="H378" s="226">
        <v>1786520.5822980001</v>
      </c>
      <c r="I378" s="226">
        <v>1707057.5025523144</v>
      </c>
      <c r="J378" s="37">
        <v>14.3</v>
      </c>
      <c r="K378" s="4" t="s">
        <v>1017</v>
      </c>
    </row>
    <row r="379" spans="1:11">
      <c r="A379" s="35">
        <v>369</v>
      </c>
      <c r="B379" s="36" t="s">
        <v>2527</v>
      </c>
      <c r="C379" s="36" t="s">
        <v>2528</v>
      </c>
      <c r="D379" s="37">
        <v>6</v>
      </c>
      <c r="E379" s="233"/>
      <c r="F379" s="234">
        <v>36511</v>
      </c>
      <c r="G379" s="228">
        <v>1</v>
      </c>
      <c r="H379" s="226">
        <v>43206.563478600001</v>
      </c>
      <c r="I379" s="226">
        <v>43206.563478600001</v>
      </c>
      <c r="J379" s="37">
        <v>16.7</v>
      </c>
      <c r="K379" s="4" t="s">
        <v>1017</v>
      </c>
    </row>
    <row r="380" spans="1:11">
      <c r="A380" s="35">
        <v>370</v>
      </c>
      <c r="B380" s="36" t="s">
        <v>1987</v>
      </c>
      <c r="C380" s="36" t="s">
        <v>1988</v>
      </c>
      <c r="D380" s="37">
        <v>7</v>
      </c>
      <c r="E380" s="233"/>
      <c r="F380" s="234">
        <v>36076</v>
      </c>
      <c r="G380" s="228">
        <v>1</v>
      </c>
      <c r="H380" s="226">
        <v>4119514.6091958005</v>
      </c>
      <c r="I380" s="226">
        <v>4119514.6091958005</v>
      </c>
      <c r="J380" s="37">
        <v>14.3</v>
      </c>
      <c r="K380" s="4" t="s">
        <v>1989</v>
      </c>
    </row>
    <row r="381" spans="1:11">
      <c r="A381" s="35">
        <v>371</v>
      </c>
      <c r="B381" s="36" t="s">
        <v>1990</v>
      </c>
      <c r="C381" s="36" t="s">
        <v>1988</v>
      </c>
      <c r="D381" s="37">
        <v>7</v>
      </c>
      <c r="E381" s="233"/>
      <c r="F381" s="234">
        <v>36076</v>
      </c>
      <c r="G381" s="228">
        <v>1</v>
      </c>
      <c r="H381" s="226">
        <v>4119514.6091958005</v>
      </c>
      <c r="I381" s="226">
        <v>4119514.6091958005</v>
      </c>
      <c r="J381" s="37">
        <v>14.3</v>
      </c>
      <c r="K381" s="4" t="s">
        <v>1989</v>
      </c>
    </row>
    <row r="382" spans="1:11">
      <c r="A382" s="35">
        <v>372</v>
      </c>
      <c r="B382" s="36" t="s">
        <v>1991</v>
      </c>
      <c r="C382" s="36" t="s">
        <v>1992</v>
      </c>
      <c r="D382" s="37">
        <v>7</v>
      </c>
      <c r="E382" s="233"/>
      <c r="F382" s="234">
        <v>36076</v>
      </c>
      <c r="G382" s="228">
        <v>1</v>
      </c>
      <c r="H382" s="226">
        <v>2471714.6364018</v>
      </c>
      <c r="I382" s="226">
        <v>2471714.6364018</v>
      </c>
      <c r="J382" s="37">
        <v>14.3</v>
      </c>
      <c r="K382" s="4" t="s">
        <v>1989</v>
      </c>
    </row>
    <row r="383" spans="1:11">
      <c r="A383" s="35">
        <v>373</v>
      </c>
      <c r="B383" s="36" t="s">
        <v>1993</v>
      </c>
      <c r="C383" s="36" t="s">
        <v>1994</v>
      </c>
      <c r="D383" s="37">
        <v>7</v>
      </c>
      <c r="E383" s="233"/>
      <c r="F383" s="234">
        <v>36076</v>
      </c>
      <c r="G383" s="228">
        <v>1</v>
      </c>
      <c r="H383" s="226">
        <v>617925.25189080008</v>
      </c>
      <c r="I383" s="226">
        <v>617925.25189080008</v>
      </c>
      <c r="J383" s="37">
        <v>14.3</v>
      </c>
      <c r="K383" s="4" t="s">
        <v>1989</v>
      </c>
    </row>
    <row r="384" spans="1:11">
      <c r="A384" s="35">
        <v>374</v>
      </c>
      <c r="B384" s="36" t="s">
        <v>1995</v>
      </c>
      <c r="C384" s="36" t="s">
        <v>1994</v>
      </c>
      <c r="D384" s="37">
        <v>7</v>
      </c>
      <c r="E384" s="233"/>
      <c r="F384" s="234">
        <v>36076</v>
      </c>
      <c r="G384" s="228">
        <v>1</v>
      </c>
      <c r="H384" s="226">
        <v>411949.46901240008</v>
      </c>
      <c r="I384" s="226">
        <v>411949.46901240008</v>
      </c>
      <c r="J384" s="37">
        <v>14.3</v>
      </c>
      <c r="K384" s="4" t="s">
        <v>1989</v>
      </c>
    </row>
    <row r="385" spans="1:11">
      <c r="A385" s="35">
        <v>375</v>
      </c>
      <c r="B385" s="36" t="s">
        <v>2892</v>
      </c>
      <c r="C385" s="36" t="s">
        <v>2893</v>
      </c>
      <c r="D385" s="37">
        <v>8</v>
      </c>
      <c r="E385" s="233"/>
      <c r="F385" s="234">
        <v>36421</v>
      </c>
      <c r="G385" s="228">
        <v>1</v>
      </c>
      <c r="H385" s="226">
        <v>56126.7024714</v>
      </c>
      <c r="I385" s="226">
        <v>43849.608776775</v>
      </c>
      <c r="J385" s="37">
        <v>12.5</v>
      </c>
      <c r="K385" s="4" t="s">
        <v>1017</v>
      </c>
    </row>
    <row r="386" spans="1:11">
      <c r="A386" s="35">
        <v>376</v>
      </c>
      <c r="B386" s="36" t="s">
        <v>2868</v>
      </c>
      <c r="C386" s="36" t="s">
        <v>2869</v>
      </c>
      <c r="D386" s="37">
        <v>7</v>
      </c>
      <c r="E386" s="233"/>
      <c r="F386" s="234">
        <v>36445</v>
      </c>
      <c r="G386" s="228">
        <v>1</v>
      </c>
      <c r="H386" s="226">
        <v>232678.87118459999</v>
      </c>
      <c r="I386" s="226">
        <v>183562.21321734783</v>
      </c>
      <c r="J386" s="37">
        <v>14.3</v>
      </c>
      <c r="K386" s="4" t="s">
        <v>1017</v>
      </c>
    </row>
    <row r="387" spans="1:11">
      <c r="A387" s="35">
        <v>377</v>
      </c>
      <c r="B387" s="36" t="s">
        <v>1996</v>
      </c>
      <c r="C387" s="36" t="s">
        <v>1997</v>
      </c>
      <c r="D387" s="37">
        <v>7</v>
      </c>
      <c r="E387" s="233"/>
      <c r="F387" s="234">
        <v>36417</v>
      </c>
      <c r="G387" s="228">
        <v>1</v>
      </c>
      <c r="H387" s="226">
        <v>2369946.0018312</v>
      </c>
      <c r="I387" s="226">
        <v>2118139.2485719849</v>
      </c>
      <c r="J387" s="37">
        <v>14.3</v>
      </c>
      <c r="K387" s="4" t="s">
        <v>1989</v>
      </c>
    </row>
    <row r="388" spans="1:11">
      <c r="A388" s="35">
        <v>378</v>
      </c>
      <c r="B388" s="36" t="s">
        <v>2872</v>
      </c>
      <c r="C388" s="36" t="s">
        <v>2873</v>
      </c>
      <c r="D388" s="37">
        <v>8</v>
      </c>
      <c r="E388" s="233"/>
      <c r="F388" s="234">
        <v>36454</v>
      </c>
      <c r="G388" s="228">
        <v>1</v>
      </c>
      <c r="H388" s="226">
        <v>139664.14448400002</v>
      </c>
      <c r="I388" s="226">
        <v>107659.9621485</v>
      </c>
      <c r="J388" s="37">
        <v>12.5</v>
      </c>
      <c r="K388" s="4" t="s">
        <v>1017</v>
      </c>
    </row>
    <row r="389" spans="1:11">
      <c r="A389" s="35">
        <v>379</v>
      </c>
      <c r="B389" s="36" t="s">
        <v>2886</v>
      </c>
      <c r="C389" s="36" t="s">
        <v>2887</v>
      </c>
      <c r="D389" s="37">
        <v>8</v>
      </c>
      <c r="E389" s="233"/>
      <c r="F389" s="234">
        <v>36489</v>
      </c>
      <c r="G389" s="228">
        <v>1</v>
      </c>
      <c r="H389" s="226">
        <v>107066.0592972</v>
      </c>
      <c r="I389" s="226">
        <v>81423.137378249987</v>
      </c>
      <c r="J389" s="37">
        <v>12.5</v>
      </c>
      <c r="K389" s="4" t="s">
        <v>1017</v>
      </c>
    </row>
    <row r="390" spans="1:11">
      <c r="A390" s="35">
        <v>380</v>
      </c>
      <c r="B390" s="36" t="s">
        <v>1998</v>
      </c>
      <c r="C390" s="36" t="s">
        <v>1999</v>
      </c>
      <c r="D390" s="37">
        <v>77</v>
      </c>
      <c r="E390" s="233"/>
      <c r="F390" s="234">
        <v>36519</v>
      </c>
      <c r="G390" s="228">
        <v>1</v>
      </c>
      <c r="H390" s="226">
        <v>1508858.1567557999</v>
      </c>
      <c r="I390" s="226">
        <v>117690.59969947621</v>
      </c>
      <c r="J390" s="37">
        <v>1.3</v>
      </c>
      <c r="K390" s="4" t="s">
        <v>1784</v>
      </c>
    </row>
    <row r="391" spans="1:11">
      <c r="A391" s="35">
        <v>381</v>
      </c>
      <c r="B391" s="36" t="s">
        <v>2864</v>
      </c>
      <c r="C391" s="36" t="s">
        <v>2865</v>
      </c>
      <c r="D391" s="37">
        <v>29</v>
      </c>
      <c r="E391" s="233"/>
      <c r="F391" s="234">
        <v>36519</v>
      </c>
      <c r="G391" s="228">
        <v>1</v>
      </c>
      <c r="H391" s="226">
        <v>820441.40650919988</v>
      </c>
      <c r="I391" s="226">
        <v>172293.18810186599</v>
      </c>
      <c r="J391" s="37">
        <v>3.4</v>
      </c>
      <c r="K391" s="4" t="s">
        <v>1784</v>
      </c>
    </row>
    <row r="392" spans="1:11">
      <c r="A392" s="35">
        <v>382</v>
      </c>
      <c r="B392" s="36" t="s">
        <v>2879</v>
      </c>
      <c r="C392" s="36" t="s">
        <v>2880</v>
      </c>
      <c r="D392" s="37">
        <v>7</v>
      </c>
      <c r="E392" s="233"/>
      <c r="F392" s="234">
        <v>36519</v>
      </c>
      <c r="G392" s="228">
        <v>1</v>
      </c>
      <c r="H392" s="226">
        <v>134476.79883840002</v>
      </c>
      <c r="I392" s="226">
        <v>115388.75910087362</v>
      </c>
      <c r="J392" s="37">
        <v>14.3</v>
      </c>
      <c r="K392" s="4" t="s">
        <v>1017</v>
      </c>
    </row>
    <row r="393" spans="1:11">
      <c r="A393" s="35">
        <v>383</v>
      </c>
      <c r="B393" s="36" t="s">
        <v>2000</v>
      </c>
      <c r="C393" s="36" t="s">
        <v>2880</v>
      </c>
      <c r="D393" s="37">
        <v>7</v>
      </c>
      <c r="E393" s="233"/>
      <c r="F393" s="234">
        <v>36519</v>
      </c>
      <c r="G393" s="228">
        <v>1</v>
      </c>
      <c r="H393" s="226">
        <v>134476.79883840002</v>
      </c>
      <c r="I393" s="226">
        <v>115388.75910087362</v>
      </c>
      <c r="J393" s="37">
        <v>14.3</v>
      </c>
      <c r="K393" s="4" t="s">
        <v>1017</v>
      </c>
    </row>
    <row r="394" spans="1:11">
      <c r="A394" s="35">
        <v>384</v>
      </c>
      <c r="B394" s="36" t="s">
        <v>2001</v>
      </c>
      <c r="C394" s="36" t="s">
        <v>2880</v>
      </c>
      <c r="D394" s="37">
        <v>7</v>
      </c>
      <c r="E394" s="233"/>
      <c r="F394" s="234">
        <v>36519</v>
      </c>
      <c r="G394" s="228">
        <v>1</v>
      </c>
      <c r="H394" s="226">
        <v>134476.79883840002</v>
      </c>
      <c r="I394" s="226">
        <v>115388.75910087362</v>
      </c>
      <c r="J394" s="37">
        <v>14.3</v>
      </c>
      <c r="K394" s="4" t="s">
        <v>1017</v>
      </c>
    </row>
    <row r="395" spans="1:11">
      <c r="A395" s="35">
        <v>385</v>
      </c>
      <c r="B395" s="36" t="s">
        <v>2860</v>
      </c>
      <c r="C395" s="36" t="s">
        <v>2861</v>
      </c>
      <c r="D395" s="37">
        <v>7</v>
      </c>
      <c r="E395" s="233"/>
      <c r="F395" s="234">
        <v>37618</v>
      </c>
      <c r="G395" s="228">
        <v>1</v>
      </c>
      <c r="H395" s="226">
        <v>695551.97143980011</v>
      </c>
      <c r="I395" s="226">
        <v>292131.82800471602</v>
      </c>
      <c r="J395" s="37">
        <v>14.3</v>
      </c>
      <c r="K395" s="4" t="s">
        <v>1017</v>
      </c>
    </row>
    <row r="396" spans="1:11">
      <c r="A396" s="35">
        <v>386</v>
      </c>
      <c r="B396" s="36" t="s">
        <v>2870</v>
      </c>
      <c r="C396" s="36" t="s">
        <v>2871</v>
      </c>
      <c r="D396" s="37">
        <v>7</v>
      </c>
      <c r="E396" s="233"/>
      <c r="F396" s="234">
        <v>36301</v>
      </c>
      <c r="G396" s="228">
        <v>1</v>
      </c>
      <c r="H396" s="226">
        <v>1349642.9191140002</v>
      </c>
      <c r="I396" s="226">
        <v>1134935.6740144021</v>
      </c>
      <c r="J396" s="37">
        <v>14.3</v>
      </c>
      <c r="K396" s="4" t="s">
        <v>1017</v>
      </c>
    </row>
    <row r="397" spans="1:11">
      <c r="A397" s="35">
        <v>387</v>
      </c>
      <c r="B397" s="36" t="s">
        <v>2145</v>
      </c>
      <c r="C397" s="36" t="s">
        <v>2146</v>
      </c>
      <c r="D397" s="37">
        <v>6</v>
      </c>
      <c r="E397" s="233"/>
      <c r="F397" s="234">
        <v>36196</v>
      </c>
      <c r="G397" s="228">
        <v>1</v>
      </c>
      <c r="H397" s="226">
        <v>129559.93322039999</v>
      </c>
      <c r="I397" s="226">
        <v>124700.822426898</v>
      </c>
      <c r="J397" s="37">
        <v>16.7</v>
      </c>
      <c r="K397" s="4" t="s">
        <v>1017</v>
      </c>
    </row>
    <row r="398" spans="1:11">
      <c r="A398" s="35">
        <v>388</v>
      </c>
      <c r="B398" s="36" t="s">
        <v>2883</v>
      </c>
      <c r="C398" s="36" t="s">
        <v>2884</v>
      </c>
      <c r="D398" s="37">
        <v>8</v>
      </c>
      <c r="E398" s="233"/>
      <c r="F398" s="234">
        <v>36249</v>
      </c>
      <c r="G398" s="228">
        <v>1</v>
      </c>
      <c r="H398" s="226">
        <v>79233.874131599994</v>
      </c>
      <c r="I398" s="226">
        <v>56947.31581095</v>
      </c>
      <c r="J398" s="37">
        <v>12.5</v>
      </c>
      <c r="K398" s="4" t="s">
        <v>1017</v>
      </c>
    </row>
    <row r="399" spans="1:11">
      <c r="A399" s="35">
        <v>389</v>
      </c>
      <c r="B399" s="36" t="s">
        <v>2866</v>
      </c>
      <c r="C399" s="36" t="s">
        <v>2867</v>
      </c>
      <c r="D399" s="37">
        <v>8</v>
      </c>
      <c r="E399" s="233"/>
      <c r="F399" s="234">
        <v>36290</v>
      </c>
      <c r="G399" s="228">
        <v>1</v>
      </c>
      <c r="H399" s="226">
        <v>42644.635979399995</v>
      </c>
      <c r="I399" s="226">
        <v>29762.107339274997</v>
      </c>
      <c r="J399" s="37">
        <v>12.5</v>
      </c>
      <c r="K399" s="4" t="s">
        <v>1017</v>
      </c>
    </row>
    <row r="400" spans="1:11">
      <c r="A400" s="35">
        <v>390</v>
      </c>
      <c r="B400" s="36" t="s">
        <v>2885</v>
      </c>
      <c r="C400" s="36" t="s">
        <v>2002</v>
      </c>
      <c r="D400" s="37">
        <v>8</v>
      </c>
      <c r="E400" s="233"/>
      <c r="F400" s="234">
        <v>36805</v>
      </c>
      <c r="G400" s="228">
        <v>1</v>
      </c>
      <c r="H400" s="226">
        <v>54583.498592999997</v>
      </c>
      <c r="I400" s="226">
        <v>35251.908364575</v>
      </c>
      <c r="J400" s="37">
        <v>12.5</v>
      </c>
      <c r="K400" s="4" t="s">
        <v>1017</v>
      </c>
    </row>
    <row r="401" spans="1:11">
      <c r="A401" s="35">
        <v>391</v>
      </c>
      <c r="B401" s="36" t="s">
        <v>2003</v>
      </c>
      <c r="C401" s="36" t="s">
        <v>2004</v>
      </c>
      <c r="D401" s="37">
        <v>6</v>
      </c>
      <c r="E401" s="233"/>
      <c r="F401" s="234">
        <v>36785</v>
      </c>
      <c r="G401" s="228">
        <v>1</v>
      </c>
      <c r="H401" s="226">
        <v>2383349.4404082</v>
      </c>
      <c r="I401" s="226">
        <v>1939451.0015822132</v>
      </c>
      <c r="J401" s="37">
        <v>16.7</v>
      </c>
      <c r="K401" s="4" t="s">
        <v>1989</v>
      </c>
    </row>
    <row r="402" spans="1:11">
      <c r="A402" s="35">
        <v>392</v>
      </c>
      <c r="B402" s="36" t="s">
        <v>2147</v>
      </c>
      <c r="C402" s="36" t="s">
        <v>2148</v>
      </c>
      <c r="D402" s="37">
        <v>8</v>
      </c>
      <c r="E402" s="233"/>
      <c r="F402" s="234">
        <v>36821</v>
      </c>
      <c r="G402" s="228">
        <v>1</v>
      </c>
      <c r="H402" s="226">
        <v>36966.652144200001</v>
      </c>
      <c r="I402" s="226">
        <v>23874.449064075005</v>
      </c>
      <c r="J402" s="37">
        <v>12.5</v>
      </c>
      <c r="K402" s="4" t="s">
        <v>1017</v>
      </c>
    </row>
    <row r="403" spans="1:11">
      <c r="A403" s="35">
        <v>393</v>
      </c>
      <c r="B403" s="36" t="s">
        <v>2890</v>
      </c>
      <c r="C403" s="36" t="s">
        <v>2891</v>
      </c>
      <c r="D403" s="37">
        <v>8</v>
      </c>
      <c r="E403" s="233"/>
      <c r="F403" s="234">
        <v>36820</v>
      </c>
      <c r="G403" s="228">
        <v>1</v>
      </c>
      <c r="H403" s="226">
        <v>17099.998954200004</v>
      </c>
      <c r="I403" s="226">
        <v>11044.207987425003</v>
      </c>
      <c r="J403" s="37">
        <v>12.5</v>
      </c>
      <c r="K403" s="4" t="s">
        <v>1017</v>
      </c>
    </row>
    <row r="404" spans="1:11">
      <c r="A404" s="35">
        <v>394</v>
      </c>
      <c r="B404" s="36" t="s">
        <v>2888</v>
      </c>
      <c r="C404" s="36" t="s">
        <v>2889</v>
      </c>
      <c r="D404" s="37">
        <v>8</v>
      </c>
      <c r="E404" s="233"/>
      <c r="F404" s="234">
        <v>36853</v>
      </c>
      <c r="G404" s="228">
        <v>1</v>
      </c>
      <c r="H404" s="226">
        <v>50828.229372599999</v>
      </c>
      <c r="I404" s="226">
        <v>32296.285039725004</v>
      </c>
      <c r="J404" s="37">
        <v>12.5</v>
      </c>
      <c r="K404" s="4" t="s">
        <v>1017</v>
      </c>
    </row>
    <row r="405" spans="1:11">
      <c r="A405" s="35">
        <v>395</v>
      </c>
      <c r="B405" s="36" t="s">
        <v>2005</v>
      </c>
      <c r="C405" s="36" t="s">
        <v>2002</v>
      </c>
      <c r="D405" s="37">
        <v>8</v>
      </c>
      <c r="E405" s="233"/>
      <c r="F405" s="234">
        <v>36805</v>
      </c>
      <c r="G405" s="228">
        <v>1</v>
      </c>
      <c r="H405" s="226">
        <v>54583.498592999997</v>
      </c>
      <c r="I405" s="226">
        <v>35251.908364575</v>
      </c>
      <c r="J405" s="37">
        <v>12.5</v>
      </c>
      <c r="K405" s="4" t="s">
        <v>1017</v>
      </c>
    </row>
    <row r="406" spans="1:11">
      <c r="A406" s="35">
        <v>396</v>
      </c>
      <c r="B406" s="36" t="s">
        <v>2005</v>
      </c>
      <c r="C406" s="36" t="s">
        <v>2002</v>
      </c>
      <c r="D406" s="37">
        <v>8</v>
      </c>
      <c r="E406" s="233"/>
      <c r="F406" s="234">
        <v>36805</v>
      </c>
      <c r="G406" s="228">
        <v>1</v>
      </c>
      <c r="H406" s="226">
        <v>54583.498592999997</v>
      </c>
      <c r="I406" s="226">
        <v>35251.908364575</v>
      </c>
      <c r="J406" s="37">
        <v>12.5</v>
      </c>
      <c r="K406" s="4" t="s">
        <v>1017</v>
      </c>
    </row>
    <row r="407" spans="1:11">
      <c r="A407" s="35">
        <v>397</v>
      </c>
      <c r="B407" s="36" t="s">
        <v>2006</v>
      </c>
      <c r="C407" s="36" t="s">
        <v>2002</v>
      </c>
      <c r="D407" s="37">
        <v>8</v>
      </c>
      <c r="E407" s="233"/>
      <c r="F407" s="234">
        <v>36804</v>
      </c>
      <c r="G407" s="228">
        <v>1</v>
      </c>
      <c r="H407" s="226">
        <v>54583.498592999997</v>
      </c>
      <c r="I407" s="226">
        <v>35251.908364575</v>
      </c>
      <c r="J407" s="37">
        <v>12.5</v>
      </c>
      <c r="K407" s="4" t="s">
        <v>1017</v>
      </c>
    </row>
    <row r="408" spans="1:11">
      <c r="A408" s="35">
        <v>398</v>
      </c>
      <c r="B408" s="36" t="s">
        <v>2894</v>
      </c>
      <c r="C408" s="36" t="s">
        <v>2895</v>
      </c>
      <c r="D408" s="37">
        <v>8</v>
      </c>
      <c r="E408" s="233"/>
      <c r="F408" s="234">
        <v>36881</v>
      </c>
      <c r="G408" s="228">
        <v>1</v>
      </c>
      <c r="H408" s="226">
        <v>200837.71072620002</v>
      </c>
      <c r="I408" s="226">
        <v>125522.78292472502</v>
      </c>
      <c r="J408" s="37">
        <v>12.5</v>
      </c>
      <c r="K408" s="4" t="s">
        <v>1017</v>
      </c>
    </row>
    <row r="409" spans="1:11">
      <c r="A409" s="35">
        <v>399</v>
      </c>
      <c r="B409" s="36" t="s">
        <v>2874</v>
      </c>
      <c r="C409" s="36" t="s">
        <v>2007</v>
      </c>
      <c r="D409" s="37">
        <v>8</v>
      </c>
      <c r="E409" s="233"/>
      <c r="F409" s="234">
        <v>36557</v>
      </c>
      <c r="G409" s="228">
        <v>1</v>
      </c>
      <c r="H409" s="226">
        <v>36636.414901199998</v>
      </c>
      <c r="I409" s="226">
        <v>22134.020165550002</v>
      </c>
      <c r="J409" s="37">
        <v>12.5</v>
      </c>
      <c r="K409" s="4" t="s">
        <v>1017</v>
      </c>
    </row>
    <row r="410" spans="1:11">
      <c r="A410" s="35">
        <v>400</v>
      </c>
      <c r="B410" s="36" t="s">
        <v>2875</v>
      </c>
      <c r="C410" s="36" t="s">
        <v>2876</v>
      </c>
      <c r="D410" s="37">
        <v>7</v>
      </c>
      <c r="E410" s="233"/>
      <c r="F410" s="234">
        <v>36957</v>
      </c>
      <c r="G410" s="228">
        <v>1</v>
      </c>
      <c r="H410" s="226">
        <v>135838.6343262</v>
      </c>
      <c r="I410" s="226">
        <v>83098.596554796604</v>
      </c>
      <c r="J410" s="37">
        <v>14.3</v>
      </c>
      <c r="K410" s="4" t="s">
        <v>1017</v>
      </c>
    </row>
    <row r="411" spans="1:11">
      <c r="A411" s="35">
        <v>401</v>
      </c>
      <c r="B411" s="36" t="s">
        <v>2008</v>
      </c>
      <c r="C411" s="36" t="s">
        <v>2009</v>
      </c>
      <c r="D411" s="37">
        <v>8</v>
      </c>
      <c r="E411" s="233"/>
      <c r="F411" s="234">
        <v>36629</v>
      </c>
      <c r="G411" s="228">
        <v>1</v>
      </c>
      <c r="H411" s="226">
        <v>827525.25746460014</v>
      </c>
      <c r="I411" s="226">
        <v>482723.63472262502</v>
      </c>
      <c r="J411" s="37">
        <v>12.5</v>
      </c>
      <c r="K411" s="4" t="s">
        <v>1784</v>
      </c>
    </row>
    <row r="412" spans="1:11">
      <c r="A412" s="35">
        <v>402</v>
      </c>
      <c r="B412" s="36" t="s">
        <v>2149</v>
      </c>
      <c r="C412" s="36" t="s">
        <v>2150</v>
      </c>
      <c r="D412" s="37">
        <v>8</v>
      </c>
      <c r="E412" s="233"/>
      <c r="F412" s="234">
        <v>37036</v>
      </c>
      <c r="G412" s="228">
        <v>1</v>
      </c>
      <c r="H412" s="226">
        <v>80144.9095734</v>
      </c>
      <c r="I412" s="226">
        <v>35897.967732825004</v>
      </c>
      <c r="J412" s="37">
        <v>12.5</v>
      </c>
      <c r="K412" s="4" t="s">
        <v>1017</v>
      </c>
    </row>
    <row r="413" spans="1:11">
      <c r="A413" s="35">
        <v>403</v>
      </c>
      <c r="B413" s="36" t="s">
        <v>2881</v>
      </c>
      <c r="C413" s="36" t="s">
        <v>2882</v>
      </c>
      <c r="D413" s="37">
        <v>5</v>
      </c>
      <c r="E413" s="233"/>
      <c r="F413" s="234">
        <v>37524</v>
      </c>
      <c r="G413" s="228">
        <v>1</v>
      </c>
      <c r="H413" s="226">
        <v>34384.511415600005</v>
      </c>
      <c r="I413" s="226">
        <v>22350.037257360007</v>
      </c>
      <c r="J413" s="37">
        <v>20</v>
      </c>
      <c r="K413" s="4" t="s">
        <v>1017</v>
      </c>
    </row>
    <row r="414" spans="1:11">
      <c r="A414" s="35">
        <v>404</v>
      </c>
      <c r="B414" s="36" t="s">
        <v>2151</v>
      </c>
      <c r="C414" s="36" t="s">
        <v>2152</v>
      </c>
      <c r="D414" s="37">
        <v>8</v>
      </c>
      <c r="E414" s="233"/>
      <c r="F414" s="234">
        <v>37524</v>
      </c>
      <c r="G414" s="228">
        <v>1</v>
      </c>
      <c r="H414" s="226">
        <v>151552.68523199999</v>
      </c>
      <c r="I414" s="226">
        <v>61568.802561599994</v>
      </c>
      <c r="J414" s="37">
        <v>12.5</v>
      </c>
      <c r="K414" s="4" t="s">
        <v>1017</v>
      </c>
    </row>
    <row r="415" spans="1:11">
      <c r="A415" s="35">
        <v>405</v>
      </c>
      <c r="B415" s="36" t="s">
        <v>2877</v>
      </c>
      <c r="C415" s="36" t="s">
        <v>2878</v>
      </c>
      <c r="D415" s="37">
        <v>9</v>
      </c>
      <c r="E415" s="233"/>
      <c r="F415" s="234">
        <v>37537</v>
      </c>
      <c r="G415" s="228">
        <v>1</v>
      </c>
      <c r="H415" s="226">
        <v>575032.15169999993</v>
      </c>
      <c r="I415" s="226">
        <v>218991.3237414</v>
      </c>
      <c r="J415" s="37">
        <v>11.1</v>
      </c>
      <c r="K415" s="4" t="s">
        <v>1017</v>
      </c>
    </row>
    <row r="416" spans="1:11">
      <c r="A416" s="35">
        <v>406</v>
      </c>
      <c r="B416" s="36" t="s">
        <v>2010</v>
      </c>
      <c r="C416" s="36" t="s">
        <v>2011</v>
      </c>
      <c r="D416" s="37">
        <v>7</v>
      </c>
      <c r="E416" s="233"/>
      <c r="F416" s="234">
        <v>37593</v>
      </c>
      <c r="G416" s="228">
        <v>1</v>
      </c>
      <c r="H416" s="226">
        <v>6557568.1110000005</v>
      </c>
      <c r="I416" s="226">
        <v>2813196.7196190003</v>
      </c>
      <c r="J416" s="37">
        <v>14.3</v>
      </c>
      <c r="K416" s="4" t="s">
        <v>1989</v>
      </c>
    </row>
    <row r="417" spans="1:11">
      <c r="A417" s="35">
        <v>407</v>
      </c>
      <c r="B417" s="36" t="s">
        <v>2012</v>
      </c>
      <c r="C417" s="36" t="s">
        <v>2013</v>
      </c>
      <c r="D417" s="37">
        <v>40</v>
      </c>
      <c r="E417" s="233"/>
      <c r="F417" s="234">
        <v>37603</v>
      </c>
      <c r="G417" s="228">
        <v>1</v>
      </c>
      <c r="H417" s="226">
        <v>2408683.3546211999</v>
      </c>
      <c r="I417" s="226">
        <v>180651.25159659001</v>
      </c>
      <c r="J417" s="37">
        <v>2.5</v>
      </c>
      <c r="K417" s="4" t="s">
        <v>1784</v>
      </c>
    </row>
    <row r="418" spans="1:11">
      <c r="A418" s="35">
        <v>408</v>
      </c>
      <c r="B418" s="36" t="s">
        <v>2153</v>
      </c>
      <c r="C418" s="36" t="s">
        <v>2154</v>
      </c>
      <c r="D418" s="37">
        <v>9</v>
      </c>
      <c r="E418" s="233"/>
      <c r="F418" s="234">
        <v>37667</v>
      </c>
      <c r="G418" s="228">
        <v>1</v>
      </c>
      <c r="H418" s="226">
        <v>172302.68484000003</v>
      </c>
      <c r="I418" s="226">
        <v>40117.808453580008</v>
      </c>
      <c r="J418" s="37">
        <v>11.1</v>
      </c>
      <c r="K418" s="4" t="s">
        <v>1017</v>
      </c>
    </row>
    <row r="419" spans="1:11">
      <c r="A419" s="35">
        <v>409</v>
      </c>
      <c r="B419" s="36" t="s">
        <v>2014</v>
      </c>
      <c r="C419" s="36" t="s">
        <v>2015</v>
      </c>
      <c r="D419" s="37">
        <v>7</v>
      </c>
      <c r="E419" s="233"/>
      <c r="F419" s="234">
        <v>37298</v>
      </c>
      <c r="G419" s="228">
        <v>1</v>
      </c>
      <c r="H419" s="226">
        <v>2463674.67</v>
      </c>
      <c r="I419" s="226">
        <v>998198.85379500024</v>
      </c>
      <c r="J419" s="37">
        <v>14.3</v>
      </c>
      <c r="K419" s="4" t="s">
        <v>1989</v>
      </c>
    </row>
    <row r="420" spans="1:11">
      <c r="A420" s="35">
        <v>410</v>
      </c>
      <c r="B420" s="36" t="s">
        <v>2155</v>
      </c>
      <c r="C420" s="36" t="s">
        <v>2156</v>
      </c>
      <c r="D420" s="37">
        <v>9</v>
      </c>
      <c r="E420" s="233"/>
      <c r="F420" s="234">
        <v>37749</v>
      </c>
      <c r="G420" s="228">
        <v>1</v>
      </c>
      <c r="H420" s="226">
        <v>331337.03400000004</v>
      </c>
      <c r="I420" s="226">
        <v>71596.410763499996</v>
      </c>
      <c r="J420" s="37">
        <v>11.1</v>
      </c>
      <c r="K420" s="4" t="s">
        <v>1017</v>
      </c>
    </row>
    <row r="421" spans="1:11">
      <c r="A421" s="35">
        <v>411</v>
      </c>
      <c r="B421" s="36" t="s">
        <v>2173</v>
      </c>
      <c r="C421" s="36" t="s">
        <v>2174</v>
      </c>
      <c r="D421" s="37">
        <v>8</v>
      </c>
      <c r="E421" s="233"/>
      <c r="F421" s="234">
        <v>37398</v>
      </c>
      <c r="G421" s="228">
        <v>1</v>
      </c>
      <c r="H421" s="226">
        <v>173557.49400000001</v>
      </c>
      <c r="I421" s="226">
        <v>56044.60743750001</v>
      </c>
      <c r="J421" s="37">
        <v>12.5</v>
      </c>
      <c r="K421" s="4" t="s">
        <v>1017</v>
      </c>
    </row>
    <row r="422" spans="1:11">
      <c r="A422" s="35">
        <v>412</v>
      </c>
      <c r="B422" s="36" t="s">
        <v>2171</v>
      </c>
      <c r="C422" s="36" t="s">
        <v>2172</v>
      </c>
      <c r="D422" s="37">
        <v>8</v>
      </c>
      <c r="E422" s="233"/>
      <c r="F422" s="234">
        <v>37398</v>
      </c>
      <c r="G422" s="228">
        <v>1</v>
      </c>
      <c r="H422" s="226">
        <v>173557.49400000001</v>
      </c>
      <c r="I422" s="226">
        <v>56044.60743750001</v>
      </c>
      <c r="J422" s="37">
        <v>12.5</v>
      </c>
      <c r="K422" s="4" t="s">
        <v>1017</v>
      </c>
    </row>
    <row r="423" spans="1:11">
      <c r="A423" s="35">
        <v>413</v>
      </c>
      <c r="B423" s="36" t="s">
        <v>2161</v>
      </c>
      <c r="C423" s="36" t="s">
        <v>2162</v>
      </c>
      <c r="D423" s="37">
        <v>7</v>
      </c>
      <c r="E423" s="233"/>
      <c r="F423" s="234">
        <v>37789</v>
      </c>
      <c r="G423" s="228">
        <v>1</v>
      </c>
      <c r="H423" s="226">
        <v>187345.35</v>
      </c>
      <c r="I423" s="226">
        <v>61917.638175000007</v>
      </c>
      <c r="J423" s="37">
        <v>14.3</v>
      </c>
      <c r="K423" s="4" t="s">
        <v>1017</v>
      </c>
    </row>
    <row r="424" spans="1:11">
      <c r="A424" s="35">
        <v>414</v>
      </c>
      <c r="B424" s="36" t="s">
        <v>2159</v>
      </c>
      <c r="C424" s="36" t="s">
        <v>2160</v>
      </c>
      <c r="D424" s="37">
        <v>7</v>
      </c>
      <c r="E424" s="233"/>
      <c r="F424" s="234">
        <v>37789</v>
      </c>
      <c r="G424" s="228">
        <v>1</v>
      </c>
      <c r="H424" s="226">
        <v>187345.35</v>
      </c>
      <c r="I424" s="226">
        <v>61917.638175000007</v>
      </c>
      <c r="J424" s="37">
        <v>14.3</v>
      </c>
      <c r="K424" s="4" t="s">
        <v>1017</v>
      </c>
    </row>
    <row r="425" spans="1:11">
      <c r="A425" s="35">
        <v>415</v>
      </c>
      <c r="B425" s="36" t="s">
        <v>2016</v>
      </c>
      <c r="C425" s="36" t="s">
        <v>2170</v>
      </c>
      <c r="D425" s="37">
        <v>4</v>
      </c>
      <c r="E425" s="233"/>
      <c r="F425" s="234">
        <v>37794</v>
      </c>
      <c r="G425" s="228">
        <v>1</v>
      </c>
      <c r="H425" s="226">
        <v>478854.71460000006</v>
      </c>
      <c r="I425" s="226">
        <v>263370.09302999999</v>
      </c>
      <c r="J425" s="37">
        <v>25</v>
      </c>
      <c r="K425" s="4" t="s">
        <v>1017</v>
      </c>
    </row>
    <row r="426" spans="1:11">
      <c r="A426" s="35">
        <v>416</v>
      </c>
      <c r="B426" s="36" t="s">
        <v>2017</v>
      </c>
      <c r="C426" s="36" t="s">
        <v>2170</v>
      </c>
      <c r="D426" s="37">
        <v>4</v>
      </c>
      <c r="E426" s="233"/>
      <c r="F426" s="234">
        <v>37794</v>
      </c>
      <c r="G426" s="228">
        <v>1</v>
      </c>
      <c r="H426" s="226">
        <v>612954.6</v>
      </c>
      <c r="I426" s="226">
        <v>263370.09302999999</v>
      </c>
      <c r="J426" s="37">
        <v>25</v>
      </c>
      <c r="K426" s="4" t="s">
        <v>1017</v>
      </c>
    </row>
    <row r="427" spans="1:11">
      <c r="A427" s="35">
        <v>417</v>
      </c>
      <c r="B427" s="36" t="s">
        <v>2169</v>
      </c>
      <c r="C427" s="36" t="s">
        <v>2170</v>
      </c>
      <c r="D427" s="37">
        <v>4</v>
      </c>
      <c r="E427" s="233"/>
      <c r="F427" s="234">
        <v>37794</v>
      </c>
      <c r="G427" s="228">
        <v>1</v>
      </c>
      <c r="H427" s="226">
        <v>600174.6</v>
      </c>
      <c r="I427" s="226">
        <v>263370.09302999999</v>
      </c>
      <c r="J427" s="37">
        <v>25</v>
      </c>
      <c r="K427" s="4" t="s">
        <v>1017</v>
      </c>
    </row>
    <row r="428" spans="1:11">
      <c r="A428" s="35">
        <v>418</v>
      </c>
      <c r="B428" s="36" t="s">
        <v>2163</v>
      </c>
      <c r="C428" s="36" t="s">
        <v>2164</v>
      </c>
      <c r="D428" s="37">
        <v>4</v>
      </c>
      <c r="E428" s="233"/>
      <c r="F428" s="234">
        <v>37794</v>
      </c>
      <c r="G428" s="228">
        <v>1</v>
      </c>
      <c r="H428" s="226">
        <v>615991.51080000005</v>
      </c>
      <c r="I428" s="226">
        <v>338795.33094000001</v>
      </c>
      <c r="J428" s="37">
        <v>25</v>
      </c>
      <c r="K428" s="4" t="s">
        <v>1017</v>
      </c>
    </row>
    <row r="429" spans="1:11">
      <c r="A429" s="35">
        <v>419</v>
      </c>
      <c r="B429" s="36" t="s">
        <v>2167</v>
      </c>
      <c r="C429" s="36" t="s">
        <v>2168</v>
      </c>
      <c r="D429" s="37">
        <v>5</v>
      </c>
      <c r="E429" s="233"/>
      <c r="F429" s="234">
        <v>37429</v>
      </c>
      <c r="G429" s="228">
        <v>1</v>
      </c>
      <c r="H429" s="226">
        <v>36419.936040000008</v>
      </c>
      <c r="I429" s="226">
        <v>18209.968020000004</v>
      </c>
      <c r="J429" s="37">
        <v>20</v>
      </c>
      <c r="K429" s="4" t="s">
        <v>1017</v>
      </c>
    </row>
    <row r="430" spans="1:11">
      <c r="A430" s="35">
        <v>420</v>
      </c>
      <c r="B430" s="36" t="s">
        <v>2165</v>
      </c>
      <c r="C430" s="36" t="s">
        <v>2166</v>
      </c>
      <c r="D430" s="37">
        <v>4</v>
      </c>
      <c r="E430" s="233"/>
      <c r="F430" s="234">
        <v>37794</v>
      </c>
      <c r="G430" s="228">
        <v>1</v>
      </c>
      <c r="H430" s="226">
        <v>222566.2758</v>
      </c>
      <c r="I430" s="226">
        <v>122411.45169</v>
      </c>
      <c r="J430" s="37">
        <v>25</v>
      </c>
      <c r="K430" s="4" t="s">
        <v>1017</v>
      </c>
    </row>
    <row r="431" spans="1:11">
      <c r="A431" s="35">
        <v>421</v>
      </c>
      <c r="B431" s="36" t="s">
        <v>2157</v>
      </c>
      <c r="C431" s="36" t="s">
        <v>2158</v>
      </c>
      <c r="D431" s="37">
        <v>7</v>
      </c>
      <c r="E431" s="233"/>
      <c r="F431" s="234">
        <v>37793</v>
      </c>
      <c r="G431" s="228">
        <v>1</v>
      </c>
      <c r="H431" s="226">
        <v>164863.908</v>
      </c>
      <c r="I431" s="226">
        <v>54487.521594000005</v>
      </c>
      <c r="J431" s="37">
        <v>14.3</v>
      </c>
      <c r="K431" s="4" t="s">
        <v>1017</v>
      </c>
    </row>
    <row r="432" spans="1:11">
      <c r="A432" s="35">
        <v>422</v>
      </c>
      <c r="B432" s="36" t="s">
        <v>2018</v>
      </c>
      <c r="C432" s="36" t="s">
        <v>2158</v>
      </c>
      <c r="D432" s="37">
        <v>7</v>
      </c>
      <c r="E432" s="233"/>
      <c r="F432" s="234">
        <v>37793</v>
      </c>
      <c r="G432" s="228">
        <v>1</v>
      </c>
      <c r="H432" s="226">
        <v>164863.908</v>
      </c>
      <c r="I432" s="226">
        <v>54487.521594000005</v>
      </c>
      <c r="J432" s="37">
        <v>14.3</v>
      </c>
      <c r="K432" s="4" t="s">
        <v>1017</v>
      </c>
    </row>
    <row r="433" spans="1:11">
      <c r="A433" s="35">
        <v>423</v>
      </c>
      <c r="B433" s="36" t="s">
        <v>2019</v>
      </c>
      <c r="C433" s="36" t="s">
        <v>2158</v>
      </c>
      <c r="D433" s="37">
        <v>7</v>
      </c>
      <c r="E433" s="233"/>
      <c r="F433" s="234">
        <v>37793</v>
      </c>
      <c r="G433" s="228">
        <v>1</v>
      </c>
      <c r="H433" s="226">
        <v>164863.908</v>
      </c>
      <c r="I433" s="226">
        <v>54487.521594000005</v>
      </c>
      <c r="J433" s="37">
        <v>14.3</v>
      </c>
      <c r="K433" s="4" t="s">
        <v>1017</v>
      </c>
    </row>
    <row r="434" spans="1:11">
      <c r="A434" s="35">
        <v>424</v>
      </c>
      <c r="B434" s="36" t="s">
        <v>2020</v>
      </c>
      <c r="C434" s="36" t="s">
        <v>2158</v>
      </c>
      <c r="D434" s="37">
        <v>7</v>
      </c>
      <c r="E434" s="233"/>
      <c r="F434" s="234">
        <v>37793</v>
      </c>
      <c r="G434" s="228">
        <v>1</v>
      </c>
      <c r="H434" s="226">
        <v>164863.908</v>
      </c>
      <c r="I434" s="226">
        <v>54487.521594000005</v>
      </c>
      <c r="J434" s="37">
        <v>14.3</v>
      </c>
      <c r="K434" s="4" t="s">
        <v>1017</v>
      </c>
    </row>
    <row r="435" spans="1:11">
      <c r="A435" s="35">
        <v>425</v>
      </c>
      <c r="B435" s="36" t="s">
        <v>2021</v>
      </c>
      <c r="C435" s="36" t="s">
        <v>2158</v>
      </c>
      <c r="D435" s="37">
        <v>7</v>
      </c>
      <c r="E435" s="233"/>
      <c r="F435" s="234">
        <v>37793</v>
      </c>
      <c r="G435" s="228">
        <v>1</v>
      </c>
      <c r="H435" s="226">
        <v>164863.908</v>
      </c>
      <c r="I435" s="226">
        <v>54487.521594000005</v>
      </c>
      <c r="J435" s="37">
        <v>14.3</v>
      </c>
      <c r="K435" s="4" t="s">
        <v>1017</v>
      </c>
    </row>
    <row r="436" spans="1:11">
      <c r="A436" s="35">
        <v>426</v>
      </c>
      <c r="B436" s="36" t="s">
        <v>2022</v>
      </c>
      <c r="C436" s="36" t="s">
        <v>2158</v>
      </c>
      <c r="D436" s="37">
        <v>7</v>
      </c>
      <c r="E436" s="233"/>
      <c r="F436" s="234">
        <v>37793</v>
      </c>
      <c r="G436" s="228">
        <v>1</v>
      </c>
      <c r="H436" s="226">
        <v>164863.908</v>
      </c>
      <c r="I436" s="226">
        <v>54487.521594000005</v>
      </c>
      <c r="J436" s="37">
        <v>14.3</v>
      </c>
      <c r="K436" s="4" t="s">
        <v>1017</v>
      </c>
    </row>
    <row r="437" spans="1:11">
      <c r="A437" s="35">
        <v>427</v>
      </c>
      <c r="B437" s="36" t="s">
        <v>2023</v>
      </c>
      <c r="C437" s="36" t="s">
        <v>2158</v>
      </c>
      <c r="D437" s="37">
        <v>7</v>
      </c>
      <c r="E437" s="233"/>
      <c r="F437" s="234">
        <v>37793</v>
      </c>
      <c r="G437" s="228">
        <v>1</v>
      </c>
      <c r="H437" s="226">
        <v>164863.908</v>
      </c>
      <c r="I437" s="226">
        <v>54487.521594000005</v>
      </c>
      <c r="J437" s="37">
        <v>14.3</v>
      </c>
      <c r="K437" s="4" t="s">
        <v>1017</v>
      </c>
    </row>
    <row r="438" spans="1:11">
      <c r="A438" s="35">
        <v>428</v>
      </c>
      <c r="B438" s="36" t="s">
        <v>2024</v>
      </c>
      <c r="C438" s="36" t="s">
        <v>2158</v>
      </c>
      <c r="D438" s="37">
        <v>7</v>
      </c>
      <c r="E438" s="233"/>
      <c r="F438" s="234">
        <v>37793</v>
      </c>
      <c r="G438" s="228">
        <v>1</v>
      </c>
      <c r="H438" s="226">
        <v>164863.908</v>
      </c>
      <c r="I438" s="226">
        <v>54487.521594000005</v>
      </c>
      <c r="J438" s="37">
        <v>14.3</v>
      </c>
      <c r="K438" s="4" t="s">
        <v>1017</v>
      </c>
    </row>
    <row r="439" spans="1:11">
      <c r="A439" s="35">
        <v>429</v>
      </c>
      <c r="B439" s="36" t="s">
        <v>2025</v>
      </c>
      <c r="C439" s="36" t="s">
        <v>2158</v>
      </c>
      <c r="D439" s="37">
        <v>7</v>
      </c>
      <c r="E439" s="233"/>
      <c r="F439" s="234">
        <v>37793</v>
      </c>
      <c r="G439" s="228">
        <v>1</v>
      </c>
      <c r="H439" s="226">
        <v>164863.908</v>
      </c>
      <c r="I439" s="226">
        <v>54487.521594000005</v>
      </c>
      <c r="J439" s="37">
        <v>14.3</v>
      </c>
      <c r="K439" s="4" t="s">
        <v>1017</v>
      </c>
    </row>
    <row r="440" spans="1:11">
      <c r="A440" s="35">
        <v>430</v>
      </c>
      <c r="B440" s="36" t="s">
        <v>2026</v>
      </c>
      <c r="C440" s="36" t="s">
        <v>2158</v>
      </c>
      <c r="D440" s="37">
        <v>7</v>
      </c>
      <c r="E440" s="233"/>
      <c r="F440" s="234">
        <v>37793</v>
      </c>
      <c r="G440" s="228">
        <v>1</v>
      </c>
      <c r="H440" s="226">
        <v>164863.908</v>
      </c>
      <c r="I440" s="226">
        <v>54487.521594000005</v>
      </c>
      <c r="J440" s="37">
        <v>14.3</v>
      </c>
      <c r="K440" s="4" t="s">
        <v>1017</v>
      </c>
    </row>
    <row r="441" spans="1:11">
      <c r="A441" s="35">
        <v>431</v>
      </c>
      <c r="B441" s="36" t="s">
        <v>2027</v>
      </c>
      <c r="C441" s="36" t="s">
        <v>2158</v>
      </c>
      <c r="D441" s="37">
        <v>7</v>
      </c>
      <c r="E441" s="233"/>
      <c r="F441" s="234">
        <v>37793</v>
      </c>
      <c r="G441" s="228">
        <v>1</v>
      </c>
      <c r="H441" s="226">
        <v>164863.908</v>
      </c>
      <c r="I441" s="226">
        <v>54487.521594000005</v>
      </c>
      <c r="J441" s="37">
        <v>14.3</v>
      </c>
      <c r="K441" s="4" t="s">
        <v>1017</v>
      </c>
    </row>
    <row r="442" spans="1:11">
      <c r="A442" s="35">
        <v>432</v>
      </c>
      <c r="B442" s="36" t="s">
        <v>2028</v>
      </c>
      <c r="C442" s="36" t="s">
        <v>2158</v>
      </c>
      <c r="D442" s="37">
        <v>7</v>
      </c>
      <c r="E442" s="233"/>
      <c r="F442" s="234">
        <v>37793</v>
      </c>
      <c r="G442" s="228">
        <v>1</v>
      </c>
      <c r="H442" s="226">
        <v>164863.908</v>
      </c>
      <c r="I442" s="226">
        <v>54487.521594000005</v>
      </c>
      <c r="J442" s="37">
        <v>14.3</v>
      </c>
      <c r="K442" s="4" t="s">
        <v>1017</v>
      </c>
    </row>
    <row r="443" spans="1:11">
      <c r="A443" s="35">
        <v>433</v>
      </c>
      <c r="B443" s="36" t="s">
        <v>2029</v>
      </c>
      <c r="C443" s="36" t="s">
        <v>2158</v>
      </c>
      <c r="D443" s="37">
        <v>7</v>
      </c>
      <c r="E443" s="233"/>
      <c r="F443" s="234">
        <v>37793</v>
      </c>
      <c r="G443" s="228">
        <v>1</v>
      </c>
      <c r="H443" s="226">
        <v>164863.908</v>
      </c>
      <c r="I443" s="226">
        <v>54487.521594000005</v>
      </c>
      <c r="J443" s="37">
        <v>14.3</v>
      </c>
      <c r="K443" s="4" t="s">
        <v>1017</v>
      </c>
    </row>
    <row r="444" spans="1:11">
      <c r="A444" s="35">
        <v>434</v>
      </c>
      <c r="B444" s="36" t="s">
        <v>2030</v>
      </c>
      <c r="C444" s="36" t="s">
        <v>2158</v>
      </c>
      <c r="D444" s="37">
        <v>7</v>
      </c>
      <c r="E444" s="233"/>
      <c r="F444" s="234">
        <v>37793</v>
      </c>
      <c r="G444" s="228">
        <v>1</v>
      </c>
      <c r="H444" s="226">
        <v>164863.908</v>
      </c>
      <c r="I444" s="226">
        <v>54487.521594000005</v>
      </c>
      <c r="J444" s="37">
        <v>14.3</v>
      </c>
      <c r="K444" s="4" t="s">
        <v>1017</v>
      </c>
    </row>
    <row r="445" spans="1:11">
      <c r="A445" s="35">
        <v>435</v>
      </c>
      <c r="B445" s="36" t="s">
        <v>2031</v>
      </c>
      <c r="C445" s="36" t="s">
        <v>2158</v>
      </c>
      <c r="D445" s="37">
        <v>7</v>
      </c>
      <c r="E445" s="233"/>
      <c r="F445" s="234">
        <v>37793</v>
      </c>
      <c r="G445" s="228">
        <v>1</v>
      </c>
      <c r="H445" s="226">
        <v>164863.908</v>
      </c>
      <c r="I445" s="226">
        <v>54487.521594000005</v>
      </c>
      <c r="J445" s="37">
        <v>14.3</v>
      </c>
      <c r="K445" s="4" t="s">
        <v>1017</v>
      </c>
    </row>
    <row r="446" spans="1:11">
      <c r="A446" s="35">
        <v>436</v>
      </c>
      <c r="B446" s="36" t="s">
        <v>2032</v>
      </c>
      <c r="C446" s="36" t="s">
        <v>2158</v>
      </c>
      <c r="D446" s="37">
        <v>7</v>
      </c>
      <c r="E446" s="233"/>
      <c r="F446" s="234">
        <v>37793</v>
      </c>
      <c r="G446" s="228">
        <v>1</v>
      </c>
      <c r="H446" s="226">
        <v>164863.908</v>
      </c>
      <c r="I446" s="226">
        <v>54487.521594000005</v>
      </c>
      <c r="J446" s="37">
        <v>14.3</v>
      </c>
      <c r="K446" s="4" t="s">
        <v>1017</v>
      </c>
    </row>
    <row r="447" spans="1:11">
      <c r="A447" s="35">
        <v>437</v>
      </c>
      <c r="B447" s="36" t="s">
        <v>2033</v>
      </c>
      <c r="C447" s="36" t="s">
        <v>2158</v>
      </c>
      <c r="D447" s="37">
        <v>7</v>
      </c>
      <c r="E447" s="233"/>
      <c r="F447" s="234">
        <v>37793</v>
      </c>
      <c r="G447" s="228">
        <v>1</v>
      </c>
      <c r="H447" s="226">
        <v>164863.908</v>
      </c>
      <c r="I447" s="226">
        <v>54487.521594000005</v>
      </c>
      <c r="J447" s="37">
        <v>14.3</v>
      </c>
      <c r="K447" s="4" t="s">
        <v>1017</v>
      </c>
    </row>
    <row r="448" spans="1:11">
      <c r="A448" s="35">
        <v>438</v>
      </c>
      <c r="B448" s="36" t="s">
        <v>2034</v>
      </c>
      <c r="C448" s="36" t="s">
        <v>2158</v>
      </c>
      <c r="D448" s="37">
        <v>7</v>
      </c>
      <c r="E448" s="233"/>
      <c r="F448" s="234">
        <v>37793</v>
      </c>
      <c r="G448" s="228">
        <v>1</v>
      </c>
      <c r="H448" s="226">
        <v>164863.908</v>
      </c>
      <c r="I448" s="226">
        <v>54487.521594000005</v>
      </c>
      <c r="J448" s="37">
        <v>14.3</v>
      </c>
      <c r="K448" s="4" t="s">
        <v>1017</v>
      </c>
    </row>
    <row r="449" spans="1:11">
      <c r="A449" s="35">
        <v>439</v>
      </c>
      <c r="B449" s="36" t="s">
        <v>2035</v>
      </c>
      <c r="C449" s="36" t="s">
        <v>2158</v>
      </c>
      <c r="D449" s="37">
        <v>7</v>
      </c>
      <c r="E449" s="233"/>
      <c r="F449" s="234">
        <v>37793</v>
      </c>
      <c r="G449" s="228">
        <v>1</v>
      </c>
      <c r="H449" s="226">
        <v>164863.908</v>
      </c>
      <c r="I449" s="226">
        <v>54487.521594000005</v>
      </c>
      <c r="J449" s="37">
        <v>14.3</v>
      </c>
      <c r="K449" s="4" t="s">
        <v>1017</v>
      </c>
    </row>
    <row r="450" spans="1:11">
      <c r="A450" s="35">
        <v>440</v>
      </c>
      <c r="B450" s="36" t="s">
        <v>2036</v>
      </c>
      <c r="C450" s="36" t="s">
        <v>2158</v>
      </c>
      <c r="D450" s="37">
        <v>7</v>
      </c>
      <c r="E450" s="233"/>
      <c r="F450" s="234">
        <v>37793</v>
      </c>
      <c r="G450" s="228">
        <v>1</v>
      </c>
      <c r="H450" s="226">
        <v>164863.908</v>
      </c>
      <c r="I450" s="226">
        <v>54487.521594000005</v>
      </c>
      <c r="J450" s="37">
        <v>14.3</v>
      </c>
      <c r="K450" s="4" t="s">
        <v>1017</v>
      </c>
    </row>
    <row r="451" spans="1:11">
      <c r="A451" s="35">
        <v>441</v>
      </c>
      <c r="B451" s="36" t="s">
        <v>2175</v>
      </c>
      <c r="C451" s="36" t="s">
        <v>2176</v>
      </c>
      <c r="D451" s="37">
        <v>8</v>
      </c>
      <c r="E451" s="233"/>
      <c r="F451" s="234">
        <v>37793</v>
      </c>
      <c r="G451" s="228">
        <v>1</v>
      </c>
      <c r="H451" s="226">
        <v>255233.36311199999</v>
      </c>
      <c r="I451" s="226">
        <v>77101.745106750008</v>
      </c>
      <c r="J451" s="37">
        <v>12.5</v>
      </c>
      <c r="K451" s="4" t="s">
        <v>1017</v>
      </c>
    </row>
    <row r="452" spans="1:11">
      <c r="A452" s="35">
        <v>442</v>
      </c>
      <c r="B452" s="36" t="s">
        <v>2177</v>
      </c>
      <c r="C452" s="36" t="s">
        <v>2037</v>
      </c>
      <c r="D452" s="37">
        <v>8</v>
      </c>
      <c r="E452" s="233"/>
      <c r="F452" s="234">
        <v>37806</v>
      </c>
      <c r="G452" s="228">
        <v>1</v>
      </c>
      <c r="H452" s="226">
        <v>1926767.1780000003</v>
      </c>
      <c r="I452" s="226">
        <v>582044.25168750004</v>
      </c>
      <c r="J452" s="37">
        <v>12.5</v>
      </c>
      <c r="K452" s="4" t="s">
        <v>1017</v>
      </c>
    </row>
    <row r="453" spans="1:11">
      <c r="A453" s="35">
        <v>443</v>
      </c>
      <c r="B453" s="36" t="s">
        <v>2177</v>
      </c>
      <c r="C453" s="36" t="s">
        <v>2178</v>
      </c>
      <c r="D453" s="37">
        <v>8</v>
      </c>
      <c r="E453" s="233"/>
      <c r="F453" s="234">
        <v>37882</v>
      </c>
      <c r="G453" s="228">
        <v>1</v>
      </c>
      <c r="H453" s="226">
        <v>350667.64620000002</v>
      </c>
      <c r="I453" s="226">
        <v>98625.275493749999</v>
      </c>
      <c r="J453" s="37">
        <v>12.5</v>
      </c>
      <c r="K453" s="4" t="s">
        <v>1017</v>
      </c>
    </row>
    <row r="454" spans="1:11">
      <c r="A454" s="35">
        <v>444</v>
      </c>
      <c r="B454" s="36" t="s">
        <v>2185</v>
      </c>
      <c r="C454" s="36" t="s">
        <v>2186</v>
      </c>
      <c r="D454" s="37">
        <v>10</v>
      </c>
      <c r="E454" s="233"/>
      <c r="F454" s="234">
        <v>37911</v>
      </c>
      <c r="G454" s="228">
        <v>1</v>
      </c>
      <c r="H454" s="226">
        <v>608749.34373990004</v>
      </c>
      <c r="I454" s="226">
        <v>131895.69114364503</v>
      </c>
      <c r="J454" s="37">
        <v>10</v>
      </c>
      <c r="K454" s="4" t="s">
        <v>1017</v>
      </c>
    </row>
    <row r="455" spans="1:11">
      <c r="A455" s="35">
        <v>445</v>
      </c>
      <c r="B455" s="36" t="s">
        <v>2179</v>
      </c>
      <c r="C455" s="36" t="s">
        <v>2180</v>
      </c>
      <c r="D455" s="37">
        <v>7</v>
      </c>
      <c r="E455" s="233"/>
      <c r="F455" s="234">
        <v>37910</v>
      </c>
      <c r="G455" s="228">
        <v>1</v>
      </c>
      <c r="H455" s="226">
        <v>243332.94842999999</v>
      </c>
      <c r="I455" s="226">
        <v>73810.994357100004</v>
      </c>
      <c r="J455" s="37">
        <v>14.3</v>
      </c>
      <c r="K455" s="4" t="s">
        <v>1017</v>
      </c>
    </row>
    <row r="456" spans="1:11">
      <c r="A456" s="35">
        <v>446</v>
      </c>
      <c r="B456" s="36" t="s">
        <v>2181</v>
      </c>
      <c r="C456" s="36" t="s">
        <v>2182</v>
      </c>
      <c r="D456" s="37">
        <v>7</v>
      </c>
      <c r="E456" s="233"/>
      <c r="F456" s="234">
        <v>37912</v>
      </c>
      <c r="G456" s="228">
        <v>1</v>
      </c>
      <c r="H456" s="226">
        <v>206328.64725000004</v>
      </c>
      <c r="I456" s="226">
        <v>62586.356332500014</v>
      </c>
      <c r="J456" s="37">
        <v>14.3</v>
      </c>
      <c r="K456" s="4" t="s">
        <v>1017</v>
      </c>
    </row>
    <row r="457" spans="1:11">
      <c r="A457" s="35">
        <v>447</v>
      </c>
      <c r="B457" s="36" t="s">
        <v>2183</v>
      </c>
      <c r="C457" s="36" t="s">
        <v>2184</v>
      </c>
      <c r="D457" s="37">
        <v>5</v>
      </c>
      <c r="E457" s="233"/>
      <c r="F457" s="234">
        <v>37918</v>
      </c>
      <c r="G457" s="228">
        <v>1</v>
      </c>
      <c r="H457" s="226">
        <v>113278.47300000001</v>
      </c>
      <c r="I457" s="226">
        <v>49087.338300000003</v>
      </c>
      <c r="J457" s="37">
        <v>20</v>
      </c>
      <c r="K457" s="4" t="s">
        <v>1017</v>
      </c>
    </row>
    <row r="458" spans="1:11">
      <c r="A458" s="35">
        <v>448</v>
      </c>
      <c r="B458" s="36" t="s">
        <v>2187</v>
      </c>
      <c r="C458" s="36" t="s">
        <v>2188</v>
      </c>
      <c r="D458" s="37">
        <v>8</v>
      </c>
      <c r="E458" s="233"/>
      <c r="F458" s="234">
        <v>37933</v>
      </c>
      <c r="G458" s="228">
        <v>1</v>
      </c>
      <c r="H458" s="226">
        <v>2249858.16</v>
      </c>
      <c r="I458" s="226">
        <v>585900.5625</v>
      </c>
      <c r="J458" s="37">
        <v>12.5</v>
      </c>
      <c r="K458" s="4" t="s">
        <v>1017</v>
      </c>
    </row>
    <row r="459" spans="1:11">
      <c r="A459" s="35">
        <v>449</v>
      </c>
      <c r="B459" s="36" t="s">
        <v>2189</v>
      </c>
      <c r="C459" s="36" t="s">
        <v>2190</v>
      </c>
      <c r="D459" s="37">
        <v>8</v>
      </c>
      <c r="E459" s="233"/>
      <c r="F459" s="234">
        <v>37933</v>
      </c>
      <c r="G459" s="228">
        <v>1</v>
      </c>
      <c r="H459" s="226">
        <v>675202.88707199995</v>
      </c>
      <c r="I459" s="226">
        <v>175834.08517499999</v>
      </c>
      <c r="J459" s="37">
        <v>12.5</v>
      </c>
      <c r="K459" s="4" t="s">
        <v>1017</v>
      </c>
    </row>
    <row r="460" spans="1:11">
      <c r="A460" s="35">
        <v>450</v>
      </c>
      <c r="B460" s="36" t="s">
        <v>2191</v>
      </c>
      <c r="C460" s="36" t="s">
        <v>2192</v>
      </c>
      <c r="D460" s="37">
        <v>8</v>
      </c>
      <c r="E460" s="233"/>
      <c r="F460" s="234">
        <v>37967</v>
      </c>
      <c r="G460" s="228">
        <v>1</v>
      </c>
      <c r="H460" s="226">
        <v>348743.25</v>
      </c>
      <c r="I460" s="226">
        <v>87185.8125</v>
      </c>
      <c r="J460" s="37">
        <v>12.5</v>
      </c>
      <c r="K460" s="4" t="s">
        <v>1017</v>
      </c>
    </row>
    <row r="461" spans="1:11">
      <c r="A461" s="35">
        <v>451</v>
      </c>
      <c r="B461" s="36" t="s">
        <v>2193</v>
      </c>
      <c r="C461" s="36" t="s">
        <v>2194</v>
      </c>
      <c r="D461" s="37">
        <v>10</v>
      </c>
      <c r="E461" s="233"/>
      <c r="F461" s="234">
        <v>37968</v>
      </c>
      <c r="G461" s="228">
        <v>1</v>
      </c>
      <c r="H461" s="226">
        <v>111407.4</v>
      </c>
      <c r="I461" s="226">
        <v>22281.48</v>
      </c>
      <c r="J461" s="37">
        <v>10</v>
      </c>
      <c r="K461" s="4" t="s">
        <v>1017</v>
      </c>
    </row>
    <row r="462" spans="1:11">
      <c r="A462" s="35">
        <v>452</v>
      </c>
      <c r="B462" s="36" t="s">
        <v>2195</v>
      </c>
      <c r="C462" s="36" t="s">
        <v>2196</v>
      </c>
      <c r="D462" s="37">
        <v>9</v>
      </c>
      <c r="E462" s="233"/>
      <c r="F462" s="234">
        <v>37687</v>
      </c>
      <c r="G462" s="228">
        <v>1</v>
      </c>
      <c r="H462" s="226">
        <v>26700.8616</v>
      </c>
      <c r="I462" s="226">
        <v>6274.7024760000004</v>
      </c>
      <c r="J462" s="37">
        <v>11.1</v>
      </c>
      <c r="K462" s="4" t="s">
        <v>1017</v>
      </c>
    </row>
    <row r="463" spans="1:11">
      <c r="A463" s="35">
        <v>453</v>
      </c>
      <c r="B463" s="36" t="s">
        <v>2038</v>
      </c>
      <c r="C463" s="36" t="s">
        <v>2196</v>
      </c>
      <c r="D463" s="37">
        <v>9</v>
      </c>
      <c r="E463" s="233"/>
      <c r="F463" s="234">
        <v>37687</v>
      </c>
      <c r="G463" s="228">
        <v>1</v>
      </c>
      <c r="H463" s="226">
        <v>26700.8616</v>
      </c>
      <c r="I463" s="226">
        <v>6274.7024760000004</v>
      </c>
      <c r="J463" s="37">
        <v>11.1</v>
      </c>
      <c r="K463" s="4" t="s">
        <v>1017</v>
      </c>
    </row>
    <row r="464" spans="1:11">
      <c r="A464" s="35">
        <v>454</v>
      </c>
      <c r="B464" s="36" t="s">
        <v>2039</v>
      </c>
      <c r="C464" s="36" t="s">
        <v>2196</v>
      </c>
      <c r="D464" s="37">
        <v>9</v>
      </c>
      <c r="E464" s="233"/>
      <c r="F464" s="234">
        <v>37687</v>
      </c>
      <c r="G464" s="228">
        <v>1</v>
      </c>
      <c r="H464" s="226">
        <v>26700.8616</v>
      </c>
      <c r="I464" s="226">
        <v>6274.7024760000004</v>
      </c>
      <c r="J464" s="37">
        <v>11.1</v>
      </c>
      <c r="K464" s="4" t="s">
        <v>1017</v>
      </c>
    </row>
    <row r="465" spans="1:11">
      <c r="A465" s="35">
        <v>455</v>
      </c>
      <c r="B465" s="36" t="s">
        <v>2040</v>
      </c>
      <c r="C465" s="36" t="s">
        <v>2196</v>
      </c>
      <c r="D465" s="37">
        <v>9</v>
      </c>
      <c r="E465" s="233"/>
      <c r="F465" s="234">
        <v>37687</v>
      </c>
      <c r="G465" s="228">
        <v>1</v>
      </c>
      <c r="H465" s="226">
        <v>26700.8616</v>
      </c>
      <c r="I465" s="226">
        <v>6274.7024760000004</v>
      </c>
      <c r="J465" s="37">
        <v>11.1</v>
      </c>
      <c r="K465" s="4" t="s">
        <v>1017</v>
      </c>
    </row>
    <row r="466" spans="1:11">
      <c r="A466" s="35">
        <v>456</v>
      </c>
      <c r="B466" s="36" t="s">
        <v>2041</v>
      </c>
      <c r="C466" s="36" t="s">
        <v>2196</v>
      </c>
      <c r="D466" s="37">
        <v>9</v>
      </c>
      <c r="E466" s="233"/>
      <c r="F466" s="234">
        <v>37687</v>
      </c>
      <c r="G466" s="228">
        <v>1</v>
      </c>
      <c r="H466" s="226">
        <v>26700.8616</v>
      </c>
      <c r="I466" s="226">
        <v>6274.7024760000004</v>
      </c>
      <c r="J466" s="37">
        <v>11.1</v>
      </c>
      <c r="K466" s="4" t="s">
        <v>1017</v>
      </c>
    </row>
    <row r="467" spans="1:11">
      <c r="A467" s="35">
        <v>457</v>
      </c>
      <c r="B467" s="36" t="s">
        <v>2042</v>
      </c>
      <c r="C467" s="36" t="s">
        <v>2196</v>
      </c>
      <c r="D467" s="37">
        <v>9</v>
      </c>
      <c r="E467" s="233"/>
      <c r="F467" s="234">
        <v>37687</v>
      </c>
      <c r="G467" s="228">
        <v>1</v>
      </c>
      <c r="H467" s="226">
        <v>26700.8616</v>
      </c>
      <c r="I467" s="226">
        <v>6274.7024760000004</v>
      </c>
      <c r="J467" s="37">
        <v>11.1</v>
      </c>
      <c r="K467" s="4" t="s">
        <v>1017</v>
      </c>
    </row>
    <row r="468" spans="1:11">
      <c r="A468" s="35">
        <v>458</v>
      </c>
      <c r="B468" s="36" t="s">
        <v>2043</v>
      </c>
      <c r="C468" s="36" t="s">
        <v>2196</v>
      </c>
      <c r="D468" s="37">
        <v>9</v>
      </c>
      <c r="E468" s="233"/>
      <c r="F468" s="234">
        <v>37687</v>
      </c>
      <c r="G468" s="228">
        <v>1</v>
      </c>
      <c r="H468" s="226">
        <v>26700.8616</v>
      </c>
      <c r="I468" s="226">
        <v>6274.7024760000004</v>
      </c>
      <c r="J468" s="37">
        <v>11.1</v>
      </c>
      <c r="K468" s="4" t="s">
        <v>1017</v>
      </c>
    </row>
    <row r="469" spans="1:11">
      <c r="A469" s="35">
        <v>459</v>
      </c>
      <c r="B469" s="36" t="s">
        <v>2044</v>
      </c>
      <c r="C469" s="36" t="s">
        <v>2196</v>
      </c>
      <c r="D469" s="37">
        <v>9</v>
      </c>
      <c r="E469" s="233"/>
      <c r="F469" s="234">
        <v>37687</v>
      </c>
      <c r="G469" s="228">
        <v>1</v>
      </c>
      <c r="H469" s="226">
        <v>26700.8616</v>
      </c>
      <c r="I469" s="226">
        <v>6274.7024760000004</v>
      </c>
      <c r="J469" s="37">
        <v>11.1</v>
      </c>
      <c r="K469" s="4" t="s">
        <v>1017</v>
      </c>
    </row>
    <row r="470" spans="1:11">
      <c r="A470" s="35">
        <v>460</v>
      </c>
      <c r="B470" s="36" t="s">
        <v>2045</v>
      </c>
      <c r="C470" s="36" t="s">
        <v>2196</v>
      </c>
      <c r="D470" s="37">
        <v>9</v>
      </c>
      <c r="E470" s="233"/>
      <c r="F470" s="234">
        <v>37687</v>
      </c>
      <c r="G470" s="228">
        <v>1</v>
      </c>
      <c r="H470" s="226">
        <v>26700.8616</v>
      </c>
      <c r="I470" s="226">
        <v>6274.7024760000004</v>
      </c>
      <c r="J470" s="37">
        <v>11.1</v>
      </c>
      <c r="K470" s="4" t="s">
        <v>1017</v>
      </c>
    </row>
    <row r="471" spans="1:11">
      <c r="A471" s="35">
        <v>461</v>
      </c>
      <c r="B471" s="36" t="s">
        <v>2046</v>
      </c>
      <c r="C471" s="36" t="s">
        <v>2196</v>
      </c>
      <c r="D471" s="37">
        <v>9</v>
      </c>
      <c r="E471" s="233"/>
      <c r="F471" s="234">
        <v>37687</v>
      </c>
      <c r="G471" s="228">
        <v>1</v>
      </c>
      <c r="H471" s="226">
        <v>26700.8616</v>
      </c>
      <c r="I471" s="226">
        <v>6274.7024760000004</v>
      </c>
      <c r="J471" s="37">
        <v>11.1</v>
      </c>
      <c r="K471" s="4" t="s">
        <v>1017</v>
      </c>
    </row>
    <row r="472" spans="1:11">
      <c r="A472" s="35">
        <v>462</v>
      </c>
      <c r="B472" s="36" t="s">
        <v>2047</v>
      </c>
      <c r="C472" s="36" t="s">
        <v>2196</v>
      </c>
      <c r="D472" s="37">
        <v>9</v>
      </c>
      <c r="E472" s="233"/>
      <c r="F472" s="234">
        <v>37687</v>
      </c>
      <c r="G472" s="228">
        <v>1</v>
      </c>
      <c r="H472" s="226">
        <v>26700.8616</v>
      </c>
      <c r="I472" s="226">
        <v>6274.7024760000004</v>
      </c>
      <c r="J472" s="37">
        <v>11.1</v>
      </c>
      <c r="K472" s="4" t="s">
        <v>1017</v>
      </c>
    </row>
    <row r="473" spans="1:11">
      <c r="A473" s="35">
        <v>463</v>
      </c>
      <c r="B473" s="36" t="s">
        <v>2048</v>
      </c>
      <c r="C473" s="36" t="s">
        <v>2196</v>
      </c>
      <c r="D473" s="37">
        <v>9</v>
      </c>
      <c r="E473" s="233"/>
      <c r="F473" s="234">
        <v>37687</v>
      </c>
      <c r="G473" s="228">
        <v>1</v>
      </c>
      <c r="H473" s="226">
        <v>26700.8616</v>
      </c>
      <c r="I473" s="226">
        <v>6274.7024760000004</v>
      </c>
      <c r="J473" s="37">
        <v>11.1</v>
      </c>
      <c r="K473" s="4" t="s">
        <v>1017</v>
      </c>
    </row>
    <row r="474" spans="1:11">
      <c r="A474" s="35">
        <v>464</v>
      </c>
      <c r="B474" s="36" t="s">
        <v>2197</v>
      </c>
      <c r="C474" s="36" t="s">
        <v>90</v>
      </c>
      <c r="D474" s="37">
        <v>7</v>
      </c>
      <c r="E474" s="233"/>
      <c r="F474" s="234">
        <v>37712</v>
      </c>
      <c r="G474" s="228">
        <v>1</v>
      </c>
      <c r="H474" s="226">
        <v>167271.21</v>
      </c>
      <c r="I474" s="226">
        <v>39866.30505000001</v>
      </c>
      <c r="J474" s="37">
        <v>14.3</v>
      </c>
      <c r="K474" s="4" t="s">
        <v>1017</v>
      </c>
    </row>
    <row r="475" spans="1:11">
      <c r="A475" s="35">
        <v>465</v>
      </c>
      <c r="B475" s="36" t="s">
        <v>91</v>
      </c>
      <c r="C475" s="36" t="s">
        <v>92</v>
      </c>
      <c r="D475" s="37">
        <v>6</v>
      </c>
      <c r="E475" s="233"/>
      <c r="F475" s="234">
        <v>38139</v>
      </c>
      <c r="G475" s="228">
        <v>1</v>
      </c>
      <c r="H475" s="226">
        <v>392370</v>
      </c>
      <c r="I475" s="226">
        <v>97111.574999999997</v>
      </c>
      <c r="J475" s="37">
        <v>16.7</v>
      </c>
      <c r="K475" s="4" t="s">
        <v>1017</v>
      </c>
    </row>
    <row r="476" spans="1:11">
      <c r="A476" s="35">
        <v>466</v>
      </c>
      <c r="B476" s="36" t="s">
        <v>93</v>
      </c>
      <c r="C476" s="36" t="s">
        <v>2049</v>
      </c>
      <c r="D476" s="37">
        <v>4</v>
      </c>
      <c r="E476" s="233"/>
      <c r="F476" s="234">
        <v>38298</v>
      </c>
      <c r="G476" s="228">
        <v>1</v>
      </c>
      <c r="H476" s="226">
        <v>100778.36399999999</v>
      </c>
      <c r="I476" s="226">
        <v>26874.230399999997</v>
      </c>
      <c r="J476" s="37">
        <v>25</v>
      </c>
      <c r="K476" s="4" t="s">
        <v>1017</v>
      </c>
    </row>
    <row r="477" spans="1:11">
      <c r="A477" s="35">
        <v>467</v>
      </c>
      <c r="B477" s="36" t="s">
        <v>94</v>
      </c>
      <c r="C477" s="36" t="s">
        <v>95</v>
      </c>
      <c r="D477" s="37">
        <v>10</v>
      </c>
      <c r="E477" s="233"/>
      <c r="F477" s="234">
        <v>38303</v>
      </c>
      <c r="G477" s="228">
        <v>1</v>
      </c>
      <c r="H477" s="226">
        <v>158839.38</v>
      </c>
      <c r="I477" s="226">
        <v>17207.599500000004</v>
      </c>
      <c r="J477" s="37">
        <v>10</v>
      </c>
      <c r="K477" s="4" t="s">
        <v>1017</v>
      </c>
    </row>
    <row r="478" spans="1:11">
      <c r="A478" s="35">
        <v>468</v>
      </c>
      <c r="B478" s="36" t="s">
        <v>2050</v>
      </c>
      <c r="C478" s="36" t="s">
        <v>2051</v>
      </c>
      <c r="D478" s="37">
        <v>7</v>
      </c>
      <c r="E478" s="233"/>
      <c r="F478" s="234">
        <v>38082</v>
      </c>
      <c r="G478" s="228">
        <v>1</v>
      </c>
      <c r="H478" s="226">
        <v>309450</v>
      </c>
      <c r="I478" s="226">
        <v>28366.25</v>
      </c>
      <c r="J478" s="37">
        <v>14.3</v>
      </c>
      <c r="K478" s="4" t="s">
        <v>1017</v>
      </c>
    </row>
    <row r="479" spans="1:11">
      <c r="A479" s="35">
        <v>469</v>
      </c>
      <c r="B479" s="36" t="s">
        <v>96</v>
      </c>
      <c r="C479" s="36" t="s">
        <v>509</v>
      </c>
      <c r="D479" s="37">
        <v>10</v>
      </c>
      <c r="E479" s="233"/>
      <c r="F479" s="234">
        <v>38145</v>
      </c>
      <c r="G479" s="228">
        <v>1</v>
      </c>
      <c r="H479" s="226">
        <v>129675</v>
      </c>
      <c r="I479" s="226">
        <v>6483.75</v>
      </c>
      <c r="J479" s="37">
        <v>10</v>
      </c>
      <c r="K479" s="4" t="s">
        <v>1017</v>
      </c>
    </row>
    <row r="480" spans="1:11">
      <c r="A480" s="35">
        <v>470</v>
      </c>
      <c r="B480" s="36" t="s">
        <v>510</v>
      </c>
      <c r="C480" s="36" t="s">
        <v>511</v>
      </c>
      <c r="D480" s="37">
        <v>14</v>
      </c>
      <c r="E480" s="233"/>
      <c r="F480" s="234">
        <v>38609</v>
      </c>
      <c r="G480" s="228">
        <v>1</v>
      </c>
      <c r="H480" s="226">
        <v>205050</v>
      </c>
      <c r="I480" s="226">
        <v>0</v>
      </c>
      <c r="J480" s="37">
        <v>7.1</v>
      </c>
      <c r="K480" s="4" t="s">
        <v>1017</v>
      </c>
    </row>
    <row r="481" spans="1:11">
      <c r="A481" s="35">
        <v>471</v>
      </c>
      <c r="B481" s="36" t="s">
        <v>512</v>
      </c>
      <c r="C481" s="36" t="s">
        <v>513</v>
      </c>
      <c r="D481" s="37">
        <v>14</v>
      </c>
      <c r="E481" s="233"/>
      <c r="F481" s="234">
        <v>38609</v>
      </c>
      <c r="G481" s="228">
        <v>1</v>
      </c>
      <c r="H481" s="226">
        <v>115650</v>
      </c>
      <c r="I481" s="226">
        <v>0</v>
      </c>
      <c r="J481" s="37">
        <v>7.1</v>
      </c>
      <c r="K481" s="4" t="s">
        <v>1017</v>
      </c>
    </row>
    <row r="482" spans="1:11">
      <c r="A482" s="35">
        <v>472</v>
      </c>
      <c r="B482" s="36" t="s">
        <v>2052</v>
      </c>
      <c r="C482" s="36" t="s">
        <v>2053</v>
      </c>
      <c r="D482" s="37">
        <v>7</v>
      </c>
      <c r="E482" s="233"/>
      <c r="F482" s="234">
        <v>38554</v>
      </c>
      <c r="G482" s="228">
        <v>1</v>
      </c>
      <c r="H482" s="226">
        <v>891930</v>
      </c>
      <c r="I482" s="226">
        <v>0</v>
      </c>
      <c r="J482" s="37">
        <v>14.3</v>
      </c>
      <c r="K482" s="4" t="s">
        <v>1989</v>
      </c>
    </row>
    <row r="483" spans="1:11">
      <c r="A483" s="35">
        <v>473</v>
      </c>
      <c r="B483" s="36" t="s">
        <v>514</v>
      </c>
      <c r="C483" s="36" t="s">
        <v>515</v>
      </c>
      <c r="D483" s="37">
        <v>9</v>
      </c>
      <c r="E483" s="233"/>
      <c r="F483" s="234">
        <v>38633</v>
      </c>
      <c r="G483" s="228">
        <v>1</v>
      </c>
      <c r="H483" s="226">
        <v>363000</v>
      </c>
      <c r="I483" s="226">
        <v>0</v>
      </c>
      <c r="J483" s="37">
        <v>11.1</v>
      </c>
      <c r="K483" s="4" t="s">
        <v>1017</v>
      </c>
    </row>
    <row r="484" spans="1:11">
      <c r="A484" s="35">
        <v>474</v>
      </c>
      <c r="B484" s="36" t="s">
        <v>2054</v>
      </c>
      <c r="C484" s="36" t="s">
        <v>2055</v>
      </c>
      <c r="D484" s="37">
        <v>7</v>
      </c>
      <c r="E484" s="233"/>
      <c r="F484" s="234">
        <v>38659</v>
      </c>
      <c r="G484" s="228">
        <v>1</v>
      </c>
      <c r="H484" s="226">
        <v>294831</v>
      </c>
      <c r="I484" s="226">
        <v>0</v>
      </c>
      <c r="J484" s="37">
        <v>14.3</v>
      </c>
      <c r="K484" s="4" t="s">
        <v>1989</v>
      </c>
    </row>
    <row r="485" spans="1:11">
      <c r="A485" s="35">
        <v>475</v>
      </c>
      <c r="B485" s="36" t="s">
        <v>2056</v>
      </c>
      <c r="C485" s="36" t="s">
        <v>2057</v>
      </c>
      <c r="D485" s="37">
        <v>7</v>
      </c>
      <c r="E485" s="233"/>
      <c r="F485" s="234">
        <v>38659</v>
      </c>
      <c r="G485" s="228">
        <v>1</v>
      </c>
      <c r="H485" s="226">
        <v>891930</v>
      </c>
      <c r="I485" s="226">
        <v>0</v>
      </c>
      <c r="J485" s="37">
        <v>14.3</v>
      </c>
      <c r="K485" s="4" t="s">
        <v>1989</v>
      </c>
    </row>
    <row r="486" spans="1:11">
      <c r="A486" s="35">
        <v>476</v>
      </c>
      <c r="B486" s="36" t="s">
        <v>516</v>
      </c>
      <c r="C486" s="36" t="s">
        <v>517</v>
      </c>
      <c r="D486" s="37">
        <v>10</v>
      </c>
      <c r="E486" s="233"/>
      <c r="F486" s="234">
        <v>38693</v>
      </c>
      <c r="G486" s="228">
        <v>1</v>
      </c>
      <c r="H486" s="226">
        <v>14190</v>
      </c>
      <c r="I486" s="226">
        <v>0</v>
      </c>
      <c r="J486" s="37">
        <v>10</v>
      </c>
      <c r="K486" s="4" t="s">
        <v>1017</v>
      </c>
    </row>
    <row r="487" spans="1:11">
      <c r="A487" s="35">
        <v>477</v>
      </c>
      <c r="B487" s="36" t="s">
        <v>2058</v>
      </c>
      <c r="C487" s="36" t="s">
        <v>517</v>
      </c>
      <c r="D487" s="37">
        <v>10</v>
      </c>
      <c r="E487" s="233"/>
      <c r="F487" s="234">
        <v>38693</v>
      </c>
      <c r="G487" s="228">
        <v>1</v>
      </c>
      <c r="H487" s="226">
        <v>14190</v>
      </c>
      <c r="I487" s="226">
        <v>0</v>
      </c>
      <c r="J487" s="37">
        <v>10</v>
      </c>
      <c r="K487" s="4" t="s">
        <v>1017</v>
      </c>
    </row>
    <row r="488" spans="1:11">
      <c r="A488" s="35">
        <v>478</v>
      </c>
      <c r="B488" s="36" t="s">
        <v>518</v>
      </c>
      <c r="C488" s="36" t="s">
        <v>519</v>
      </c>
      <c r="D488" s="37">
        <v>5</v>
      </c>
      <c r="E488" s="233"/>
      <c r="F488" s="234">
        <v>38689</v>
      </c>
      <c r="G488" s="228">
        <v>1</v>
      </c>
      <c r="H488" s="226">
        <v>47730</v>
      </c>
      <c r="I488" s="226">
        <v>0</v>
      </c>
      <c r="J488" s="37">
        <v>20</v>
      </c>
      <c r="K488" s="4" t="s">
        <v>1017</v>
      </c>
    </row>
    <row r="489" spans="1:11">
      <c r="A489" s="35">
        <v>479</v>
      </c>
      <c r="B489" s="36" t="s">
        <v>520</v>
      </c>
      <c r="C489" s="36" t="s">
        <v>521</v>
      </c>
      <c r="D489" s="37">
        <v>7</v>
      </c>
      <c r="E489" s="233"/>
      <c r="F489" s="234">
        <v>38392</v>
      </c>
      <c r="G489" s="228">
        <v>1</v>
      </c>
      <c r="H489" s="226">
        <v>100020</v>
      </c>
      <c r="I489" s="226">
        <v>0</v>
      </c>
      <c r="J489" s="37">
        <v>14.3</v>
      </c>
      <c r="K489" s="4" t="s">
        <v>1017</v>
      </c>
    </row>
    <row r="490" spans="1:11">
      <c r="A490" s="35">
        <v>480</v>
      </c>
      <c r="B490" s="36" t="s">
        <v>2059</v>
      </c>
      <c r="C490" s="36" t="s">
        <v>521</v>
      </c>
      <c r="D490" s="37">
        <v>7</v>
      </c>
      <c r="E490" s="233"/>
      <c r="F490" s="234">
        <v>38392</v>
      </c>
      <c r="G490" s="228">
        <v>1</v>
      </c>
      <c r="H490" s="226">
        <v>100020</v>
      </c>
      <c r="I490" s="226">
        <v>0</v>
      </c>
      <c r="J490" s="37">
        <v>14.3</v>
      </c>
      <c r="K490" s="4" t="s">
        <v>1017</v>
      </c>
    </row>
    <row r="491" spans="1:11">
      <c r="A491" s="35">
        <v>481</v>
      </c>
      <c r="B491" s="36" t="s">
        <v>2060</v>
      </c>
      <c r="C491" s="36" t="s">
        <v>521</v>
      </c>
      <c r="D491" s="37">
        <v>7</v>
      </c>
      <c r="E491" s="233"/>
      <c r="F491" s="234">
        <v>38392</v>
      </c>
      <c r="G491" s="228">
        <v>1</v>
      </c>
      <c r="H491" s="226">
        <v>100020</v>
      </c>
      <c r="I491" s="226">
        <v>0</v>
      </c>
      <c r="J491" s="37">
        <v>14.3</v>
      </c>
      <c r="K491" s="4" t="s">
        <v>1017</v>
      </c>
    </row>
    <row r="492" spans="1:11">
      <c r="A492" s="35">
        <v>482</v>
      </c>
      <c r="B492" s="36" t="s">
        <v>2061</v>
      </c>
      <c r="C492" s="36" t="s">
        <v>521</v>
      </c>
      <c r="D492" s="37">
        <v>7</v>
      </c>
      <c r="E492" s="233"/>
      <c r="F492" s="234">
        <v>38392</v>
      </c>
      <c r="G492" s="228">
        <v>1</v>
      </c>
      <c r="H492" s="226">
        <v>100020</v>
      </c>
      <c r="I492" s="226">
        <v>0</v>
      </c>
      <c r="J492" s="37">
        <v>14.3</v>
      </c>
      <c r="K492" s="4" t="s">
        <v>1017</v>
      </c>
    </row>
    <row r="493" spans="1:11">
      <c r="A493" s="35">
        <v>483</v>
      </c>
      <c r="B493" s="36" t="s">
        <v>2062</v>
      </c>
      <c r="C493" s="36" t="s">
        <v>521</v>
      </c>
      <c r="D493" s="37">
        <v>7</v>
      </c>
      <c r="E493" s="233"/>
      <c r="F493" s="234">
        <v>38392</v>
      </c>
      <c r="G493" s="228">
        <v>1</v>
      </c>
      <c r="H493" s="226">
        <v>100020</v>
      </c>
      <c r="I493" s="226">
        <v>0</v>
      </c>
      <c r="J493" s="37">
        <v>14.3</v>
      </c>
      <c r="K493" s="4" t="s">
        <v>1017</v>
      </c>
    </row>
    <row r="494" spans="1:11">
      <c r="A494" s="35">
        <v>484</v>
      </c>
      <c r="B494" s="36" t="s">
        <v>2063</v>
      </c>
      <c r="C494" s="36" t="s">
        <v>521</v>
      </c>
      <c r="D494" s="37">
        <v>7</v>
      </c>
      <c r="E494" s="233"/>
      <c r="F494" s="234">
        <v>38392</v>
      </c>
      <c r="G494" s="228">
        <v>1</v>
      </c>
      <c r="H494" s="226">
        <v>100020</v>
      </c>
      <c r="I494" s="226">
        <v>0</v>
      </c>
      <c r="J494" s="37">
        <v>14.3</v>
      </c>
      <c r="K494" s="4" t="s">
        <v>1017</v>
      </c>
    </row>
    <row r="495" spans="1:11">
      <c r="A495" s="35">
        <v>485</v>
      </c>
      <c r="B495" s="36" t="s">
        <v>2064</v>
      </c>
      <c r="C495" s="36" t="s">
        <v>521</v>
      </c>
      <c r="D495" s="37">
        <v>7</v>
      </c>
      <c r="E495" s="233"/>
      <c r="F495" s="234">
        <v>38392</v>
      </c>
      <c r="G495" s="228">
        <v>1</v>
      </c>
      <c r="H495" s="226">
        <v>100020</v>
      </c>
      <c r="I495" s="226">
        <v>0</v>
      </c>
      <c r="J495" s="37">
        <v>14.3</v>
      </c>
      <c r="K495" s="4" t="s">
        <v>1017</v>
      </c>
    </row>
    <row r="496" spans="1:11">
      <c r="A496" s="35">
        <v>486</v>
      </c>
      <c r="B496" s="36" t="s">
        <v>2065</v>
      </c>
      <c r="C496" s="36" t="s">
        <v>521</v>
      </c>
      <c r="D496" s="37">
        <v>7</v>
      </c>
      <c r="E496" s="233"/>
      <c r="F496" s="234">
        <v>38392</v>
      </c>
      <c r="G496" s="228">
        <v>1</v>
      </c>
      <c r="H496" s="226">
        <v>100020</v>
      </c>
      <c r="I496" s="226">
        <v>0</v>
      </c>
      <c r="J496" s="37">
        <v>14.3</v>
      </c>
      <c r="K496" s="4" t="s">
        <v>1017</v>
      </c>
    </row>
    <row r="497" spans="1:11">
      <c r="A497" s="35">
        <v>487</v>
      </c>
      <c r="B497" s="36" t="s">
        <v>2066</v>
      </c>
      <c r="C497" s="36" t="s">
        <v>521</v>
      </c>
      <c r="D497" s="37">
        <v>7</v>
      </c>
      <c r="E497" s="233"/>
      <c r="F497" s="234">
        <v>38392</v>
      </c>
      <c r="G497" s="228">
        <v>1</v>
      </c>
      <c r="H497" s="226">
        <v>100020</v>
      </c>
      <c r="I497" s="226">
        <v>0</v>
      </c>
      <c r="J497" s="37">
        <v>14.3</v>
      </c>
      <c r="K497" s="4" t="s">
        <v>1017</v>
      </c>
    </row>
    <row r="498" spans="1:11">
      <c r="A498" s="35">
        <v>488</v>
      </c>
      <c r="B498" s="36" t="s">
        <v>2067</v>
      </c>
      <c r="C498" s="36" t="s">
        <v>521</v>
      </c>
      <c r="D498" s="37">
        <v>7</v>
      </c>
      <c r="E498" s="233"/>
      <c r="F498" s="234">
        <v>38392</v>
      </c>
      <c r="G498" s="228">
        <v>1</v>
      </c>
      <c r="H498" s="226">
        <v>100020</v>
      </c>
      <c r="I498" s="226">
        <v>0</v>
      </c>
      <c r="J498" s="37">
        <v>14.3</v>
      </c>
      <c r="K498" s="4" t="s">
        <v>1017</v>
      </c>
    </row>
    <row r="499" spans="1:11">
      <c r="A499" s="35">
        <v>489</v>
      </c>
      <c r="B499" s="36" t="s">
        <v>2068</v>
      </c>
      <c r="C499" s="36" t="s">
        <v>521</v>
      </c>
      <c r="D499" s="37">
        <v>7</v>
      </c>
      <c r="E499" s="233"/>
      <c r="F499" s="234">
        <v>38392</v>
      </c>
      <c r="G499" s="228">
        <v>1</v>
      </c>
      <c r="H499" s="226">
        <v>100020</v>
      </c>
      <c r="I499" s="226">
        <v>0</v>
      </c>
      <c r="J499" s="37">
        <v>14.3</v>
      </c>
      <c r="K499" s="4" t="s">
        <v>1017</v>
      </c>
    </row>
    <row r="500" spans="1:11">
      <c r="A500" s="35">
        <v>490</v>
      </c>
      <c r="B500" s="36" t="s">
        <v>2069</v>
      </c>
      <c r="C500" s="36" t="s">
        <v>521</v>
      </c>
      <c r="D500" s="37">
        <v>7</v>
      </c>
      <c r="E500" s="233"/>
      <c r="F500" s="234">
        <v>38392</v>
      </c>
      <c r="G500" s="228">
        <v>1</v>
      </c>
      <c r="H500" s="226">
        <v>100020</v>
      </c>
      <c r="I500" s="226">
        <v>0</v>
      </c>
      <c r="J500" s="37">
        <v>14.3</v>
      </c>
      <c r="K500" s="4" t="s">
        <v>1017</v>
      </c>
    </row>
    <row r="501" spans="1:11">
      <c r="A501" s="35">
        <v>491</v>
      </c>
      <c r="B501" s="36" t="s">
        <v>2070</v>
      </c>
      <c r="C501" s="36" t="s">
        <v>521</v>
      </c>
      <c r="D501" s="37">
        <v>7</v>
      </c>
      <c r="E501" s="233"/>
      <c r="F501" s="234">
        <v>38392</v>
      </c>
      <c r="G501" s="228">
        <v>1</v>
      </c>
      <c r="H501" s="226">
        <v>100020</v>
      </c>
      <c r="I501" s="226">
        <v>0</v>
      </c>
      <c r="J501" s="37">
        <v>14.3</v>
      </c>
      <c r="K501" s="4" t="s">
        <v>1017</v>
      </c>
    </row>
    <row r="502" spans="1:11">
      <c r="A502" s="35">
        <v>492</v>
      </c>
      <c r="B502" s="36" t="s">
        <v>2071</v>
      </c>
      <c r="C502" s="36" t="s">
        <v>521</v>
      </c>
      <c r="D502" s="37">
        <v>7</v>
      </c>
      <c r="E502" s="233"/>
      <c r="F502" s="234">
        <v>38392</v>
      </c>
      <c r="G502" s="228">
        <v>1</v>
      </c>
      <c r="H502" s="226">
        <v>100020</v>
      </c>
      <c r="I502" s="226">
        <v>0</v>
      </c>
      <c r="J502" s="37">
        <v>14.3</v>
      </c>
      <c r="K502" s="4" t="s">
        <v>1017</v>
      </c>
    </row>
    <row r="503" spans="1:11">
      <c r="A503" s="35">
        <v>493</v>
      </c>
      <c r="B503" s="36" t="s">
        <v>2072</v>
      </c>
      <c r="C503" s="36" t="s">
        <v>521</v>
      </c>
      <c r="D503" s="37">
        <v>7</v>
      </c>
      <c r="E503" s="233"/>
      <c r="F503" s="234">
        <v>38392</v>
      </c>
      <c r="G503" s="228">
        <v>1</v>
      </c>
      <c r="H503" s="226">
        <v>100020</v>
      </c>
      <c r="I503" s="226">
        <v>0</v>
      </c>
      <c r="J503" s="37">
        <v>14.3</v>
      </c>
      <c r="K503" s="4" t="s">
        <v>1017</v>
      </c>
    </row>
    <row r="504" spans="1:11">
      <c r="A504" s="35">
        <v>494</v>
      </c>
      <c r="B504" s="36" t="s">
        <v>2073</v>
      </c>
      <c r="C504" s="36" t="s">
        <v>521</v>
      </c>
      <c r="D504" s="37">
        <v>7</v>
      </c>
      <c r="E504" s="233"/>
      <c r="F504" s="234">
        <v>38392</v>
      </c>
      <c r="G504" s="228">
        <v>1</v>
      </c>
      <c r="H504" s="226">
        <v>100020</v>
      </c>
      <c r="I504" s="226">
        <v>0</v>
      </c>
      <c r="J504" s="37">
        <v>14.3</v>
      </c>
      <c r="K504" s="4" t="s">
        <v>1017</v>
      </c>
    </row>
    <row r="505" spans="1:11">
      <c r="A505" s="35">
        <v>495</v>
      </c>
      <c r="B505" s="36" t="s">
        <v>2074</v>
      </c>
      <c r="C505" s="36" t="s">
        <v>521</v>
      </c>
      <c r="D505" s="37">
        <v>7</v>
      </c>
      <c r="E505" s="233"/>
      <c r="F505" s="234">
        <v>38392</v>
      </c>
      <c r="G505" s="228">
        <v>1</v>
      </c>
      <c r="H505" s="226">
        <v>100020</v>
      </c>
      <c r="I505" s="226">
        <v>0</v>
      </c>
      <c r="J505" s="37">
        <v>14.3</v>
      </c>
      <c r="K505" s="4" t="s">
        <v>1017</v>
      </c>
    </row>
    <row r="506" spans="1:11">
      <c r="A506" s="35">
        <v>496</v>
      </c>
      <c r="B506" s="36" t="s">
        <v>2075</v>
      </c>
      <c r="C506" s="36" t="s">
        <v>521</v>
      </c>
      <c r="D506" s="37">
        <v>7</v>
      </c>
      <c r="E506" s="233"/>
      <c r="F506" s="234">
        <v>38392</v>
      </c>
      <c r="G506" s="228">
        <v>1</v>
      </c>
      <c r="H506" s="226">
        <v>100020</v>
      </c>
      <c r="I506" s="226">
        <v>0</v>
      </c>
      <c r="J506" s="37">
        <v>14.3</v>
      </c>
      <c r="K506" s="4" t="s">
        <v>1017</v>
      </c>
    </row>
    <row r="507" spans="1:11">
      <c r="A507" s="35">
        <v>497</v>
      </c>
      <c r="B507" s="36" t="s">
        <v>2076</v>
      </c>
      <c r="C507" s="36" t="s">
        <v>521</v>
      </c>
      <c r="D507" s="37">
        <v>7</v>
      </c>
      <c r="E507" s="233"/>
      <c r="F507" s="234">
        <v>38418</v>
      </c>
      <c r="G507" s="228">
        <v>1</v>
      </c>
      <c r="H507" s="226">
        <v>123420</v>
      </c>
      <c r="I507" s="226">
        <v>0</v>
      </c>
      <c r="J507" s="37">
        <v>14.3</v>
      </c>
      <c r="K507" s="4" t="s">
        <v>1017</v>
      </c>
    </row>
    <row r="508" spans="1:11">
      <c r="A508" s="35">
        <v>498</v>
      </c>
      <c r="B508" s="36" t="s">
        <v>2077</v>
      </c>
      <c r="C508" s="36" t="s">
        <v>521</v>
      </c>
      <c r="D508" s="37">
        <v>7</v>
      </c>
      <c r="E508" s="233"/>
      <c r="F508" s="234">
        <v>38418</v>
      </c>
      <c r="G508" s="228">
        <v>1</v>
      </c>
      <c r="H508" s="226">
        <v>123420</v>
      </c>
      <c r="I508" s="226">
        <v>0</v>
      </c>
      <c r="J508" s="37">
        <v>14.3</v>
      </c>
      <c r="K508" s="4" t="s">
        <v>1017</v>
      </c>
    </row>
    <row r="509" spans="1:11">
      <c r="A509" s="35">
        <v>499</v>
      </c>
      <c r="B509" s="36" t="s">
        <v>2078</v>
      </c>
      <c r="C509" s="36" t="s">
        <v>521</v>
      </c>
      <c r="D509" s="37">
        <v>7</v>
      </c>
      <c r="E509" s="233"/>
      <c r="F509" s="234">
        <v>38418</v>
      </c>
      <c r="G509" s="228">
        <v>1</v>
      </c>
      <c r="H509" s="226">
        <v>123420</v>
      </c>
      <c r="I509" s="226">
        <v>0</v>
      </c>
      <c r="J509" s="37">
        <v>14.3</v>
      </c>
      <c r="K509" s="4" t="s">
        <v>1017</v>
      </c>
    </row>
    <row r="510" spans="1:11">
      <c r="A510" s="35">
        <v>500</v>
      </c>
      <c r="B510" s="36" t="s">
        <v>2079</v>
      </c>
      <c r="C510" s="36" t="s">
        <v>521</v>
      </c>
      <c r="D510" s="37">
        <v>7</v>
      </c>
      <c r="E510" s="233"/>
      <c r="F510" s="234">
        <v>38418</v>
      </c>
      <c r="G510" s="228">
        <v>1</v>
      </c>
      <c r="H510" s="226">
        <v>123420</v>
      </c>
      <c r="I510" s="226">
        <v>0</v>
      </c>
      <c r="J510" s="37">
        <v>14.3</v>
      </c>
      <c r="K510" s="4" t="s">
        <v>1017</v>
      </c>
    </row>
    <row r="511" spans="1:11">
      <c r="A511" s="35">
        <v>501</v>
      </c>
      <c r="B511" s="36" t="s">
        <v>2080</v>
      </c>
      <c r="C511" s="36" t="s">
        <v>521</v>
      </c>
      <c r="D511" s="37">
        <v>7</v>
      </c>
      <c r="E511" s="233"/>
      <c r="F511" s="234">
        <v>38418</v>
      </c>
      <c r="G511" s="228">
        <v>1</v>
      </c>
      <c r="H511" s="226">
        <v>123420</v>
      </c>
      <c r="I511" s="226">
        <v>0</v>
      </c>
      <c r="J511" s="37">
        <v>14.3</v>
      </c>
      <c r="K511" s="4" t="s">
        <v>1017</v>
      </c>
    </row>
    <row r="512" spans="1:11">
      <c r="A512" s="35">
        <v>502</v>
      </c>
      <c r="B512" s="36" t="s">
        <v>2081</v>
      </c>
      <c r="C512" s="36" t="s">
        <v>521</v>
      </c>
      <c r="D512" s="37">
        <v>7</v>
      </c>
      <c r="E512" s="233"/>
      <c r="F512" s="234">
        <v>38418</v>
      </c>
      <c r="G512" s="228">
        <v>1</v>
      </c>
      <c r="H512" s="226">
        <v>123420</v>
      </c>
      <c r="I512" s="226">
        <v>0</v>
      </c>
      <c r="J512" s="37">
        <v>14.3</v>
      </c>
      <c r="K512" s="4" t="s">
        <v>1017</v>
      </c>
    </row>
    <row r="513" spans="1:11">
      <c r="A513" s="35">
        <v>503</v>
      </c>
      <c r="B513" s="36" t="s">
        <v>2082</v>
      </c>
      <c r="C513" s="36" t="s">
        <v>521</v>
      </c>
      <c r="D513" s="37">
        <v>7</v>
      </c>
      <c r="E513" s="233"/>
      <c r="F513" s="234">
        <v>38425</v>
      </c>
      <c r="G513" s="228">
        <v>1</v>
      </c>
      <c r="H513" s="226">
        <v>100020</v>
      </c>
      <c r="I513" s="226">
        <v>0</v>
      </c>
      <c r="J513" s="37">
        <v>14.3</v>
      </c>
      <c r="K513" s="4" t="s">
        <v>1017</v>
      </c>
    </row>
    <row r="514" spans="1:11">
      <c r="A514" s="35">
        <v>504</v>
      </c>
      <c r="B514" s="36" t="s">
        <v>2083</v>
      </c>
      <c r="C514" s="36" t="s">
        <v>521</v>
      </c>
      <c r="D514" s="37">
        <v>7</v>
      </c>
      <c r="E514" s="233"/>
      <c r="F514" s="234">
        <v>38425</v>
      </c>
      <c r="G514" s="228">
        <v>1</v>
      </c>
      <c r="H514" s="226">
        <v>100020</v>
      </c>
      <c r="I514" s="226">
        <v>0</v>
      </c>
      <c r="J514" s="37">
        <v>14.3</v>
      </c>
      <c r="K514" s="4" t="s">
        <v>1017</v>
      </c>
    </row>
    <row r="515" spans="1:11">
      <c r="A515" s="35">
        <v>505</v>
      </c>
      <c r="B515" s="36" t="s">
        <v>2084</v>
      </c>
      <c r="C515" s="36" t="s">
        <v>521</v>
      </c>
      <c r="D515" s="37">
        <v>7</v>
      </c>
      <c r="E515" s="233"/>
      <c r="F515" s="234">
        <v>38425</v>
      </c>
      <c r="G515" s="228">
        <v>1</v>
      </c>
      <c r="H515" s="226">
        <v>100020</v>
      </c>
      <c r="I515" s="226">
        <v>0</v>
      </c>
      <c r="J515" s="37">
        <v>14.3</v>
      </c>
      <c r="K515" s="4" t="s">
        <v>1017</v>
      </c>
    </row>
    <row r="516" spans="1:11">
      <c r="A516" s="35">
        <v>506</v>
      </c>
      <c r="B516" s="36" t="s">
        <v>2085</v>
      </c>
      <c r="C516" s="36" t="s">
        <v>521</v>
      </c>
      <c r="D516" s="37">
        <v>7</v>
      </c>
      <c r="E516" s="233"/>
      <c r="F516" s="234">
        <v>38425</v>
      </c>
      <c r="G516" s="228">
        <v>1</v>
      </c>
      <c r="H516" s="226">
        <v>100020</v>
      </c>
      <c r="I516" s="226">
        <v>0</v>
      </c>
      <c r="J516" s="37">
        <v>14.3</v>
      </c>
      <c r="K516" s="4" t="s">
        <v>1017</v>
      </c>
    </row>
    <row r="517" spans="1:11">
      <c r="A517" s="35">
        <v>507</v>
      </c>
      <c r="B517" s="36" t="s">
        <v>2086</v>
      </c>
      <c r="C517" s="36" t="s">
        <v>521</v>
      </c>
      <c r="D517" s="37">
        <v>7</v>
      </c>
      <c r="E517" s="233"/>
      <c r="F517" s="234">
        <v>38425</v>
      </c>
      <c r="G517" s="228">
        <v>1</v>
      </c>
      <c r="H517" s="226">
        <v>100020</v>
      </c>
      <c r="I517" s="226">
        <v>0</v>
      </c>
      <c r="J517" s="37">
        <v>14.3</v>
      </c>
      <c r="K517" s="4" t="s">
        <v>1017</v>
      </c>
    </row>
    <row r="518" spans="1:11">
      <c r="A518" s="35">
        <v>508</v>
      </c>
      <c r="B518" s="36" t="s">
        <v>2087</v>
      </c>
      <c r="C518" s="36" t="s">
        <v>521</v>
      </c>
      <c r="D518" s="37">
        <v>7</v>
      </c>
      <c r="E518" s="233"/>
      <c r="F518" s="234">
        <v>38425</v>
      </c>
      <c r="G518" s="228">
        <v>1</v>
      </c>
      <c r="H518" s="226">
        <v>100020</v>
      </c>
      <c r="I518" s="226">
        <v>0</v>
      </c>
      <c r="J518" s="37">
        <v>14.3</v>
      </c>
      <c r="K518" s="4" t="s">
        <v>1017</v>
      </c>
    </row>
    <row r="519" spans="1:11">
      <c r="A519" s="35">
        <v>509</v>
      </c>
      <c r="B519" s="36" t="s">
        <v>522</v>
      </c>
      <c r="C519" s="36" t="s">
        <v>523</v>
      </c>
      <c r="D519" s="37">
        <v>7</v>
      </c>
      <c r="E519" s="233"/>
      <c r="F519" s="234">
        <v>38441</v>
      </c>
      <c r="G519" s="228">
        <v>1</v>
      </c>
      <c r="H519" s="226">
        <v>90000</v>
      </c>
      <c r="I519" s="226">
        <v>0</v>
      </c>
      <c r="J519" s="37">
        <v>14.3</v>
      </c>
      <c r="K519" s="4" t="s">
        <v>1017</v>
      </c>
    </row>
    <row r="520" spans="1:11">
      <c r="A520" s="35">
        <v>510</v>
      </c>
      <c r="B520" s="36" t="s">
        <v>2088</v>
      </c>
      <c r="C520" s="36" t="s">
        <v>523</v>
      </c>
      <c r="D520" s="37">
        <v>7</v>
      </c>
      <c r="E520" s="233"/>
      <c r="F520" s="234">
        <v>38441</v>
      </c>
      <c r="G520" s="228">
        <v>1</v>
      </c>
      <c r="H520" s="226">
        <v>90000</v>
      </c>
      <c r="I520" s="226">
        <v>0</v>
      </c>
      <c r="J520" s="37">
        <v>14.3</v>
      </c>
      <c r="K520" s="4" t="s">
        <v>1017</v>
      </c>
    </row>
    <row r="521" spans="1:11">
      <c r="A521" s="35">
        <v>511</v>
      </c>
      <c r="B521" s="36" t="s">
        <v>2089</v>
      </c>
      <c r="C521" s="36" t="s">
        <v>523</v>
      </c>
      <c r="D521" s="37">
        <v>7</v>
      </c>
      <c r="E521" s="233"/>
      <c r="F521" s="234">
        <v>38441</v>
      </c>
      <c r="G521" s="228">
        <v>1</v>
      </c>
      <c r="H521" s="226">
        <v>90000</v>
      </c>
      <c r="I521" s="226">
        <v>0</v>
      </c>
      <c r="J521" s="37">
        <v>14.3</v>
      </c>
      <c r="K521" s="4" t="s">
        <v>1017</v>
      </c>
    </row>
    <row r="522" spans="1:11">
      <c r="A522" s="35">
        <v>512</v>
      </c>
      <c r="B522" s="36" t="s">
        <v>2090</v>
      </c>
      <c r="C522" s="36" t="s">
        <v>523</v>
      </c>
      <c r="D522" s="37">
        <v>7</v>
      </c>
      <c r="E522" s="233"/>
      <c r="F522" s="234">
        <v>38441</v>
      </c>
      <c r="G522" s="228">
        <v>1</v>
      </c>
      <c r="H522" s="226">
        <v>90000</v>
      </c>
      <c r="I522" s="226">
        <v>0</v>
      </c>
      <c r="J522" s="37">
        <v>14.3</v>
      </c>
      <c r="K522" s="4" t="s">
        <v>1017</v>
      </c>
    </row>
    <row r="523" spans="1:11">
      <c r="A523" s="35">
        <v>513</v>
      </c>
      <c r="B523" s="36" t="s">
        <v>2091</v>
      </c>
      <c r="C523" s="36" t="s">
        <v>523</v>
      </c>
      <c r="D523" s="37">
        <v>7</v>
      </c>
      <c r="E523" s="233"/>
      <c r="F523" s="234">
        <v>38441</v>
      </c>
      <c r="G523" s="228">
        <v>1</v>
      </c>
      <c r="H523" s="226">
        <v>90000</v>
      </c>
      <c r="I523" s="226">
        <v>0</v>
      </c>
      <c r="J523" s="37">
        <v>14.3</v>
      </c>
      <c r="K523" s="4" t="s">
        <v>1017</v>
      </c>
    </row>
    <row r="524" spans="1:11">
      <c r="A524" s="35">
        <v>514</v>
      </c>
      <c r="B524" s="36" t="s">
        <v>524</v>
      </c>
      <c r="C524" s="36" t="s">
        <v>525</v>
      </c>
      <c r="D524" s="37">
        <v>7</v>
      </c>
      <c r="E524" s="233"/>
      <c r="F524" s="234">
        <v>38552</v>
      </c>
      <c r="G524" s="228">
        <v>1</v>
      </c>
      <c r="H524" s="226">
        <v>106500</v>
      </c>
      <c r="I524" s="226">
        <v>0</v>
      </c>
      <c r="J524" s="37">
        <v>14.3</v>
      </c>
      <c r="K524" s="4" t="s">
        <v>1017</v>
      </c>
    </row>
    <row r="525" spans="1:11">
      <c r="A525" s="35">
        <v>515</v>
      </c>
      <c r="B525" s="36" t="s">
        <v>2092</v>
      </c>
      <c r="C525" s="36" t="s">
        <v>525</v>
      </c>
      <c r="D525" s="37">
        <v>7</v>
      </c>
      <c r="E525" s="233"/>
      <c r="F525" s="234">
        <v>38552</v>
      </c>
      <c r="G525" s="228">
        <v>1</v>
      </c>
      <c r="H525" s="226">
        <v>106500</v>
      </c>
      <c r="I525" s="226">
        <v>0</v>
      </c>
      <c r="J525" s="37">
        <v>14.3</v>
      </c>
      <c r="K525" s="4" t="s">
        <v>1017</v>
      </c>
    </row>
    <row r="526" spans="1:11">
      <c r="A526" s="35">
        <v>516</v>
      </c>
      <c r="B526" s="36" t="s">
        <v>2093</v>
      </c>
      <c r="C526" s="36" t="s">
        <v>525</v>
      </c>
      <c r="D526" s="37">
        <v>7</v>
      </c>
      <c r="E526" s="233"/>
      <c r="F526" s="234">
        <v>38552</v>
      </c>
      <c r="G526" s="228">
        <v>1</v>
      </c>
      <c r="H526" s="226">
        <v>106500</v>
      </c>
      <c r="I526" s="226">
        <v>0</v>
      </c>
      <c r="J526" s="37">
        <v>14.3</v>
      </c>
      <c r="K526" s="4" t="s">
        <v>1017</v>
      </c>
    </row>
    <row r="527" spans="1:11">
      <c r="A527" s="35">
        <v>517</v>
      </c>
      <c r="B527" s="36" t="s">
        <v>2094</v>
      </c>
      <c r="C527" s="36" t="s">
        <v>525</v>
      </c>
      <c r="D527" s="37">
        <v>7</v>
      </c>
      <c r="E527" s="233"/>
      <c r="F527" s="234">
        <v>38552</v>
      </c>
      <c r="G527" s="228">
        <v>1</v>
      </c>
      <c r="H527" s="226">
        <v>106500</v>
      </c>
      <c r="I527" s="226">
        <v>0</v>
      </c>
      <c r="J527" s="37">
        <v>14.3</v>
      </c>
      <c r="K527" s="4" t="s">
        <v>1017</v>
      </c>
    </row>
    <row r="528" spans="1:11">
      <c r="A528" s="35">
        <v>518</v>
      </c>
      <c r="B528" s="36" t="s">
        <v>2095</v>
      </c>
      <c r="C528" s="36" t="s">
        <v>525</v>
      </c>
      <c r="D528" s="37">
        <v>7</v>
      </c>
      <c r="E528" s="233"/>
      <c r="F528" s="234">
        <v>38552</v>
      </c>
      <c r="G528" s="228">
        <v>1</v>
      </c>
      <c r="H528" s="226">
        <v>106500</v>
      </c>
      <c r="I528" s="226">
        <v>0</v>
      </c>
      <c r="J528" s="37">
        <v>14.3</v>
      </c>
      <c r="K528" s="4" t="s">
        <v>1017</v>
      </c>
    </row>
    <row r="529" spans="1:11">
      <c r="A529" s="35">
        <v>519</v>
      </c>
      <c r="B529" s="36" t="s">
        <v>2096</v>
      </c>
      <c r="C529" s="36" t="s">
        <v>525</v>
      </c>
      <c r="D529" s="37">
        <v>7</v>
      </c>
      <c r="E529" s="233"/>
      <c r="F529" s="234">
        <v>38552</v>
      </c>
      <c r="G529" s="228">
        <v>1</v>
      </c>
      <c r="H529" s="226">
        <v>106500</v>
      </c>
      <c r="I529" s="226">
        <v>0</v>
      </c>
      <c r="J529" s="37">
        <v>14.3</v>
      </c>
      <c r="K529" s="4" t="s">
        <v>1017</v>
      </c>
    </row>
    <row r="530" spans="1:11">
      <c r="A530" s="35">
        <v>520</v>
      </c>
      <c r="B530" s="36" t="s">
        <v>2097</v>
      </c>
      <c r="C530" s="36" t="s">
        <v>525</v>
      </c>
      <c r="D530" s="37">
        <v>7</v>
      </c>
      <c r="E530" s="233"/>
      <c r="F530" s="234">
        <v>38559</v>
      </c>
      <c r="G530" s="228">
        <v>1</v>
      </c>
      <c r="H530" s="226">
        <v>106500</v>
      </c>
      <c r="I530" s="226">
        <v>0</v>
      </c>
      <c r="J530" s="37">
        <v>14.3</v>
      </c>
      <c r="K530" s="4" t="s">
        <v>1017</v>
      </c>
    </row>
    <row r="531" spans="1:11">
      <c r="A531" s="35">
        <v>521</v>
      </c>
      <c r="B531" s="36" t="s">
        <v>2098</v>
      </c>
      <c r="C531" s="36" t="s">
        <v>525</v>
      </c>
      <c r="D531" s="37">
        <v>7</v>
      </c>
      <c r="E531" s="233"/>
      <c r="F531" s="234">
        <v>38559</v>
      </c>
      <c r="G531" s="228">
        <v>1</v>
      </c>
      <c r="H531" s="226">
        <v>106500</v>
      </c>
      <c r="I531" s="226">
        <v>0</v>
      </c>
      <c r="J531" s="37">
        <v>14.3</v>
      </c>
      <c r="K531" s="4" t="s">
        <v>1017</v>
      </c>
    </row>
    <row r="532" spans="1:11">
      <c r="A532" s="35">
        <v>522</v>
      </c>
      <c r="B532" s="36" t="s">
        <v>2099</v>
      </c>
      <c r="C532" s="36" t="s">
        <v>525</v>
      </c>
      <c r="D532" s="37">
        <v>7</v>
      </c>
      <c r="E532" s="233"/>
      <c r="F532" s="234">
        <v>38559</v>
      </c>
      <c r="G532" s="228">
        <v>1</v>
      </c>
      <c r="H532" s="226">
        <v>106500</v>
      </c>
      <c r="I532" s="226">
        <v>0</v>
      </c>
      <c r="J532" s="37">
        <v>14.3</v>
      </c>
      <c r="K532" s="4" t="s">
        <v>1017</v>
      </c>
    </row>
    <row r="533" spans="1:11">
      <c r="A533" s="35">
        <v>523</v>
      </c>
      <c r="B533" s="36" t="s">
        <v>2100</v>
      </c>
      <c r="C533" s="36" t="s">
        <v>525</v>
      </c>
      <c r="D533" s="37">
        <v>7</v>
      </c>
      <c r="E533" s="233"/>
      <c r="F533" s="234">
        <v>38559</v>
      </c>
      <c r="G533" s="228">
        <v>1</v>
      </c>
      <c r="H533" s="226">
        <v>106500</v>
      </c>
      <c r="I533" s="226">
        <v>0</v>
      </c>
      <c r="J533" s="37">
        <v>14.3</v>
      </c>
      <c r="K533" s="4" t="s">
        <v>1017</v>
      </c>
    </row>
    <row r="534" spans="1:11">
      <c r="A534" s="35">
        <v>524</v>
      </c>
      <c r="B534" s="36" t="s">
        <v>2101</v>
      </c>
      <c r="C534" s="36" t="s">
        <v>525</v>
      </c>
      <c r="D534" s="37">
        <v>7</v>
      </c>
      <c r="E534" s="233"/>
      <c r="F534" s="234">
        <v>38559</v>
      </c>
      <c r="G534" s="228">
        <v>1</v>
      </c>
      <c r="H534" s="226">
        <v>106500</v>
      </c>
      <c r="I534" s="226">
        <v>0</v>
      </c>
      <c r="J534" s="37">
        <v>14.3</v>
      </c>
      <c r="K534" s="4" t="s">
        <v>1017</v>
      </c>
    </row>
    <row r="535" spans="1:11">
      <c r="A535" s="35">
        <v>525</v>
      </c>
      <c r="B535" s="36" t="s">
        <v>2102</v>
      </c>
      <c r="C535" s="36" t="s">
        <v>525</v>
      </c>
      <c r="D535" s="37">
        <v>7</v>
      </c>
      <c r="E535" s="233"/>
      <c r="F535" s="234">
        <v>38559</v>
      </c>
      <c r="G535" s="228">
        <v>1</v>
      </c>
      <c r="H535" s="226">
        <v>106500</v>
      </c>
      <c r="I535" s="226">
        <v>0</v>
      </c>
      <c r="J535" s="37">
        <v>14.3</v>
      </c>
      <c r="K535" s="4" t="s">
        <v>1017</v>
      </c>
    </row>
    <row r="536" spans="1:11">
      <c r="A536" s="35">
        <v>526</v>
      </c>
      <c r="B536" s="36" t="s">
        <v>2103</v>
      </c>
      <c r="C536" s="36" t="s">
        <v>525</v>
      </c>
      <c r="D536" s="37">
        <v>7</v>
      </c>
      <c r="E536" s="233"/>
      <c r="F536" s="234">
        <v>38580</v>
      </c>
      <c r="G536" s="228">
        <v>1</v>
      </c>
      <c r="H536" s="226">
        <v>106500</v>
      </c>
      <c r="I536" s="226">
        <v>0</v>
      </c>
      <c r="J536" s="37">
        <v>14.3</v>
      </c>
      <c r="K536" s="4" t="s">
        <v>1017</v>
      </c>
    </row>
    <row r="537" spans="1:11">
      <c r="A537" s="35">
        <v>527</v>
      </c>
      <c r="B537" s="36" t="s">
        <v>2103</v>
      </c>
      <c r="C537" s="36" t="s">
        <v>2104</v>
      </c>
      <c r="D537" s="37">
        <v>6</v>
      </c>
      <c r="E537" s="233"/>
      <c r="F537" s="234">
        <v>38534</v>
      </c>
      <c r="G537" s="228">
        <v>1</v>
      </c>
      <c r="H537" s="226">
        <v>4358340</v>
      </c>
      <c r="I537" s="226">
        <v>0</v>
      </c>
      <c r="J537" s="37">
        <v>16.7</v>
      </c>
      <c r="K537" s="4" t="s">
        <v>1989</v>
      </c>
    </row>
    <row r="538" spans="1:11">
      <c r="A538" s="35">
        <v>528</v>
      </c>
      <c r="B538" s="36" t="s">
        <v>2105</v>
      </c>
      <c r="C538" s="36" t="s">
        <v>525</v>
      </c>
      <c r="D538" s="37">
        <v>7</v>
      </c>
      <c r="E538" s="233"/>
      <c r="F538" s="234">
        <v>38580</v>
      </c>
      <c r="G538" s="228">
        <v>1</v>
      </c>
      <c r="H538" s="226">
        <v>106500</v>
      </c>
      <c r="I538" s="226">
        <v>0</v>
      </c>
      <c r="J538" s="37">
        <v>14.3</v>
      </c>
      <c r="K538" s="4" t="s">
        <v>1017</v>
      </c>
    </row>
    <row r="539" spans="1:11">
      <c r="A539" s="35">
        <v>529</v>
      </c>
      <c r="B539" s="36" t="s">
        <v>2106</v>
      </c>
      <c r="C539" s="36" t="s">
        <v>525</v>
      </c>
      <c r="D539" s="37">
        <v>7</v>
      </c>
      <c r="E539" s="233"/>
      <c r="F539" s="234">
        <v>38580</v>
      </c>
      <c r="G539" s="228">
        <v>1</v>
      </c>
      <c r="H539" s="226">
        <v>106500</v>
      </c>
      <c r="I539" s="226">
        <v>0</v>
      </c>
      <c r="J539" s="37">
        <v>14.3</v>
      </c>
      <c r="K539" s="4" t="s">
        <v>1017</v>
      </c>
    </row>
    <row r="540" spans="1:11">
      <c r="A540" s="35">
        <v>530</v>
      </c>
      <c r="B540" s="36" t="s">
        <v>2107</v>
      </c>
      <c r="C540" s="36" t="s">
        <v>525</v>
      </c>
      <c r="D540" s="37">
        <v>7</v>
      </c>
      <c r="E540" s="233"/>
      <c r="F540" s="234">
        <v>38580</v>
      </c>
      <c r="G540" s="228">
        <v>1</v>
      </c>
      <c r="H540" s="226">
        <v>106500</v>
      </c>
      <c r="I540" s="226">
        <v>0</v>
      </c>
      <c r="J540" s="37">
        <v>14.3</v>
      </c>
      <c r="K540" s="4" t="s">
        <v>1017</v>
      </c>
    </row>
    <row r="541" spans="1:11">
      <c r="A541" s="35">
        <v>531</v>
      </c>
      <c r="B541" s="36" t="s">
        <v>2108</v>
      </c>
      <c r="C541" s="36" t="s">
        <v>525</v>
      </c>
      <c r="D541" s="37">
        <v>7</v>
      </c>
      <c r="E541" s="233"/>
      <c r="F541" s="234">
        <v>38622</v>
      </c>
      <c r="G541" s="228">
        <v>1</v>
      </c>
      <c r="H541" s="226">
        <v>106500</v>
      </c>
      <c r="I541" s="226">
        <v>0</v>
      </c>
      <c r="J541" s="37">
        <v>14.3</v>
      </c>
      <c r="K541" s="4" t="s">
        <v>1017</v>
      </c>
    </row>
    <row r="542" spans="1:11">
      <c r="A542" s="35">
        <v>532</v>
      </c>
      <c r="B542" s="36" t="s">
        <v>2109</v>
      </c>
      <c r="C542" s="36" t="s">
        <v>525</v>
      </c>
      <c r="D542" s="37">
        <v>7</v>
      </c>
      <c r="E542" s="233"/>
      <c r="F542" s="234">
        <v>38622</v>
      </c>
      <c r="G542" s="228">
        <v>1</v>
      </c>
      <c r="H542" s="226">
        <v>106500</v>
      </c>
      <c r="I542" s="226">
        <v>0</v>
      </c>
      <c r="J542" s="37">
        <v>14.3</v>
      </c>
      <c r="K542" s="4" t="s">
        <v>1017</v>
      </c>
    </row>
    <row r="543" spans="1:11">
      <c r="A543" s="35">
        <v>533</v>
      </c>
      <c r="B543" s="36" t="s">
        <v>2110</v>
      </c>
      <c r="C543" s="36" t="s">
        <v>525</v>
      </c>
      <c r="D543" s="37">
        <v>7</v>
      </c>
      <c r="E543" s="233"/>
      <c r="F543" s="234">
        <v>38622</v>
      </c>
      <c r="G543" s="228">
        <v>1</v>
      </c>
      <c r="H543" s="226">
        <v>106500</v>
      </c>
      <c r="I543" s="226">
        <v>0</v>
      </c>
      <c r="J543" s="37">
        <v>14.3</v>
      </c>
      <c r="K543" s="4" t="s">
        <v>1017</v>
      </c>
    </row>
    <row r="544" spans="1:11">
      <c r="A544" s="35">
        <v>534</v>
      </c>
      <c r="B544" s="36" t="s">
        <v>2111</v>
      </c>
      <c r="C544" s="36" t="s">
        <v>525</v>
      </c>
      <c r="D544" s="37">
        <v>7</v>
      </c>
      <c r="E544" s="233"/>
      <c r="F544" s="234">
        <v>38622</v>
      </c>
      <c r="G544" s="228">
        <v>1</v>
      </c>
      <c r="H544" s="226">
        <v>106500</v>
      </c>
      <c r="I544" s="226">
        <v>0</v>
      </c>
      <c r="J544" s="37">
        <v>14.3</v>
      </c>
      <c r="K544" s="4" t="s">
        <v>1017</v>
      </c>
    </row>
    <row r="545" spans="1:11">
      <c r="A545" s="35">
        <v>535</v>
      </c>
      <c r="B545" s="36" t="s">
        <v>2112</v>
      </c>
      <c r="C545" s="36" t="s">
        <v>525</v>
      </c>
      <c r="D545" s="37">
        <v>7</v>
      </c>
      <c r="E545" s="233"/>
      <c r="F545" s="234">
        <v>38622</v>
      </c>
      <c r="G545" s="228">
        <v>1</v>
      </c>
      <c r="H545" s="226">
        <v>106500</v>
      </c>
      <c r="I545" s="226">
        <v>0</v>
      </c>
      <c r="J545" s="37">
        <v>14.3</v>
      </c>
      <c r="K545" s="4" t="s">
        <v>1017</v>
      </c>
    </row>
    <row r="546" spans="1:11">
      <c r="A546" s="35">
        <v>536</v>
      </c>
      <c r="B546" s="36" t="s">
        <v>526</v>
      </c>
      <c r="C546" s="36" t="s">
        <v>527</v>
      </c>
      <c r="D546" s="37">
        <v>5</v>
      </c>
      <c r="E546" s="233"/>
      <c r="F546" s="234">
        <v>38600</v>
      </c>
      <c r="G546" s="228">
        <v>1</v>
      </c>
      <c r="H546" s="226">
        <v>1017450</v>
      </c>
      <c r="I546" s="226">
        <v>0</v>
      </c>
      <c r="J546" s="37">
        <v>20</v>
      </c>
      <c r="K546" s="4" t="s">
        <v>1017</v>
      </c>
    </row>
    <row r="547" spans="1:11">
      <c r="A547" s="35">
        <v>537</v>
      </c>
      <c r="B547" s="36" t="s">
        <v>528</v>
      </c>
      <c r="C547" s="36" t="s">
        <v>529</v>
      </c>
      <c r="D547" s="37">
        <v>7</v>
      </c>
      <c r="E547" s="233"/>
      <c r="F547" s="234">
        <v>38624</v>
      </c>
      <c r="G547" s="228">
        <v>1</v>
      </c>
      <c r="H547" s="226">
        <v>106500</v>
      </c>
      <c r="I547" s="226">
        <v>0</v>
      </c>
      <c r="J547" s="37">
        <v>14.3</v>
      </c>
      <c r="K547" s="4" t="s">
        <v>1017</v>
      </c>
    </row>
    <row r="548" spans="1:11">
      <c r="A548" s="35">
        <v>538</v>
      </c>
      <c r="B548" s="36" t="s">
        <v>2113</v>
      </c>
      <c r="C548" s="36" t="s">
        <v>529</v>
      </c>
      <c r="D548" s="37">
        <v>7</v>
      </c>
      <c r="E548" s="233"/>
      <c r="F548" s="234">
        <v>38624</v>
      </c>
      <c r="G548" s="228">
        <v>1</v>
      </c>
      <c r="H548" s="226">
        <v>106500</v>
      </c>
      <c r="I548" s="226">
        <v>0</v>
      </c>
      <c r="J548" s="37">
        <v>14.3</v>
      </c>
      <c r="K548" s="4" t="s">
        <v>1017</v>
      </c>
    </row>
    <row r="549" spans="1:11">
      <c r="A549" s="35">
        <v>539</v>
      </c>
      <c r="B549" s="36" t="s">
        <v>2665</v>
      </c>
      <c r="C549" s="36" t="s">
        <v>529</v>
      </c>
      <c r="D549" s="37">
        <v>7</v>
      </c>
      <c r="E549" s="233"/>
      <c r="F549" s="234">
        <v>38624</v>
      </c>
      <c r="G549" s="228">
        <v>1</v>
      </c>
      <c r="H549" s="226">
        <v>106500</v>
      </c>
      <c r="I549" s="226">
        <v>0</v>
      </c>
      <c r="J549" s="37">
        <v>14.3</v>
      </c>
      <c r="K549" s="4" t="s">
        <v>1017</v>
      </c>
    </row>
    <row r="550" spans="1:11">
      <c r="A550" s="35">
        <v>540</v>
      </c>
      <c r="B550" s="36" t="s">
        <v>2666</v>
      </c>
      <c r="C550" s="36" t="s">
        <v>529</v>
      </c>
      <c r="D550" s="37">
        <v>7</v>
      </c>
      <c r="E550" s="233"/>
      <c r="F550" s="234">
        <v>38624</v>
      </c>
      <c r="G550" s="228">
        <v>1</v>
      </c>
      <c r="H550" s="226">
        <v>106500</v>
      </c>
      <c r="I550" s="226">
        <v>0</v>
      </c>
      <c r="J550" s="37">
        <v>14.3</v>
      </c>
      <c r="K550" s="4" t="s">
        <v>1017</v>
      </c>
    </row>
    <row r="551" spans="1:11">
      <c r="A551" s="35">
        <v>541</v>
      </c>
      <c r="B551" s="36" t="s">
        <v>530</v>
      </c>
      <c r="C551" s="36" t="s">
        <v>531</v>
      </c>
      <c r="D551" s="37">
        <v>6</v>
      </c>
      <c r="E551" s="233"/>
      <c r="F551" s="234">
        <v>38639</v>
      </c>
      <c r="G551" s="228">
        <v>1</v>
      </c>
      <c r="H551" s="226">
        <v>37725</v>
      </c>
      <c r="I551" s="226">
        <v>0</v>
      </c>
      <c r="J551" s="37">
        <v>16.7</v>
      </c>
      <c r="K551" s="4" t="s">
        <v>1017</v>
      </c>
    </row>
    <row r="552" spans="1:11">
      <c r="A552" s="35">
        <v>542</v>
      </c>
      <c r="B552" s="36" t="s">
        <v>2667</v>
      </c>
      <c r="C552" s="36" t="s">
        <v>531</v>
      </c>
      <c r="D552" s="37">
        <v>6</v>
      </c>
      <c r="E552" s="233"/>
      <c r="F552" s="234">
        <v>38639</v>
      </c>
      <c r="G552" s="228">
        <v>1</v>
      </c>
      <c r="H552" s="226">
        <v>37725</v>
      </c>
      <c r="I552" s="226">
        <v>0</v>
      </c>
      <c r="J552" s="37">
        <v>16.7</v>
      </c>
      <c r="K552" s="4" t="s">
        <v>1017</v>
      </c>
    </row>
    <row r="553" spans="1:11">
      <c r="A553" s="35">
        <v>543</v>
      </c>
      <c r="B553" s="36" t="s">
        <v>2668</v>
      </c>
      <c r="C553" s="36" t="s">
        <v>531</v>
      </c>
      <c r="D553" s="37">
        <v>6</v>
      </c>
      <c r="E553" s="233"/>
      <c r="F553" s="234">
        <v>38639</v>
      </c>
      <c r="G553" s="228">
        <v>1</v>
      </c>
      <c r="H553" s="226">
        <v>37725</v>
      </c>
      <c r="I553" s="226">
        <v>0</v>
      </c>
      <c r="J553" s="37">
        <v>16.7</v>
      </c>
      <c r="K553" s="4" t="s">
        <v>1017</v>
      </c>
    </row>
    <row r="554" spans="1:11">
      <c r="A554" s="35">
        <v>544</v>
      </c>
      <c r="B554" s="36" t="s">
        <v>532</v>
      </c>
      <c r="C554" s="36" t="s">
        <v>533</v>
      </c>
      <c r="D554" s="37">
        <v>10</v>
      </c>
      <c r="E554" s="233"/>
      <c r="F554" s="234">
        <v>38658</v>
      </c>
      <c r="G554" s="228">
        <v>1</v>
      </c>
      <c r="H554" s="226">
        <v>202920</v>
      </c>
      <c r="I554" s="226">
        <v>0</v>
      </c>
      <c r="J554" s="37">
        <v>10</v>
      </c>
      <c r="K554" s="4" t="s">
        <v>1017</v>
      </c>
    </row>
    <row r="555" spans="1:11">
      <c r="A555" s="35">
        <v>545</v>
      </c>
      <c r="B555" s="36" t="s">
        <v>534</v>
      </c>
      <c r="C555" s="36" t="s">
        <v>535</v>
      </c>
      <c r="D555" s="37">
        <v>10</v>
      </c>
      <c r="E555" s="233"/>
      <c r="F555" s="234">
        <v>38661</v>
      </c>
      <c r="G555" s="228">
        <v>1</v>
      </c>
      <c r="H555" s="226">
        <v>118560</v>
      </c>
      <c r="I555" s="226">
        <v>0</v>
      </c>
      <c r="J555" s="37">
        <v>10</v>
      </c>
      <c r="K555" s="4" t="s">
        <v>1017</v>
      </c>
    </row>
    <row r="556" spans="1:11">
      <c r="A556" s="35">
        <v>546</v>
      </c>
      <c r="B556" s="36" t="s">
        <v>2669</v>
      </c>
      <c r="C556" s="36" t="s">
        <v>535</v>
      </c>
      <c r="D556" s="37">
        <v>10</v>
      </c>
      <c r="E556" s="233"/>
      <c r="F556" s="234">
        <v>38661</v>
      </c>
      <c r="G556" s="228">
        <v>1</v>
      </c>
      <c r="H556" s="226">
        <v>118560</v>
      </c>
      <c r="I556" s="226">
        <v>0</v>
      </c>
      <c r="J556" s="37">
        <v>10</v>
      </c>
      <c r="K556" s="4" t="s">
        <v>1017</v>
      </c>
    </row>
    <row r="557" spans="1:11">
      <c r="A557" s="35">
        <v>547</v>
      </c>
      <c r="B557" s="36" t="s">
        <v>2670</v>
      </c>
      <c r="C557" s="36" t="s">
        <v>521</v>
      </c>
      <c r="D557" s="37">
        <v>7</v>
      </c>
      <c r="E557" s="233"/>
      <c r="F557" s="234">
        <v>38672</v>
      </c>
      <c r="G557" s="228">
        <v>1</v>
      </c>
      <c r="H557" s="226">
        <v>107139</v>
      </c>
      <c r="I557" s="226">
        <v>0</v>
      </c>
      <c r="J557" s="37">
        <v>14.3</v>
      </c>
      <c r="K557" s="4" t="s">
        <v>1017</v>
      </c>
    </row>
    <row r="558" spans="1:11">
      <c r="A558" s="35">
        <v>548</v>
      </c>
      <c r="B558" s="36" t="s">
        <v>2671</v>
      </c>
      <c r="C558" s="36" t="s">
        <v>521</v>
      </c>
      <c r="D558" s="37">
        <v>7</v>
      </c>
      <c r="E558" s="233"/>
      <c r="F558" s="234">
        <v>38672</v>
      </c>
      <c r="G558" s="228">
        <v>1</v>
      </c>
      <c r="H558" s="226">
        <v>107139</v>
      </c>
      <c r="I558" s="226">
        <v>0</v>
      </c>
      <c r="J558" s="37">
        <v>14.3</v>
      </c>
      <c r="K558" s="4" t="s">
        <v>1017</v>
      </c>
    </row>
    <row r="559" spans="1:11">
      <c r="A559" s="35">
        <v>549</v>
      </c>
      <c r="B559" s="36" t="s">
        <v>2672</v>
      </c>
      <c r="C559" s="36" t="s">
        <v>521</v>
      </c>
      <c r="D559" s="37">
        <v>7</v>
      </c>
      <c r="E559" s="233"/>
      <c r="F559" s="234">
        <v>38672</v>
      </c>
      <c r="G559" s="228">
        <v>1</v>
      </c>
      <c r="H559" s="226">
        <v>107139</v>
      </c>
      <c r="I559" s="226">
        <v>0</v>
      </c>
      <c r="J559" s="37">
        <v>14.3</v>
      </c>
      <c r="K559" s="4" t="s">
        <v>1017</v>
      </c>
    </row>
    <row r="560" spans="1:11">
      <c r="A560" s="35">
        <v>550</v>
      </c>
      <c r="B560" s="36" t="s">
        <v>2673</v>
      </c>
      <c r="C560" s="36" t="s">
        <v>521</v>
      </c>
      <c r="D560" s="37">
        <v>7</v>
      </c>
      <c r="E560" s="233"/>
      <c r="F560" s="234">
        <v>38672</v>
      </c>
      <c r="G560" s="228">
        <v>1</v>
      </c>
      <c r="H560" s="226">
        <v>107139</v>
      </c>
      <c r="I560" s="226">
        <v>0</v>
      </c>
      <c r="J560" s="37">
        <v>14.3</v>
      </c>
      <c r="K560" s="4" t="s">
        <v>1017</v>
      </c>
    </row>
    <row r="561" spans="1:11">
      <c r="A561" s="35">
        <v>551</v>
      </c>
      <c r="B561" s="36" t="s">
        <v>2674</v>
      </c>
      <c r="C561" s="36" t="s">
        <v>521</v>
      </c>
      <c r="D561" s="37">
        <v>7</v>
      </c>
      <c r="E561" s="233"/>
      <c r="F561" s="234">
        <v>38672</v>
      </c>
      <c r="G561" s="228">
        <v>1</v>
      </c>
      <c r="H561" s="226">
        <v>107139</v>
      </c>
      <c r="I561" s="226">
        <v>0</v>
      </c>
      <c r="J561" s="37">
        <v>14.3</v>
      </c>
      <c r="K561" s="4" t="s">
        <v>1017</v>
      </c>
    </row>
    <row r="562" spans="1:11" ht="13.5" thickBot="1">
      <c r="A562" s="235">
        <v>552</v>
      </c>
      <c r="B562" s="236" t="s">
        <v>2675</v>
      </c>
      <c r="C562" s="236" t="s">
        <v>521</v>
      </c>
      <c r="D562" s="237">
        <v>7</v>
      </c>
      <c r="E562" s="238"/>
      <c r="F562" s="239">
        <v>38672</v>
      </c>
      <c r="G562" s="229">
        <v>1</v>
      </c>
      <c r="H562" s="226">
        <v>107139</v>
      </c>
      <c r="I562" s="226">
        <v>0</v>
      </c>
      <c r="J562" s="237">
        <v>14.3</v>
      </c>
      <c r="K562" s="240" t="s">
        <v>1017</v>
      </c>
    </row>
  </sheetData>
  <mergeCells count="3">
    <mergeCell ref="D7:E7"/>
    <mergeCell ref="G7:H7"/>
    <mergeCell ref="I7:J7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/>
  <dimension ref="A1:B5503"/>
  <sheetViews>
    <sheetView showZeros="0" zoomScale="87" zoomScaleNormal="87" workbookViewId="0">
      <selection activeCell="A37" sqref="A37"/>
    </sheetView>
  </sheetViews>
  <sheetFormatPr defaultColWidth="11.42578125" defaultRowHeight="18"/>
  <cols>
    <col min="1" max="1" width="54.85546875" style="249" customWidth="1"/>
    <col min="2" max="2" width="8.5703125" style="249" customWidth="1"/>
    <col min="3" max="16384" width="11.42578125" style="243"/>
  </cols>
  <sheetData>
    <row r="1" spans="1:2">
      <c r="A1" s="241" t="s">
        <v>3148</v>
      </c>
      <c r="B1" s="242"/>
    </row>
    <row r="2" spans="1:2" ht="14.1" customHeight="1" thickBot="1">
      <c r="A2" s="242"/>
      <c r="B2" s="244"/>
    </row>
    <row r="3" spans="1:2" ht="18.75" thickBot="1">
      <c r="A3" s="245" t="s">
        <v>3149</v>
      </c>
      <c r="B3" s="246" t="s">
        <v>2400</v>
      </c>
    </row>
    <row r="4" spans="1:2">
      <c r="A4" s="247" t="s">
        <v>2396</v>
      </c>
      <c r="B4" s="247" t="s">
        <v>2396</v>
      </c>
    </row>
    <row r="5" spans="1:2">
      <c r="A5" s="242" t="s">
        <v>3150</v>
      </c>
      <c r="B5" s="242" t="s">
        <v>3151</v>
      </c>
    </row>
    <row r="6" spans="1:2">
      <c r="A6" s="242" t="s">
        <v>3152</v>
      </c>
      <c r="B6" s="242" t="s">
        <v>3151</v>
      </c>
    </row>
    <row r="7" spans="1:2">
      <c r="A7" s="242" t="s">
        <v>3153</v>
      </c>
      <c r="B7" s="242" t="s">
        <v>3151</v>
      </c>
    </row>
    <row r="8" spans="1:2">
      <c r="A8" s="242" t="s">
        <v>3154</v>
      </c>
      <c r="B8" s="242" t="s">
        <v>3151</v>
      </c>
    </row>
    <row r="9" spans="1:2">
      <c r="A9" s="242" t="s">
        <v>3155</v>
      </c>
      <c r="B9" s="242" t="s">
        <v>3151</v>
      </c>
    </row>
    <row r="10" spans="1:2">
      <c r="A10" s="242" t="s">
        <v>3156</v>
      </c>
      <c r="B10" s="242" t="s">
        <v>3151</v>
      </c>
    </row>
    <row r="11" spans="1:2">
      <c r="A11" s="242" t="s">
        <v>3157</v>
      </c>
      <c r="B11" s="242" t="s">
        <v>3151</v>
      </c>
    </row>
    <row r="12" spans="1:2">
      <c r="A12" s="242" t="s">
        <v>3158</v>
      </c>
      <c r="B12" s="242" t="s">
        <v>3151</v>
      </c>
    </row>
    <row r="13" spans="1:2">
      <c r="A13" s="242" t="s">
        <v>3159</v>
      </c>
      <c r="B13" s="242" t="s">
        <v>3151</v>
      </c>
    </row>
    <row r="14" spans="1:2">
      <c r="A14" s="242" t="s">
        <v>3160</v>
      </c>
      <c r="B14" s="242" t="s">
        <v>3151</v>
      </c>
    </row>
    <row r="15" spans="1:2">
      <c r="A15" s="242" t="s">
        <v>3161</v>
      </c>
      <c r="B15" s="242" t="s">
        <v>3151</v>
      </c>
    </row>
    <row r="16" spans="1:2">
      <c r="A16" s="242" t="s">
        <v>3162</v>
      </c>
      <c r="B16" s="242" t="s">
        <v>3151</v>
      </c>
    </row>
    <row r="17" spans="1:2">
      <c r="A17" s="242" t="s">
        <v>3163</v>
      </c>
      <c r="B17" s="242" t="s">
        <v>3151</v>
      </c>
    </row>
    <row r="18" spans="1:2">
      <c r="A18" s="242" t="s">
        <v>3164</v>
      </c>
      <c r="B18" s="242" t="s">
        <v>3151</v>
      </c>
    </row>
    <row r="19" spans="1:2">
      <c r="A19" s="242" t="s">
        <v>3165</v>
      </c>
      <c r="B19" s="242" t="s">
        <v>3151</v>
      </c>
    </row>
    <row r="20" spans="1:2">
      <c r="A20" s="242" t="s">
        <v>3166</v>
      </c>
      <c r="B20" s="242" t="s">
        <v>3151</v>
      </c>
    </row>
    <row r="21" spans="1:2">
      <c r="A21" s="242" t="s">
        <v>3167</v>
      </c>
      <c r="B21" s="242" t="s">
        <v>3151</v>
      </c>
    </row>
    <row r="22" spans="1:2">
      <c r="A22" s="242" t="s">
        <v>3168</v>
      </c>
      <c r="B22" s="242" t="s">
        <v>3151</v>
      </c>
    </row>
    <row r="23" spans="1:2">
      <c r="A23" s="242" t="s">
        <v>3169</v>
      </c>
      <c r="B23" s="242" t="s">
        <v>3170</v>
      </c>
    </row>
    <row r="24" spans="1:2">
      <c r="A24" s="242" t="s">
        <v>3171</v>
      </c>
      <c r="B24" s="242" t="s">
        <v>3170</v>
      </c>
    </row>
    <row r="25" spans="1:2">
      <c r="A25" s="242" t="s">
        <v>3172</v>
      </c>
      <c r="B25" s="242" t="s">
        <v>3173</v>
      </c>
    </row>
    <row r="26" spans="1:2">
      <c r="A26" s="242" t="s">
        <v>3174</v>
      </c>
      <c r="B26" s="242" t="s">
        <v>3173</v>
      </c>
    </row>
    <row r="27" spans="1:2">
      <c r="A27" s="242" t="s">
        <v>3175</v>
      </c>
      <c r="B27" s="242" t="s">
        <v>3176</v>
      </c>
    </row>
    <row r="28" spans="1:2">
      <c r="A28" s="242" t="s">
        <v>3177</v>
      </c>
      <c r="B28" s="242" t="s">
        <v>3173</v>
      </c>
    </row>
    <row r="29" spans="1:2">
      <c r="A29" s="242" t="s">
        <v>3178</v>
      </c>
      <c r="B29" s="242" t="s">
        <v>3173</v>
      </c>
    </row>
    <row r="30" spans="1:2">
      <c r="A30" s="242" t="s">
        <v>3179</v>
      </c>
      <c r="B30" s="242" t="s">
        <v>3151</v>
      </c>
    </row>
    <row r="31" spans="1:2">
      <c r="A31" s="242" t="s">
        <v>3180</v>
      </c>
      <c r="B31" s="242" t="s">
        <v>3151</v>
      </c>
    </row>
    <row r="32" spans="1:2">
      <c r="A32" s="242" t="s">
        <v>3181</v>
      </c>
      <c r="B32" s="242" t="s">
        <v>3151</v>
      </c>
    </row>
    <row r="33" spans="1:2">
      <c r="A33" s="242" t="s">
        <v>3182</v>
      </c>
      <c r="B33" s="242" t="s">
        <v>3151</v>
      </c>
    </row>
    <row r="34" spans="1:2">
      <c r="A34" s="242" t="s">
        <v>3183</v>
      </c>
      <c r="B34" s="242" t="s">
        <v>3151</v>
      </c>
    </row>
    <row r="35" spans="1:2">
      <c r="A35" s="242" t="s">
        <v>3184</v>
      </c>
      <c r="B35" s="242" t="s">
        <v>3151</v>
      </c>
    </row>
    <row r="36" spans="1:2">
      <c r="A36" s="242" t="s">
        <v>3185</v>
      </c>
      <c r="B36" s="242" t="s">
        <v>3151</v>
      </c>
    </row>
    <row r="37" spans="1:2">
      <c r="A37" s="242" t="s">
        <v>3186</v>
      </c>
      <c r="B37" s="242" t="s">
        <v>3151</v>
      </c>
    </row>
    <row r="38" spans="1:2">
      <c r="A38" s="242" t="s">
        <v>3187</v>
      </c>
      <c r="B38" s="242" t="s">
        <v>3151</v>
      </c>
    </row>
    <row r="39" spans="1:2">
      <c r="A39" s="242" t="s">
        <v>2248</v>
      </c>
      <c r="B39" s="242" t="s">
        <v>3151</v>
      </c>
    </row>
    <row r="40" spans="1:2">
      <c r="A40" s="242" t="s">
        <v>2249</v>
      </c>
      <c r="B40" s="242" t="s">
        <v>3151</v>
      </c>
    </row>
    <row r="41" spans="1:2">
      <c r="A41" s="242" t="s">
        <v>2250</v>
      </c>
      <c r="B41" s="242" t="s">
        <v>3151</v>
      </c>
    </row>
    <row r="42" spans="1:2">
      <c r="A42" s="242" t="s">
        <v>2251</v>
      </c>
      <c r="B42" s="242" t="s">
        <v>3151</v>
      </c>
    </row>
    <row r="43" spans="1:2">
      <c r="A43" s="242" t="s">
        <v>2252</v>
      </c>
      <c r="B43" s="242" t="s">
        <v>3151</v>
      </c>
    </row>
    <row r="44" spans="1:2">
      <c r="A44" s="242" t="s">
        <v>2253</v>
      </c>
      <c r="B44" s="242" t="s">
        <v>3151</v>
      </c>
    </row>
    <row r="45" spans="1:2">
      <c r="A45" s="242" t="s">
        <v>2254</v>
      </c>
      <c r="B45" s="242" t="s">
        <v>3151</v>
      </c>
    </row>
    <row r="46" spans="1:2">
      <c r="A46" s="242" t="s">
        <v>2255</v>
      </c>
      <c r="B46" s="242" t="s">
        <v>3151</v>
      </c>
    </row>
    <row r="47" spans="1:2">
      <c r="A47" s="242" t="s">
        <v>2256</v>
      </c>
      <c r="B47" s="242" t="s">
        <v>3151</v>
      </c>
    </row>
    <row r="48" spans="1:2">
      <c r="A48" s="242" t="s">
        <v>2257</v>
      </c>
      <c r="B48" s="242" t="s">
        <v>3151</v>
      </c>
    </row>
    <row r="49" spans="1:2">
      <c r="A49" s="242" t="s">
        <v>2258</v>
      </c>
      <c r="B49" s="242" t="s">
        <v>3151</v>
      </c>
    </row>
    <row r="50" spans="1:2">
      <c r="A50" s="242" t="s">
        <v>2259</v>
      </c>
      <c r="B50" s="242" t="s">
        <v>3151</v>
      </c>
    </row>
    <row r="51" spans="1:2">
      <c r="A51" s="242" t="s">
        <v>2260</v>
      </c>
      <c r="B51" s="242" t="s">
        <v>3151</v>
      </c>
    </row>
    <row r="52" spans="1:2">
      <c r="A52" s="242" t="s">
        <v>2261</v>
      </c>
      <c r="B52" s="242" t="s">
        <v>3151</v>
      </c>
    </row>
    <row r="53" spans="1:2">
      <c r="A53" s="242" t="s">
        <v>2262</v>
      </c>
      <c r="B53" s="242" t="s">
        <v>3151</v>
      </c>
    </row>
    <row r="54" spans="1:2">
      <c r="A54" s="242" t="s">
        <v>2263</v>
      </c>
      <c r="B54" s="242" t="s">
        <v>3151</v>
      </c>
    </row>
    <row r="55" spans="1:2">
      <c r="A55" s="242" t="s">
        <v>2264</v>
      </c>
      <c r="B55" s="242" t="s">
        <v>3151</v>
      </c>
    </row>
    <row r="56" spans="1:2">
      <c r="A56" s="242" t="s">
        <v>2265</v>
      </c>
      <c r="B56" s="242" t="s">
        <v>3151</v>
      </c>
    </row>
    <row r="57" spans="1:2">
      <c r="A57" s="242" t="s">
        <v>2266</v>
      </c>
      <c r="B57" s="242" t="s">
        <v>3151</v>
      </c>
    </row>
    <row r="58" spans="1:2">
      <c r="A58" s="242" t="s">
        <v>2267</v>
      </c>
      <c r="B58" s="242" t="s">
        <v>3151</v>
      </c>
    </row>
    <row r="59" spans="1:2">
      <c r="A59" s="242" t="s">
        <v>2268</v>
      </c>
      <c r="B59" s="242" t="s">
        <v>2269</v>
      </c>
    </row>
    <row r="60" spans="1:2">
      <c r="A60" s="242" t="s">
        <v>2270</v>
      </c>
      <c r="B60" s="242" t="s">
        <v>2269</v>
      </c>
    </row>
    <row r="61" spans="1:2">
      <c r="A61" s="242" t="s">
        <v>2271</v>
      </c>
      <c r="B61" s="242" t="s">
        <v>2269</v>
      </c>
    </row>
    <row r="62" spans="1:2">
      <c r="A62" s="242" t="s">
        <v>2272</v>
      </c>
      <c r="B62" s="242" t="s">
        <v>2269</v>
      </c>
    </row>
    <row r="63" spans="1:2">
      <c r="A63" s="242" t="s">
        <v>2273</v>
      </c>
      <c r="B63" s="242" t="s">
        <v>2269</v>
      </c>
    </row>
    <row r="64" spans="1:2">
      <c r="A64" s="242" t="s">
        <v>2274</v>
      </c>
      <c r="B64" s="242" t="s">
        <v>545</v>
      </c>
    </row>
    <row r="65" spans="1:2">
      <c r="A65" s="242" t="s">
        <v>2275</v>
      </c>
      <c r="B65" s="242" t="s">
        <v>545</v>
      </c>
    </row>
    <row r="66" spans="1:2">
      <c r="A66" s="242" t="s">
        <v>2276</v>
      </c>
      <c r="B66" s="242" t="s">
        <v>545</v>
      </c>
    </row>
    <row r="67" spans="1:2">
      <c r="A67" s="242" t="s">
        <v>2277</v>
      </c>
      <c r="B67" s="242" t="s">
        <v>545</v>
      </c>
    </row>
    <row r="68" spans="1:2">
      <c r="A68" s="242" t="s">
        <v>2278</v>
      </c>
      <c r="B68" s="242" t="s">
        <v>545</v>
      </c>
    </row>
    <row r="69" spans="1:2">
      <c r="A69" s="242" t="s">
        <v>2279</v>
      </c>
      <c r="B69" s="242" t="s">
        <v>545</v>
      </c>
    </row>
    <row r="70" spans="1:2">
      <c r="A70" s="242" t="s">
        <v>2280</v>
      </c>
      <c r="B70" s="242" t="s">
        <v>545</v>
      </c>
    </row>
    <row r="71" spans="1:2">
      <c r="A71" s="242" t="s">
        <v>2281</v>
      </c>
      <c r="B71" s="242" t="s">
        <v>545</v>
      </c>
    </row>
    <row r="72" spans="1:2">
      <c r="A72" s="242" t="s">
        <v>2282</v>
      </c>
      <c r="B72" s="242" t="s">
        <v>545</v>
      </c>
    </row>
    <row r="73" spans="1:2">
      <c r="A73" s="242" t="s">
        <v>2283</v>
      </c>
      <c r="B73" s="242" t="s">
        <v>545</v>
      </c>
    </row>
    <row r="74" spans="1:2">
      <c r="A74" s="242" t="s">
        <v>2284</v>
      </c>
      <c r="B74" s="242" t="s">
        <v>545</v>
      </c>
    </row>
    <row r="75" spans="1:2">
      <c r="A75" s="242" t="s">
        <v>2285</v>
      </c>
      <c r="B75" s="242" t="s">
        <v>545</v>
      </c>
    </row>
    <row r="76" spans="1:2">
      <c r="A76" s="242" t="s">
        <v>2286</v>
      </c>
      <c r="B76" s="242" t="s">
        <v>545</v>
      </c>
    </row>
    <row r="77" spans="1:2">
      <c r="A77" s="242" t="s">
        <v>2287</v>
      </c>
      <c r="B77" s="242" t="s">
        <v>545</v>
      </c>
    </row>
    <row r="78" spans="1:2">
      <c r="A78" s="242" t="s">
        <v>2288</v>
      </c>
      <c r="B78" s="242" t="s">
        <v>545</v>
      </c>
    </row>
    <row r="79" spans="1:2">
      <c r="A79" s="242" t="s">
        <v>2289</v>
      </c>
      <c r="B79" s="242" t="s">
        <v>545</v>
      </c>
    </row>
    <row r="80" spans="1:2">
      <c r="A80" s="242" t="s">
        <v>2290</v>
      </c>
      <c r="B80" s="242" t="s">
        <v>545</v>
      </c>
    </row>
    <row r="81" spans="1:2">
      <c r="A81" s="242" t="s">
        <v>2291</v>
      </c>
      <c r="B81" s="242" t="s">
        <v>545</v>
      </c>
    </row>
    <row r="82" spans="1:2">
      <c r="A82" s="242" t="s">
        <v>2292</v>
      </c>
      <c r="B82" s="242" t="s">
        <v>545</v>
      </c>
    </row>
    <row r="83" spans="1:2">
      <c r="A83" s="242" t="s">
        <v>2293</v>
      </c>
      <c r="B83" s="242" t="s">
        <v>545</v>
      </c>
    </row>
    <row r="84" spans="1:2">
      <c r="A84" s="242" t="s">
        <v>2294</v>
      </c>
      <c r="B84" s="242" t="s">
        <v>545</v>
      </c>
    </row>
    <row r="85" spans="1:2">
      <c r="A85" s="242" t="s">
        <v>2295</v>
      </c>
      <c r="B85" s="242" t="s">
        <v>545</v>
      </c>
    </row>
    <row r="86" spans="1:2">
      <c r="A86" s="242" t="s">
        <v>2296</v>
      </c>
      <c r="B86" s="242" t="s">
        <v>545</v>
      </c>
    </row>
    <row r="87" spans="1:2">
      <c r="A87" s="242" t="s">
        <v>2297</v>
      </c>
      <c r="B87" s="242" t="s">
        <v>545</v>
      </c>
    </row>
    <row r="88" spans="1:2">
      <c r="A88" s="242" t="s">
        <v>2298</v>
      </c>
      <c r="B88" s="242" t="s">
        <v>545</v>
      </c>
    </row>
    <row r="89" spans="1:2">
      <c r="A89" s="242" t="s">
        <v>2299</v>
      </c>
      <c r="B89" s="242" t="s">
        <v>545</v>
      </c>
    </row>
    <row r="90" spans="1:2">
      <c r="A90" s="242" t="s">
        <v>2300</v>
      </c>
      <c r="B90" s="242" t="s">
        <v>545</v>
      </c>
    </row>
    <row r="91" spans="1:2">
      <c r="A91" s="242" t="s">
        <v>2301</v>
      </c>
      <c r="B91" s="242" t="s">
        <v>3282</v>
      </c>
    </row>
    <row r="92" spans="1:2">
      <c r="A92" s="242" t="s">
        <v>2302</v>
      </c>
      <c r="B92" s="242" t="s">
        <v>3282</v>
      </c>
    </row>
    <row r="93" spans="1:2">
      <c r="A93" s="242" t="s">
        <v>2303</v>
      </c>
      <c r="B93" s="242" t="s">
        <v>3282</v>
      </c>
    </row>
    <row r="94" spans="1:2">
      <c r="A94" s="242" t="s">
        <v>2304</v>
      </c>
      <c r="B94" s="242" t="s">
        <v>617</v>
      </c>
    </row>
    <row r="95" spans="1:2">
      <c r="A95" s="242" t="s">
        <v>2305</v>
      </c>
      <c r="B95" s="242" t="s">
        <v>617</v>
      </c>
    </row>
    <row r="96" spans="1:2">
      <c r="A96" s="242" t="s">
        <v>2306</v>
      </c>
      <c r="B96" s="242" t="s">
        <v>617</v>
      </c>
    </row>
    <row r="97" spans="1:2">
      <c r="A97" s="242" t="s">
        <v>2307</v>
      </c>
      <c r="B97" s="242" t="s">
        <v>617</v>
      </c>
    </row>
    <row r="98" spans="1:2">
      <c r="A98" s="242" t="s">
        <v>2308</v>
      </c>
      <c r="B98" s="242" t="s">
        <v>3151</v>
      </c>
    </row>
    <row r="99" spans="1:2">
      <c r="A99" s="242" t="s">
        <v>2309</v>
      </c>
      <c r="B99" s="242" t="s">
        <v>617</v>
      </c>
    </row>
    <row r="100" spans="1:2">
      <c r="A100" s="242" t="s">
        <v>2310</v>
      </c>
      <c r="B100" s="242" t="s">
        <v>617</v>
      </c>
    </row>
    <row r="101" spans="1:2">
      <c r="A101" s="242" t="s">
        <v>2311</v>
      </c>
      <c r="B101" s="242" t="s">
        <v>617</v>
      </c>
    </row>
    <row r="102" spans="1:2">
      <c r="A102" s="242" t="s">
        <v>2312</v>
      </c>
      <c r="B102" s="242" t="s">
        <v>3151</v>
      </c>
    </row>
    <row r="103" spans="1:2">
      <c r="A103" s="242" t="s">
        <v>2313</v>
      </c>
      <c r="B103" s="242" t="s">
        <v>3151</v>
      </c>
    </row>
    <row r="104" spans="1:2">
      <c r="A104" s="242" t="s">
        <v>2314</v>
      </c>
      <c r="B104" s="242" t="s">
        <v>3173</v>
      </c>
    </row>
    <row r="105" spans="1:2" s="242" customFormat="1"/>
    <row r="106" spans="1:2" s="242" customFormat="1"/>
    <row r="107" spans="1:2" s="242" customFormat="1"/>
    <row r="108" spans="1:2" s="242" customFormat="1"/>
    <row r="109" spans="1:2" s="242" customFormat="1"/>
    <row r="110" spans="1:2" s="242" customFormat="1"/>
    <row r="111" spans="1:2" s="242" customFormat="1"/>
    <row r="112" spans="1:2" s="242" customFormat="1"/>
    <row r="113" s="242" customFormat="1"/>
    <row r="114" s="242" customFormat="1"/>
    <row r="115" s="242" customFormat="1"/>
    <row r="116" s="242" customFormat="1"/>
    <row r="117" s="242" customFormat="1"/>
    <row r="118" s="242" customFormat="1"/>
    <row r="119" s="242" customFormat="1"/>
    <row r="120" s="242" customFormat="1"/>
    <row r="121" s="242" customFormat="1"/>
    <row r="122" s="242" customFormat="1"/>
    <row r="123" s="242" customFormat="1"/>
    <row r="124" s="242" customFormat="1"/>
    <row r="125" s="242" customFormat="1"/>
    <row r="126" s="242" customFormat="1"/>
    <row r="127" s="242" customFormat="1"/>
    <row r="128" s="242" customFormat="1"/>
    <row r="129" s="242" customFormat="1"/>
    <row r="130" s="242" customFormat="1"/>
    <row r="131" s="242" customFormat="1"/>
    <row r="132" s="242" customFormat="1"/>
    <row r="133" s="242" customFormat="1"/>
    <row r="134" s="242" customFormat="1"/>
    <row r="135" s="242" customFormat="1"/>
    <row r="136" s="242" customFormat="1"/>
    <row r="137" s="242" customFormat="1"/>
    <row r="138" s="242" customFormat="1"/>
    <row r="139" s="242" customFormat="1"/>
    <row r="140" s="242" customFormat="1"/>
    <row r="141" s="242" customFormat="1"/>
    <row r="142" s="242" customFormat="1"/>
    <row r="143" s="242" customFormat="1"/>
    <row r="144" s="242" customFormat="1"/>
    <row r="145" s="242" customFormat="1"/>
    <row r="146" s="242" customFormat="1"/>
    <row r="147" s="242" customFormat="1"/>
    <row r="148" s="242" customFormat="1"/>
    <row r="149" s="242" customFormat="1"/>
    <row r="150" s="242" customFormat="1"/>
    <row r="151" s="242" customFormat="1"/>
    <row r="152" s="242" customFormat="1"/>
    <row r="153" s="242" customFormat="1"/>
    <row r="154" s="242" customFormat="1"/>
    <row r="155" s="242" customFormat="1"/>
    <row r="156" s="242" customFormat="1"/>
    <row r="157" s="242" customFormat="1"/>
    <row r="158" s="242" customFormat="1"/>
    <row r="159" s="242" customFormat="1"/>
    <row r="160" s="242" customFormat="1"/>
    <row r="161" s="242" customFormat="1"/>
    <row r="162" s="242" customFormat="1"/>
    <row r="163" s="242" customFormat="1"/>
    <row r="164" s="242" customFormat="1"/>
    <row r="165" s="242" customFormat="1"/>
    <row r="166" s="242" customFormat="1"/>
    <row r="167" s="242" customFormat="1"/>
    <row r="168" s="242" customFormat="1"/>
    <row r="169" s="242" customFormat="1"/>
    <row r="170" s="242" customFormat="1"/>
    <row r="171" s="242" customFormat="1"/>
    <row r="172" s="242" customFormat="1"/>
    <row r="173" s="242" customFormat="1"/>
    <row r="174" s="242" customFormat="1"/>
    <row r="175" s="242" customFormat="1"/>
    <row r="176" s="242" customFormat="1"/>
    <row r="177" s="242" customFormat="1"/>
    <row r="178" s="242" customFormat="1"/>
    <row r="179" s="242" customFormat="1"/>
    <row r="180" s="242" customFormat="1"/>
    <row r="181" s="242" customFormat="1"/>
    <row r="182" s="242" customFormat="1"/>
    <row r="183" s="242" customFormat="1"/>
    <row r="184" s="242" customFormat="1"/>
    <row r="185" s="242" customFormat="1"/>
    <row r="186" s="242" customFormat="1"/>
    <row r="187" s="242" customFormat="1"/>
    <row r="188" s="242" customFormat="1"/>
    <row r="189" s="242" customFormat="1"/>
    <row r="190" s="242" customFormat="1"/>
    <row r="191" s="242" customFormat="1"/>
    <row r="192" s="242" customFormat="1"/>
    <row r="193" s="242" customFormat="1"/>
    <row r="194" s="242" customFormat="1"/>
    <row r="195" s="242" customFormat="1"/>
    <row r="196" s="242" customFormat="1"/>
    <row r="197" s="242" customFormat="1"/>
    <row r="198" s="242" customFormat="1"/>
    <row r="199" s="242" customFormat="1"/>
    <row r="200" s="242" customFormat="1"/>
    <row r="201" s="242" customFormat="1"/>
    <row r="202" s="242" customFormat="1"/>
    <row r="203" s="242" customFormat="1"/>
    <row r="204" s="242" customFormat="1"/>
    <row r="205" s="242" customFormat="1"/>
    <row r="206" s="242" customFormat="1"/>
    <row r="207" s="242" customFormat="1"/>
    <row r="208" s="242" customFormat="1"/>
    <row r="209" s="242" customFormat="1"/>
    <row r="210" s="242" customFormat="1"/>
    <row r="211" s="242" customFormat="1"/>
    <row r="212" s="242" customFormat="1"/>
    <row r="213" s="242" customFormat="1"/>
    <row r="214" s="242" customFormat="1"/>
    <row r="215" s="242" customFormat="1"/>
    <row r="216" s="242" customFormat="1"/>
    <row r="217" s="242" customFormat="1"/>
    <row r="218" s="242" customFormat="1"/>
    <row r="219" s="242" customFormat="1"/>
    <row r="220" s="242" customFormat="1"/>
    <row r="221" s="242" customFormat="1"/>
    <row r="222" s="242" customFormat="1"/>
    <row r="223" s="242" customFormat="1"/>
    <row r="224" s="242" customFormat="1"/>
    <row r="225" s="242" customFormat="1"/>
    <row r="226" s="242" customFormat="1"/>
    <row r="227" s="242" customFormat="1"/>
    <row r="228" s="242" customFormat="1"/>
    <row r="229" s="242" customFormat="1"/>
    <row r="230" s="242" customFormat="1"/>
    <row r="231" s="242" customFormat="1"/>
    <row r="232" s="242" customFormat="1"/>
    <row r="233" s="242" customFormat="1"/>
    <row r="234" s="242" customFormat="1"/>
    <row r="235" s="242" customFormat="1"/>
    <row r="236" s="242" customFormat="1"/>
    <row r="237" s="242" customFormat="1"/>
    <row r="238" s="242" customFormat="1"/>
    <row r="239" s="242" customFormat="1"/>
    <row r="240" s="242" customFormat="1"/>
    <row r="241" s="242" customFormat="1"/>
    <row r="242" s="242" customFormat="1"/>
    <row r="243" s="242" customFormat="1"/>
    <row r="244" s="242" customFormat="1"/>
    <row r="245" s="242" customFormat="1"/>
    <row r="246" s="242" customFormat="1"/>
    <row r="247" s="242" customFormat="1"/>
    <row r="248" s="242" customFormat="1"/>
    <row r="249" s="242" customFormat="1"/>
    <row r="250" s="242" customFormat="1"/>
    <row r="251" s="242" customFormat="1"/>
    <row r="252" s="242" customFormat="1"/>
    <row r="253" s="242" customFormat="1"/>
    <row r="254" s="242" customFormat="1"/>
    <row r="255" s="242" customFormat="1"/>
    <row r="256" s="242" customFormat="1"/>
    <row r="257" s="242" customFormat="1"/>
    <row r="258" s="242" customFormat="1"/>
    <row r="259" s="242" customFormat="1"/>
    <row r="260" s="242" customFormat="1"/>
    <row r="261" s="242" customFormat="1"/>
    <row r="262" s="242" customFormat="1"/>
    <row r="263" s="242" customFormat="1"/>
    <row r="264" s="242" customFormat="1"/>
    <row r="265" s="242" customFormat="1"/>
    <row r="266" s="242" customFormat="1"/>
    <row r="267" s="242" customFormat="1"/>
    <row r="268" s="242" customFormat="1"/>
    <row r="269" s="242" customFormat="1"/>
    <row r="270" s="242" customFormat="1"/>
    <row r="271" s="242" customFormat="1"/>
    <row r="272" s="242" customFormat="1"/>
    <row r="273" s="242" customFormat="1"/>
    <row r="274" s="242" customFormat="1"/>
    <row r="275" s="242" customFormat="1"/>
    <row r="276" s="242" customFormat="1"/>
    <row r="277" s="242" customFormat="1"/>
    <row r="278" s="242" customFormat="1"/>
    <row r="279" s="242" customFormat="1"/>
    <row r="280" s="242" customFormat="1"/>
    <row r="281" s="242" customFormat="1"/>
    <row r="282" s="242" customFormat="1"/>
    <row r="283" s="242" customFormat="1"/>
    <row r="284" s="242" customFormat="1"/>
    <row r="285" s="242" customFormat="1"/>
    <row r="286" s="242" customFormat="1"/>
    <row r="287" s="242" customFormat="1"/>
    <row r="288" s="242" customFormat="1"/>
    <row r="289" s="242" customFormat="1"/>
    <row r="290" s="242" customFormat="1"/>
    <row r="291" s="242" customFormat="1"/>
    <row r="292" s="242" customFormat="1"/>
    <row r="293" s="242" customFormat="1"/>
    <row r="294" s="242" customFormat="1"/>
    <row r="295" s="242" customFormat="1"/>
    <row r="296" s="242" customFormat="1"/>
    <row r="297" s="242" customFormat="1"/>
    <row r="298" s="242" customFormat="1"/>
    <row r="299" s="242" customFormat="1"/>
    <row r="300" s="242" customFormat="1"/>
    <row r="301" s="242" customFormat="1"/>
    <row r="302" s="242" customFormat="1"/>
    <row r="303" s="242" customFormat="1"/>
    <row r="304" s="242" customFormat="1"/>
    <row r="305" s="242" customFormat="1"/>
    <row r="306" s="242" customFormat="1"/>
    <row r="307" s="242" customFormat="1"/>
    <row r="308" s="242" customFormat="1"/>
    <row r="309" s="242" customFormat="1"/>
    <row r="310" s="242" customFormat="1"/>
    <row r="311" s="242" customFormat="1"/>
    <row r="312" s="242" customFormat="1"/>
    <row r="313" s="242" customFormat="1"/>
    <row r="314" s="242" customFormat="1"/>
    <row r="315" s="242" customFormat="1"/>
    <row r="316" s="242" customFormat="1"/>
    <row r="317" s="242" customFormat="1"/>
    <row r="318" s="242" customFormat="1"/>
    <row r="319" s="242" customFormat="1"/>
    <row r="320" s="242" customFormat="1"/>
    <row r="321" s="242" customFormat="1"/>
    <row r="322" s="242" customFormat="1"/>
    <row r="323" s="242" customFormat="1"/>
    <row r="324" s="242" customFormat="1"/>
    <row r="325" s="242" customFormat="1"/>
    <row r="326" s="242" customFormat="1"/>
    <row r="327" s="242" customFormat="1"/>
    <row r="328" s="242" customFormat="1"/>
    <row r="329" s="242" customFormat="1"/>
    <row r="330" s="242" customFormat="1"/>
    <row r="331" s="242" customFormat="1"/>
    <row r="332" s="242" customFormat="1"/>
    <row r="333" s="242" customFormat="1"/>
    <row r="334" s="242" customFormat="1"/>
    <row r="335" s="242" customFormat="1"/>
    <row r="336" s="242" customFormat="1"/>
    <row r="337" s="242" customFormat="1"/>
    <row r="338" s="242" customFormat="1"/>
    <row r="339" s="242" customFormat="1"/>
    <row r="340" s="242" customFormat="1"/>
    <row r="341" s="242" customFormat="1"/>
    <row r="342" s="242" customFormat="1"/>
    <row r="343" s="242" customFormat="1"/>
    <row r="344" s="242" customFormat="1"/>
    <row r="345" s="242" customFormat="1"/>
    <row r="346" s="242" customFormat="1"/>
    <row r="347" s="242" customFormat="1"/>
    <row r="348" s="242" customFormat="1"/>
    <row r="349" s="242" customFormat="1"/>
    <row r="350" s="242" customFormat="1"/>
    <row r="351" s="242" customFormat="1"/>
    <row r="352" s="242" customFormat="1"/>
    <row r="353" s="242" customFormat="1"/>
    <row r="354" s="242" customFormat="1"/>
    <row r="355" s="242" customFormat="1"/>
    <row r="356" s="242" customFormat="1"/>
    <row r="357" s="242" customFormat="1"/>
    <row r="358" s="242" customFormat="1"/>
    <row r="359" s="242" customFormat="1"/>
    <row r="360" s="242" customFormat="1"/>
    <row r="361" s="242" customFormat="1"/>
    <row r="362" s="242" customFormat="1"/>
    <row r="363" s="242" customFormat="1"/>
    <row r="364" s="242" customFormat="1"/>
    <row r="365" s="242" customFormat="1"/>
    <row r="366" s="242" customFormat="1"/>
    <row r="367" s="242" customFormat="1"/>
    <row r="368" s="242" customFormat="1"/>
    <row r="369" s="242" customFormat="1"/>
    <row r="370" s="242" customFormat="1"/>
    <row r="371" s="242" customFormat="1"/>
    <row r="372" s="242" customFormat="1"/>
    <row r="373" s="242" customFormat="1"/>
    <row r="374" s="242" customFormat="1"/>
    <row r="375" s="242" customFormat="1"/>
    <row r="376" s="242" customFormat="1"/>
    <row r="377" s="242" customFormat="1"/>
    <row r="378" s="242" customFormat="1"/>
    <row r="379" s="242" customFormat="1"/>
    <row r="380" s="242" customFormat="1"/>
    <row r="381" s="242" customFormat="1"/>
    <row r="382" s="242" customFormat="1"/>
    <row r="383" s="242" customFormat="1"/>
    <row r="384" s="242" customFormat="1"/>
    <row r="385" s="242" customFormat="1"/>
    <row r="386" s="242" customFormat="1"/>
    <row r="387" s="242" customFormat="1"/>
    <row r="388" s="242" customFormat="1"/>
    <row r="389" s="242" customFormat="1"/>
    <row r="390" s="242" customFormat="1"/>
    <row r="391" s="242" customFormat="1"/>
    <row r="392" s="242" customFormat="1"/>
    <row r="393" s="242" customFormat="1"/>
    <row r="394" s="242" customFormat="1"/>
    <row r="395" s="242" customFormat="1"/>
    <row r="396" s="242" customFormat="1"/>
    <row r="397" s="242" customFormat="1"/>
    <row r="398" s="242" customFormat="1"/>
    <row r="399" s="242" customFormat="1"/>
    <row r="400" s="242" customFormat="1"/>
    <row r="401" s="242" customFormat="1"/>
    <row r="402" s="242" customFormat="1"/>
    <row r="403" s="242" customFormat="1"/>
    <row r="404" s="242" customFormat="1"/>
    <row r="405" s="242" customFormat="1"/>
    <row r="406" s="242" customFormat="1"/>
    <row r="407" s="242" customFormat="1"/>
    <row r="408" s="242" customFormat="1"/>
    <row r="409" s="242" customFormat="1"/>
    <row r="410" s="242" customFormat="1"/>
    <row r="411" s="242" customFormat="1"/>
    <row r="412" s="242" customFormat="1"/>
    <row r="413" s="242" customFormat="1"/>
    <row r="414" s="242" customFormat="1"/>
    <row r="415" s="242" customFormat="1"/>
    <row r="416" s="242" customFormat="1"/>
    <row r="417" s="242" customFormat="1"/>
    <row r="418" s="242" customFormat="1"/>
    <row r="419" s="242" customFormat="1"/>
    <row r="420" s="242" customFormat="1"/>
    <row r="421" s="242" customFormat="1"/>
    <row r="422" s="242" customFormat="1"/>
    <row r="423" s="242" customFormat="1"/>
    <row r="424" s="242" customFormat="1"/>
    <row r="425" s="242" customFormat="1"/>
    <row r="426" s="242" customFormat="1"/>
    <row r="427" s="242" customFormat="1"/>
    <row r="428" s="242" customFormat="1"/>
    <row r="429" s="242" customFormat="1"/>
    <row r="430" s="242" customFormat="1"/>
    <row r="431" s="242" customFormat="1"/>
    <row r="432" s="242" customFormat="1"/>
    <row r="433" s="242" customFormat="1"/>
    <row r="434" s="242" customFormat="1"/>
    <row r="435" s="242" customFormat="1"/>
    <row r="436" s="242" customFormat="1"/>
    <row r="437" s="242" customFormat="1"/>
    <row r="438" s="242" customFormat="1"/>
    <row r="439" s="242" customFormat="1"/>
    <row r="440" s="242" customFormat="1"/>
    <row r="441" s="242" customFormat="1"/>
    <row r="442" s="242" customFormat="1"/>
    <row r="443" s="242" customFormat="1"/>
    <row r="444" s="242" customFormat="1"/>
    <row r="445" s="242" customFormat="1"/>
    <row r="446" s="242" customFormat="1"/>
    <row r="447" s="242" customFormat="1"/>
    <row r="448" s="242" customFormat="1"/>
    <row r="449" s="242" customFormat="1"/>
    <row r="450" s="242" customFormat="1"/>
    <row r="451" s="242" customFormat="1"/>
    <row r="452" s="242" customFormat="1"/>
    <row r="453" s="242" customFormat="1"/>
    <row r="454" s="242" customFormat="1"/>
    <row r="455" s="242" customFormat="1"/>
    <row r="456" s="242" customFormat="1"/>
    <row r="457" s="242" customFormat="1"/>
    <row r="458" s="242" customFormat="1"/>
    <row r="459" s="242" customFormat="1"/>
    <row r="460" s="242" customFormat="1"/>
    <row r="461" s="242" customFormat="1"/>
    <row r="462" s="242" customFormat="1"/>
    <row r="463" s="242" customFormat="1"/>
    <row r="464" s="242" customFormat="1"/>
    <row r="465" s="242" customFormat="1"/>
    <row r="466" s="242" customFormat="1"/>
    <row r="467" s="242" customFormat="1"/>
    <row r="468" s="242" customFormat="1"/>
    <row r="469" s="242" customFormat="1"/>
    <row r="470" s="242" customFormat="1"/>
    <row r="471" s="242" customFormat="1"/>
    <row r="472" s="242" customFormat="1"/>
    <row r="473" s="242" customFormat="1"/>
    <row r="474" s="242" customFormat="1"/>
    <row r="475" s="242" customFormat="1"/>
    <row r="476" s="242" customFormat="1"/>
    <row r="477" s="242" customFormat="1"/>
    <row r="478" s="242" customFormat="1"/>
    <row r="479" s="242" customFormat="1"/>
    <row r="480" s="242" customFormat="1"/>
    <row r="481" s="242" customFormat="1"/>
    <row r="482" s="242" customFormat="1"/>
    <row r="483" s="242" customFormat="1"/>
    <row r="484" s="242" customFormat="1"/>
    <row r="485" s="242" customFormat="1"/>
    <row r="486" s="242" customFormat="1"/>
    <row r="487" s="242" customFormat="1"/>
    <row r="488" s="242" customFormat="1"/>
    <row r="489" s="242" customFormat="1"/>
    <row r="490" s="242" customFormat="1"/>
    <row r="491" s="242" customFormat="1"/>
    <row r="492" s="242" customFormat="1"/>
    <row r="493" s="242" customFormat="1"/>
    <row r="494" s="242" customFormat="1"/>
    <row r="495" s="242" customFormat="1"/>
    <row r="496" s="242" customFormat="1"/>
    <row r="497" s="242" customFormat="1"/>
    <row r="498" s="242" customFormat="1"/>
    <row r="499" s="242" customFormat="1"/>
    <row r="500" s="242" customFormat="1"/>
    <row r="501" s="242" customFormat="1"/>
    <row r="502" s="242" customFormat="1"/>
    <row r="503" s="242" customFormat="1"/>
    <row r="504" s="242" customFormat="1"/>
    <row r="505" s="242" customFormat="1"/>
    <row r="506" s="242" customFormat="1"/>
    <row r="507" s="242" customFormat="1"/>
    <row r="508" s="242" customFormat="1"/>
    <row r="509" s="242" customFormat="1"/>
    <row r="510" s="242" customFormat="1"/>
    <row r="511" s="242" customFormat="1"/>
    <row r="512" s="242" customFormat="1"/>
    <row r="513" s="242" customFormat="1"/>
    <row r="514" s="242" customFormat="1"/>
    <row r="515" s="242" customFormat="1"/>
    <row r="516" s="242" customFormat="1"/>
    <row r="517" s="242" customFormat="1"/>
    <row r="518" s="242" customFormat="1"/>
    <row r="519" s="242" customFormat="1"/>
    <row r="520" s="242" customFormat="1"/>
    <row r="521" s="242" customFormat="1"/>
    <row r="522" s="242" customFormat="1"/>
    <row r="523" s="242" customFormat="1"/>
    <row r="524" s="242" customFormat="1"/>
    <row r="525" s="242" customFormat="1"/>
    <row r="526" s="242" customFormat="1"/>
    <row r="527" s="242" customFormat="1"/>
    <row r="528" s="242" customFormat="1"/>
    <row r="529" s="242" customFormat="1"/>
    <row r="530" s="242" customFormat="1"/>
    <row r="531" s="242" customFormat="1"/>
    <row r="532" s="242" customFormat="1"/>
    <row r="533" s="242" customFormat="1"/>
    <row r="534" s="242" customFormat="1"/>
    <row r="535" s="242" customFormat="1"/>
    <row r="536" s="242" customFormat="1"/>
    <row r="537" s="242" customFormat="1"/>
    <row r="538" s="242" customFormat="1"/>
    <row r="539" s="242" customFormat="1"/>
    <row r="540" s="242" customFormat="1"/>
    <row r="541" s="242" customFormat="1"/>
    <row r="542" s="242" customFormat="1"/>
    <row r="543" s="242" customFormat="1"/>
    <row r="544" s="242" customFormat="1"/>
    <row r="545" s="242" customFormat="1"/>
    <row r="546" s="242" customFormat="1"/>
    <row r="547" s="242" customFormat="1"/>
    <row r="548" s="242" customFormat="1"/>
    <row r="549" s="242" customFormat="1"/>
    <row r="550" s="242" customFormat="1"/>
    <row r="551" s="242" customFormat="1"/>
    <row r="552" s="242" customFormat="1"/>
    <row r="553" s="242" customFormat="1"/>
    <row r="554" s="242" customFormat="1"/>
    <row r="555" s="242" customFormat="1"/>
    <row r="556" s="242" customFormat="1"/>
    <row r="557" s="242" customFormat="1"/>
    <row r="558" s="242" customFormat="1"/>
    <row r="559" s="242" customFormat="1"/>
    <row r="560" s="242" customFormat="1"/>
    <row r="561" s="242" customFormat="1"/>
    <row r="562" s="242" customFormat="1"/>
    <row r="563" s="242" customFormat="1"/>
    <row r="564" s="242" customFormat="1"/>
    <row r="565" s="242" customFormat="1"/>
    <row r="566" s="242" customFormat="1"/>
    <row r="567" s="242" customFormat="1"/>
    <row r="568" s="242" customFormat="1"/>
    <row r="569" s="242" customFormat="1"/>
    <row r="570" s="242" customFormat="1"/>
    <row r="571" s="242" customFormat="1"/>
    <row r="572" s="242" customFormat="1"/>
    <row r="573" s="242" customFormat="1"/>
    <row r="574" s="242" customFormat="1"/>
    <row r="575" s="242" customFormat="1"/>
    <row r="576" s="242" customFormat="1"/>
    <row r="577" s="242" customFormat="1"/>
    <row r="578" s="242" customFormat="1"/>
    <row r="579" s="242" customFormat="1"/>
    <row r="580" s="242" customFormat="1"/>
    <row r="581" s="242" customFormat="1"/>
    <row r="582" s="242" customFormat="1"/>
    <row r="583" s="242" customFormat="1"/>
    <row r="584" s="242" customFormat="1"/>
    <row r="585" s="242" customFormat="1"/>
    <row r="586" s="242" customFormat="1"/>
    <row r="587" s="242" customFormat="1"/>
    <row r="588" s="242" customFormat="1"/>
    <row r="589" s="242" customFormat="1"/>
    <row r="590" s="242" customFormat="1"/>
    <row r="591" s="242" customFormat="1"/>
    <row r="592" s="242" customFormat="1"/>
    <row r="593" s="242" customFormat="1"/>
    <row r="594" s="242" customFormat="1"/>
    <row r="595" s="242" customFormat="1"/>
    <row r="596" s="242" customFormat="1"/>
    <row r="597" s="242" customFormat="1"/>
    <row r="598" s="242" customFormat="1"/>
    <row r="599" s="242" customFormat="1"/>
    <row r="600" s="242" customFormat="1"/>
    <row r="601" s="242" customFormat="1"/>
    <row r="602" s="242" customFormat="1"/>
    <row r="603" s="242" customFormat="1"/>
    <row r="604" s="242" customFormat="1"/>
    <row r="605" s="242" customFormat="1"/>
    <row r="606" s="242" customFormat="1"/>
    <row r="607" s="242" customFormat="1"/>
    <row r="608" s="242" customFormat="1"/>
    <row r="609" s="242" customFormat="1"/>
    <row r="610" s="242" customFormat="1"/>
    <row r="611" s="242" customFormat="1"/>
    <row r="612" s="242" customFormat="1"/>
    <row r="613" s="242" customFormat="1"/>
    <row r="614" s="242" customFormat="1"/>
    <row r="615" s="242" customFormat="1"/>
    <row r="616" s="242" customFormat="1"/>
    <row r="617" s="242" customFormat="1"/>
    <row r="618" s="242" customFormat="1"/>
    <row r="619" s="242" customFormat="1"/>
    <row r="620" s="242" customFormat="1"/>
    <row r="621" s="242" customFormat="1"/>
    <row r="622" s="242" customFormat="1"/>
    <row r="623" s="242" customFormat="1"/>
    <row r="624" s="242" customFormat="1"/>
    <row r="625" s="242" customFormat="1"/>
    <row r="626" s="242" customFormat="1"/>
    <row r="627" s="242" customFormat="1"/>
    <row r="628" s="242" customFormat="1"/>
    <row r="629" s="242" customFormat="1"/>
    <row r="630" s="242" customFormat="1"/>
    <row r="631" s="242" customFormat="1"/>
    <row r="632" s="242" customFormat="1"/>
    <row r="633" s="242" customFormat="1"/>
    <row r="634" s="242" customFormat="1"/>
    <row r="635" s="242" customFormat="1"/>
    <row r="636" s="242" customFormat="1"/>
    <row r="637" s="242" customFormat="1"/>
    <row r="638" s="242" customFormat="1"/>
    <row r="639" s="242" customFormat="1"/>
    <row r="640" s="242" customFormat="1"/>
    <row r="641" s="242" customFormat="1"/>
    <row r="642" s="242" customFormat="1"/>
    <row r="643" s="242" customFormat="1"/>
    <row r="644" s="242" customFormat="1"/>
    <row r="645" s="242" customFormat="1"/>
    <row r="646" s="242" customFormat="1"/>
    <row r="647" s="242" customFormat="1"/>
    <row r="648" s="242" customFormat="1"/>
    <row r="649" s="242" customFormat="1"/>
    <row r="650" s="242" customFormat="1"/>
    <row r="651" s="242" customFormat="1"/>
    <row r="652" s="242" customFormat="1"/>
    <row r="653" s="242" customFormat="1"/>
    <row r="654" s="242" customFormat="1"/>
    <row r="655" s="242" customFormat="1"/>
    <row r="656" s="242" customFormat="1"/>
    <row r="657" s="242" customFormat="1"/>
    <row r="658" s="242" customFormat="1"/>
    <row r="659" s="242" customFormat="1"/>
    <row r="660" s="242" customFormat="1"/>
    <row r="661" s="242" customFormat="1"/>
    <row r="662" s="242" customFormat="1"/>
    <row r="663" s="242" customFormat="1"/>
    <row r="664" s="242" customFormat="1"/>
    <row r="665" s="242" customFormat="1"/>
    <row r="666" s="242" customFormat="1"/>
    <row r="667" s="242" customFormat="1"/>
    <row r="668" s="242" customFormat="1"/>
    <row r="669" s="242" customFormat="1"/>
    <row r="670" s="242" customFormat="1"/>
    <row r="671" s="242" customFormat="1"/>
    <row r="672" s="242" customFormat="1"/>
    <row r="673" s="242" customFormat="1"/>
    <row r="674" s="242" customFormat="1"/>
    <row r="675" s="242" customFormat="1"/>
    <row r="676" s="242" customFormat="1"/>
    <row r="677" s="242" customFormat="1"/>
    <row r="678" s="242" customFormat="1"/>
    <row r="679" s="242" customFormat="1"/>
    <row r="680" s="242" customFormat="1"/>
    <row r="681" s="242" customFormat="1"/>
    <row r="682" s="242" customFormat="1"/>
    <row r="683" s="242" customFormat="1"/>
    <row r="684" s="242" customFormat="1"/>
    <row r="685" s="242" customFormat="1"/>
    <row r="686" s="242" customFormat="1"/>
    <row r="687" s="242" customFormat="1"/>
    <row r="688" s="242" customFormat="1"/>
    <row r="689" s="242" customFormat="1"/>
    <row r="690" s="242" customFormat="1"/>
    <row r="691" s="242" customFormat="1"/>
    <row r="692" s="242" customFormat="1"/>
    <row r="693" s="242" customFormat="1"/>
    <row r="694" s="242" customFormat="1"/>
    <row r="695" s="242" customFormat="1"/>
    <row r="696" s="242" customFormat="1"/>
    <row r="697" s="242" customFormat="1"/>
    <row r="698" s="242" customFormat="1"/>
    <row r="699" s="242" customFormat="1"/>
    <row r="700" s="242" customFormat="1"/>
    <row r="701" s="242" customFormat="1"/>
    <row r="702" s="242" customFormat="1"/>
    <row r="703" s="242" customFormat="1"/>
    <row r="704" s="242" customFormat="1"/>
    <row r="705" s="242" customFormat="1"/>
    <row r="706" s="242" customFormat="1"/>
    <row r="707" s="242" customFormat="1"/>
    <row r="708" s="242" customFormat="1"/>
    <row r="709" s="242" customFormat="1"/>
    <row r="710" s="242" customFormat="1"/>
    <row r="711" s="242" customFormat="1"/>
    <row r="712" s="242" customFormat="1"/>
    <row r="713" s="242" customFormat="1"/>
    <row r="714" s="242" customFormat="1"/>
    <row r="715" s="242" customFormat="1"/>
    <row r="716" s="242" customFormat="1"/>
    <row r="717" s="242" customFormat="1"/>
    <row r="718" s="242" customFormat="1"/>
    <row r="719" s="242" customFormat="1"/>
    <row r="720" s="242" customFormat="1"/>
    <row r="721" s="242" customFormat="1"/>
    <row r="722" s="242" customFormat="1"/>
    <row r="723" s="242" customFormat="1"/>
    <row r="724" s="242" customFormat="1"/>
    <row r="725" s="242" customFormat="1"/>
    <row r="726" s="242" customFormat="1"/>
    <row r="727" s="242" customFormat="1"/>
    <row r="728" s="242" customFormat="1"/>
    <row r="729" s="242" customFormat="1"/>
    <row r="730" s="242" customFormat="1"/>
    <row r="731" s="242" customFormat="1"/>
    <row r="732" s="242" customFormat="1"/>
    <row r="733" s="242" customFormat="1"/>
    <row r="734" s="242" customFormat="1"/>
    <row r="735" s="242" customFormat="1"/>
    <row r="736" s="242" customFormat="1"/>
    <row r="737" s="242" customFormat="1"/>
    <row r="738" s="242" customFormat="1"/>
    <row r="739" s="242" customFormat="1"/>
    <row r="740" s="242" customFormat="1"/>
    <row r="741" s="242" customFormat="1"/>
    <row r="742" s="242" customFormat="1"/>
    <row r="743" s="242" customFormat="1"/>
    <row r="744" s="242" customFormat="1"/>
    <row r="745" s="242" customFormat="1"/>
    <row r="746" s="242" customFormat="1"/>
    <row r="747" s="242" customFormat="1"/>
    <row r="748" s="242" customFormat="1"/>
    <row r="749" s="242" customFormat="1"/>
    <row r="750" s="242" customFormat="1"/>
    <row r="751" s="242" customFormat="1"/>
    <row r="752" s="242" customFormat="1"/>
    <row r="753" s="242" customFormat="1"/>
    <row r="754" s="242" customFormat="1"/>
    <row r="755" s="242" customFormat="1"/>
    <row r="756" s="242" customFormat="1"/>
    <row r="757" s="242" customFormat="1"/>
    <row r="758" s="242" customFormat="1"/>
    <row r="759" s="242" customFormat="1"/>
    <row r="760" s="242" customFormat="1"/>
    <row r="761" s="242" customFormat="1"/>
    <row r="762" s="242" customFormat="1"/>
    <row r="763" s="242" customFormat="1"/>
    <row r="764" s="242" customFormat="1"/>
    <row r="765" s="242" customFormat="1"/>
    <row r="766" s="242" customFormat="1"/>
    <row r="767" s="242" customFormat="1"/>
    <row r="768" s="242" customFormat="1"/>
    <row r="769" s="242" customFormat="1"/>
    <row r="770" s="242" customFormat="1"/>
    <row r="771" s="242" customFormat="1"/>
    <row r="772" s="242" customFormat="1"/>
    <row r="773" s="242" customFormat="1"/>
    <row r="774" s="242" customFormat="1"/>
    <row r="775" s="242" customFormat="1"/>
    <row r="776" s="242" customFormat="1"/>
    <row r="777" s="242" customFormat="1"/>
    <row r="778" s="242" customFormat="1"/>
    <row r="779" s="242" customFormat="1"/>
    <row r="780" s="242" customFormat="1"/>
    <row r="781" s="242" customFormat="1"/>
    <row r="782" s="242" customFormat="1"/>
    <row r="783" s="242" customFormat="1"/>
    <row r="784" s="242" customFormat="1"/>
    <row r="785" s="242" customFormat="1"/>
    <row r="786" s="242" customFormat="1"/>
    <row r="787" s="242" customFormat="1"/>
    <row r="788" s="242" customFormat="1"/>
    <row r="789" s="242" customFormat="1"/>
    <row r="790" s="242" customFormat="1"/>
    <row r="791" s="242" customFormat="1"/>
    <row r="792" s="242" customFormat="1"/>
    <row r="793" s="242" customFormat="1"/>
    <row r="794" s="242" customFormat="1"/>
    <row r="795" s="242" customFormat="1"/>
    <row r="796" s="242" customFormat="1"/>
    <row r="797" s="242" customFormat="1"/>
    <row r="798" s="242" customFormat="1"/>
    <row r="799" s="242" customFormat="1"/>
    <row r="800" s="242" customFormat="1"/>
    <row r="801" s="242" customFormat="1"/>
    <row r="802" s="242" customFormat="1"/>
    <row r="803" s="242" customFormat="1"/>
    <row r="804" s="242" customFormat="1"/>
    <row r="805" s="242" customFormat="1"/>
    <row r="806" s="242" customFormat="1"/>
    <row r="807" s="242" customFormat="1"/>
    <row r="808" s="242" customFormat="1"/>
    <row r="809" s="242" customFormat="1"/>
    <row r="810" s="242" customFormat="1"/>
    <row r="811" s="242" customFormat="1"/>
    <row r="812" s="242" customFormat="1"/>
    <row r="813" s="242" customFormat="1"/>
    <row r="814" s="242" customFormat="1"/>
    <row r="815" s="242" customFormat="1"/>
    <row r="816" s="242" customFormat="1"/>
    <row r="817" s="242" customFormat="1"/>
    <row r="818" s="242" customFormat="1"/>
    <row r="819" s="242" customFormat="1"/>
    <row r="820" s="242" customFormat="1"/>
    <row r="821" s="242" customFormat="1"/>
    <row r="822" s="242" customFormat="1"/>
    <row r="823" s="242" customFormat="1"/>
    <row r="824" s="242" customFormat="1"/>
    <row r="825" s="242" customFormat="1"/>
    <row r="826" s="242" customFormat="1"/>
    <row r="827" s="242" customFormat="1"/>
    <row r="828" s="242" customFormat="1"/>
    <row r="829" s="242" customFormat="1"/>
    <row r="830" s="242" customFormat="1"/>
    <row r="831" s="242" customFormat="1"/>
    <row r="832" s="242" customFormat="1"/>
    <row r="833" s="242" customFormat="1"/>
    <row r="834" s="242" customFormat="1"/>
    <row r="835" s="242" customFormat="1"/>
    <row r="836" s="242" customFormat="1"/>
    <row r="837" s="242" customFormat="1"/>
    <row r="838" s="242" customFormat="1"/>
    <row r="839" s="242" customFormat="1"/>
    <row r="840" s="242" customFormat="1"/>
    <row r="841" s="242" customFormat="1"/>
    <row r="842" s="242" customFormat="1"/>
    <row r="843" s="242" customFormat="1"/>
    <row r="844" s="242" customFormat="1"/>
    <row r="845" s="242" customFormat="1"/>
    <row r="846" s="242" customFormat="1"/>
    <row r="847" s="242" customFormat="1"/>
    <row r="848" s="242" customFormat="1"/>
    <row r="849" s="242" customFormat="1"/>
    <row r="850" s="242" customFormat="1"/>
    <row r="851" s="242" customFormat="1"/>
    <row r="852" s="242" customFormat="1"/>
    <row r="853" s="242" customFormat="1"/>
    <row r="854" s="242" customFormat="1"/>
    <row r="855" s="242" customFormat="1"/>
    <row r="856" s="242" customFormat="1"/>
    <row r="857" s="242" customFormat="1"/>
    <row r="858" s="242" customFormat="1"/>
    <row r="859" s="242" customFormat="1"/>
    <row r="860" s="242" customFormat="1"/>
    <row r="861" s="242" customFormat="1"/>
    <row r="862" s="242" customFormat="1"/>
    <row r="863" s="242" customFormat="1"/>
    <row r="864" s="242" customFormat="1"/>
    <row r="865" s="242" customFormat="1"/>
    <row r="866" s="242" customFormat="1"/>
    <row r="867" s="242" customFormat="1"/>
    <row r="868" s="242" customFormat="1"/>
    <row r="869" s="242" customFormat="1"/>
    <row r="870" s="242" customFormat="1"/>
    <row r="871" s="242" customFormat="1"/>
    <row r="872" s="242" customFormat="1"/>
    <row r="873" s="242" customFormat="1"/>
    <row r="874" s="242" customFormat="1"/>
    <row r="875" s="242" customFormat="1"/>
    <row r="876" s="242" customFormat="1"/>
    <row r="877" s="242" customFormat="1"/>
    <row r="878" s="242" customFormat="1"/>
    <row r="879" s="242" customFormat="1"/>
    <row r="880" s="242" customFormat="1"/>
    <row r="881" s="242" customFormat="1"/>
    <row r="882" s="242" customFormat="1"/>
    <row r="883" s="242" customFormat="1"/>
    <row r="884" s="242" customFormat="1"/>
    <row r="885" s="242" customFormat="1"/>
    <row r="886" s="242" customFormat="1"/>
    <row r="887" s="242" customFormat="1"/>
    <row r="888" s="242" customFormat="1"/>
    <row r="889" s="242" customFormat="1"/>
    <row r="890" s="242" customFormat="1"/>
    <row r="891" s="242" customFormat="1"/>
    <row r="892" s="242" customFormat="1"/>
    <row r="893" s="242" customFormat="1"/>
    <row r="894" s="242" customFormat="1"/>
    <row r="895" s="242" customFormat="1"/>
    <row r="896" s="242" customFormat="1"/>
    <row r="897" s="242" customFormat="1"/>
    <row r="898" s="242" customFormat="1"/>
    <row r="899" s="242" customFormat="1"/>
    <row r="900" s="242" customFormat="1"/>
    <row r="901" s="242" customFormat="1"/>
    <row r="902" s="242" customFormat="1"/>
    <row r="903" s="242" customFormat="1"/>
    <row r="904" s="242" customFormat="1"/>
    <row r="905" s="242" customFormat="1"/>
    <row r="906" s="242" customFormat="1"/>
    <row r="907" s="242" customFormat="1"/>
    <row r="908" s="242" customFormat="1"/>
    <row r="909" s="242" customFormat="1"/>
    <row r="910" s="242" customFormat="1"/>
    <row r="911" s="242" customFormat="1"/>
    <row r="912" s="242" customFormat="1"/>
    <row r="913" s="242" customFormat="1"/>
    <row r="914" s="242" customFormat="1"/>
    <row r="915" s="242" customFormat="1"/>
    <row r="916" s="242" customFormat="1"/>
    <row r="917" s="242" customFormat="1"/>
    <row r="918" s="242" customFormat="1"/>
    <row r="919" s="242" customFormat="1"/>
    <row r="920" s="242" customFormat="1"/>
    <row r="921" s="242" customFormat="1"/>
    <row r="922" s="242" customFormat="1"/>
    <row r="923" s="242" customFormat="1"/>
    <row r="924" s="242" customFormat="1"/>
    <row r="925" s="242" customFormat="1"/>
    <row r="926" s="242" customFormat="1"/>
    <row r="927" s="242" customFormat="1"/>
    <row r="928" s="242" customFormat="1"/>
    <row r="929" s="242" customFormat="1"/>
    <row r="930" s="242" customFormat="1"/>
    <row r="931" s="242" customFormat="1"/>
    <row r="932" s="242" customFormat="1"/>
    <row r="933" s="242" customFormat="1"/>
    <row r="934" s="242" customFormat="1"/>
    <row r="935" s="242" customFormat="1"/>
    <row r="936" s="242" customFormat="1"/>
    <row r="937" s="242" customFormat="1"/>
    <row r="938" s="242" customFormat="1"/>
    <row r="939" s="242" customFormat="1"/>
    <row r="940" s="242" customFormat="1"/>
    <row r="941" s="242" customFormat="1"/>
    <row r="942" s="242" customFormat="1"/>
    <row r="943" s="242" customFormat="1"/>
    <row r="944" s="242" customFormat="1"/>
    <row r="945" s="242" customFormat="1"/>
    <row r="946" s="242" customFormat="1"/>
    <row r="947" s="242" customFormat="1"/>
    <row r="948" s="242" customFormat="1"/>
    <row r="949" s="242" customFormat="1"/>
    <row r="950" s="242" customFormat="1"/>
    <row r="951" s="242" customFormat="1"/>
    <row r="952" s="242" customFormat="1"/>
    <row r="953" s="242" customFormat="1"/>
    <row r="954" s="242" customFormat="1"/>
    <row r="955" s="242" customFormat="1"/>
    <row r="956" s="242" customFormat="1"/>
    <row r="957" s="242" customFormat="1"/>
    <row r="958" s="242" customFormat="1"/>
    <row r="959" s="242" customFormat="1"/>
    <row r="960" s="242" customFormat="1"/>
    <row r="961" s="242" customFormat="1"/>
    <row r="962" s="242" customFormat="1"/>
    <row r="963" s="242" customFormat="1"/>
    <row r="964" s="242" customFormat="1"/>
    <row r="965" s="242" customFormat="1"/>
    <row r="966" s="242" customFormat="1"/>
    <row r="967" s="242" customFormat="1"/>
    <row r="968" s="242" customFormat="1"/>
    <row r="969" s="242" customFormat="1"/>
    <row r="970" s="242" customFormat="1"/>
    <row r="971" s="242" customFormat="1"/>
    <row r="972" s="242" customFormat="1"/>
    <row r="973" s="242" customFormat="1"/>
    <row r="974" s="242" customFormat="1"/>
    <row r="975" s="242" customFormat="1"/>
    <row r="976" s="242" customFormat="1"/>
    <row r="977" s="242" customFormat="1"/>
    <row r="978" s="242" customFormat="1"/>
    <row r="979" s="242" customFormat="1"/>
    <row r="980" s="242" customFormat="1"/>
    <row r="981" s="242" customFormat="1"/>
    <row r="982" s="242" customFormat="1"/>
    <row r="983" s="242" customFormat="1"/>
    <row r="984" s="242" customFormat="1"/>
    <row r="985" s="242" customFormat="1"/>
    <row r="986" s="242" customFormat="1"/>
    <row r="987" s="242" customFormat="1"/>
    <row r="988" s="242" customFormat="1"/>
    <row r="4093" spans="1:2">
      <c r="A4093" s="248"/>
      <c r="B4093" s="248"/>
    </row>
    <row r="5116" spans="1:2">
      <c r="A5116" s="248"/>
      <c r="B5116" s="248"/>
    </row>
    <row r="5117" spans="1:2">
      <c r="A5117" s="248"/>
      <c r="B5117" s="248"/>
    </row>
    <row r="5118" spans="1:2">
      <c r="A5118" s="248"/>
      <c r="B5118" s="248"/>
    </row>
    <row r="5119" spans="1:2">
      <c r="A5119" s="248"/>
      <c r="B5119" s="248"/>
    </row>
    <row r="5120" spans="1:2">
      <c r="A5120" s="248"/>
      <c r="B5120" s="248"/>
    </row>
    <row r="5121" spans="1:2">
      <c r="A5121" s="248"/>
      <c r="B5121" s="248"/>
    </row>
    <row r="5122" spans="1:2">
      <c r="A5122" s="248"/>
      <c r="B5122" s="248"/>
    </row>
    <row r="5123" spans="1:2">
      <c r="A5123" s="248"/>
      <c r="B5123" s="248"/>
    </row>
    <row r="5124" spans="1:2">
      <c r="A5124" s="248"/>
      <c r="B5124" s="248"/>
    </row>
    <row r="5125" spans="1:2">
      <c r="A5125" s="248"/>
      <c r="B5125" s="248"/>
    </row>
    <row r="5126" spans="1:2">
      <c r="A5126" s="248"/>
      <c r="B5126" s="248"/>
    </row>
    <row r="5127" spans="1:2">
      <c r="A5127" s="248"/>
      <c r="B5127" s="248"/>
    </row>
    <row r="5128" spans="1:2">
      <c r="A5128" s="248"/>
      <c r="B5128" s="248"/>
    </row>
    <row r="5129" spans="1:2">
      <c r="A5129" s="248"/>
      <c r="B5129" s="248"/>
    </row>
    <row r="5130" spans="1:2">
      <c r="A5130" s="248"/>
      <c r="B5130" s="248"/>
    </row>
    <row r="5131" spans="1:2">
      <c r="A5131" s="248"/>
      <c r="B5131" s="248"/>
    </row>
    <row r="5132" spans="1:2">
      <c r="A5132" s="248"/>
      <c r="B5132" s="248"/>
    </row>
    <row r="5133" spans="1:2">
      <c r="A5133" s="248"/>
      <c r="B5133" s="248"/>
    </row>
    <row r="5134" spans="1:2">
      <c r="A5134" s="248"/>
      <c r="B5134" s="248"/>
    </row>
    <row r="5135" spans="1:2">
      <c r="A5135" s="248"/>
      <c r="B5135" s="248"/>
    </row>
    <row r="5136" spans="1:2">
      <c r="A5136" s="248"/>
      <c r="B5136" s="248"/>
    </row>
    <row r="5137" spans="1:2">
      <c r="A5137" s="248"/>
      <c r="B5137" s="248"/>
    </row>
    <row r="5138" spans="1:2">
      <c r="A5138" s="248"/>
      <c r="B5138" s="248"/>
    </row>
    <row r="5139" spans="1:2">
      <c r="A5139" s="248"/>
      <c r="B5139" s="248"/>
    </row>
    <row r="5140" spans="1:2">
      <c r="A5140" s="248"/>
      <c r="B5140" s="248"/>
    </row>
    <row r="5141" spans="1:2">
      <c r="A5141" s="248"/>
      <c r="B5141" s="248"/>
    </row>
    <row r="5142" spans="1:2">
      <c r="A5142" s="248"/>
      <c r="B5142" s="248"/>
    </row>
    <row r="5143" spans="1:2">
      <c r="A5143" s="248"/>
      <c r="B5143" s="248"/>
    </row>
    <row r="5144" spans="1:2">
      <c r="A5144" s="248"/>
      <c r="B5144" s="248"/>
    </row>
    <row r="5145" spans="1:2">
      <c r="A5145" s="248"/>
      <c r="B5145" s="248"/>
    </row>
    <row r="5146" spans="1:2">
      <c r="A5146" s="248"/>
      <c r="B5146" s="248"/>
    </row>
    <row r="5147" spans="1:2">
      <c r="A5147" s="248"/>
      <c r="B5147" s="248"/>
    </row>
    <row r="5148" spans="1:2">
      <c r="A5148" s="248"/>
      <c r="B5148" s="248"/>
    </row>
    <row r="5149" spans="1:2">
      <c r="A5149" s="248"/>
      <c r="B5149" s="248"/>
    </row>
    <row r="5150" spans="1:2">
      <c r="A5150" s="248"/>
      <c r="B5150" s="248"/>
    </row>
    <row r="5151" spans="1:2">
      <c r="A5151" s="248"/>
      <c r="B5151" s="248"/>
    </row>
    <row r="5152" spans="1:2">
      <c r="A5152" s="248"/>
      <c r="B5152" s="248"/>
    </row>
    <row r="5153" spans="1:2">
      <c r="A5153" s="248"/>
      <c r="B5153" s="248"/>
    </row>
    <row r="5154" spans="1:2">
      <c r="A5154" s="248"/>
      <c r="B5154" s="248"/>
    </row>
    <row r="5155" spans="1:2">
      <c r="A5155" s="248"/>
      <c r="B5155" s="248"/>
    </row>
    <row r="5156" spans="1:2">
      <c r="A5156" s="248"/>
      <c r="B5156" s="248"/>
    </row>
    <row r="5157" spans="1:2">
      <c r="A5157" s="248"/>
      <c r="B5157" s="248"/>
    </row>
    <row r="5158" spans="1:2">
      <c r="A5158" s="248"/>
      <c r="B5158" s="248"/>
    </row>
    <row r="5159" spans="1:2">
      <c r="A5159" s="248"/>
      <c r="B5159" s="248"/>
    </row>
    <row r="5160" spans="1:2">
      <c r="A5160" s="248"/>
      <c r="B5160" s="248"/>
    </row>
    <row r="5161" spans="1:2">
      <c r="A5161" s="248"/>
      <c r="B5161" s="248"/>
    </row>
    <row r="5162" spans="1:2">
      <c r="A5162" s="248"/>
      <c r="B5162" s="248"/>
    </row>
    <row r="5163" spans="1:2">
      <c r="A5163" s="248"/>
      <c r="B5163" s="248"/>
    </row>
    <row r="5164" spans="1:2">
      <c r="A5164" s="248"/>
      <c r="B5164" s="248"/>
    </row>
    <row r="5165" spans="1:2">
      <c r="A5165" s="248"/>
      <c r="B5165" s="248"/>
    </row>
    <row r="5166" spans="1:2">
      <c r="A5166" s="248"/>
      <c r="B5166" s="248"/>
    </row>
    <row r="5167" spans="1:2">
      <c r="A5167" s="248"/>
      <c r="B5167" s="248"/>
    </row>
    <row r="5168" spans="1:2">
      <c r="A5168" s="248"/>
      <c r="B5168" s="248"/>
    </row>
    <row r="5169" spans="1:2">
      <c r="A5169" s="248"/>
      <c r="B5169" s="248"/>
    </row>
    <row r="5170" spans="1:2">
      <c r="A5170" s="248"/>
      <c r="B5170" s="248"/>
    </row>
    <row r="5171" spans="1:2">
      <c r="A5171" s="248"/>
      <c r="B5171" s="248"/>
    </row>
    <row r="5172" spans="1:2">
      <c r="A5172" s="248"/>
      <c r="B5172" s="248"/>
    </row>
    <row r="5173" spans="1:2">
      <c r="A5173" s="248"/>
      <c r="B5173" s="248"/>
    </row>
    <row r="5174" spans="1:2">
      <c r="A5174" s="248"/>
      <c r="B5174" s="248"/>
    </row>
    <row r="5175" spans="1:2">
      <c r="A5175" s="248"/>
      <c r="B5175" s="248"/>
    </row>
    <row r="5176" spans="1:2">
      <c r="A5176" s="248"/>
      <c r="B5176" s="248"/>
    </row>
    <row r="5177" spans="1:2">
      <c r="A5177" s="248"/>
      <c r="B5177" s="248"/>
    </row>
    <row r="5178" spans="1:2">
      <c r="A5178" s="248"/>
      <c r="B5178" s="248"/>
    </row>
    <row r="5179" spans="1:2">
      <c r="A5179" s="248"/>
      <c r="B5179" s="248"/>
    </row>
    <row r="5180" spans="1:2">
      <c r="A5180" s="248"/>
      <c r="B5180" s="248"/>
    </row>
    <row r="5181" spans="1:2">
      <c r="A5181" s="248"/>
      <c r="B5181" s="248"/>
    </row>
    <row r="5182" spans="1:2">
      <c r="A5182" s="248"/>
      <c r="B5182" s="248"/>
    </row>
    <row r="5183" spans="1:2">
      <c r="A5183" s="248"/>
      <c r="B5183" s="248"/>
    </row>
    <row r="5184" spans="1:2">
      <c r="A5184" s="248"/>
      <c r="B5184" s="248"/>
    </row>
    <row r="5185" spans="1:2">
      <c r="A5185" s="248"/>
      <c r="B5185" s="248"/>
    </row>
    <row r="5186" spans="1:2">
      <c r="A5186" s="248"/>
      <c r="B5186" s="248"/>
    </row>
    <row r="5187" spans="1:2">
      <c r="A5187" s="248"/>
      <c r="B5187" s="248"/>
    </row>
    <row r="5188" spans="1:2">
      <c r="A5188" s="248"/>
      <c r="B5188" s="248"/>
    </row>
    <row r="5189" spans="1:2">
      <c r="A5189" s="248"/>
      <c r="B5189" s="248"/>
    </row>
    <row r="5190" spans="1:2">
      <c r="A5190" s="248"/>
      <c r="B5190" s="248"/>
    </row>
    <row r="5191" spans="1:2">
      <c r="A5191" s="248"/>
      <c r="B5191" s="248"/>
    </row>
    <row r="5192" spans="1:2">
      <c r="A5192" s="248"/>
      <c r="B5192" s="248"/>
    </row>
    <row r="5193" spans="1:2">
      <c r="A5193" s="248"/>
      <c r="B5193" s="248"/>
    </row>
    <row r="5194" spans="1:2">
      <c r="A5194" s="248"/>
      <c r="B5194" s="248"/>
    </row>
    <row r="5195" spans="1:2">
      <c r="A5195" s="248"/>
      <c r="B5195" s="248"/>
    </row>
    <row r="5196" spans="1:2">
      <c r="A5196" s="248"/>
      <c r="B5196" s="248"/>
    </row>
    <row r="5197" spans="1:2">
      <c r="A5197" s="248"/>
      <c r="B5197" s="248"/>
    </row>
    <row r="5198" spans="1:2">
      <c r="A5198" s="248"/>
      <c r="B5198" s="248"/>
    </row>
    <row r="5199" spans="1:2">
      <c r="A5199" s="248"/>
      <c r="B5199" s="248"/>
    </row>
    <row r="5200" spans="1:2">
      <c r="A5200" s="248"/>
      <c r="B5200" s="248"/>
    </row>
    <row r="5201" spans="1:2">
      <c r="A5201" s="248"/>
      <c r="B5201" s="248"/>
    </row>
    <row r="5202" spans="1:2">
      <c r="A5202" s="248"/>
      <c r="B5202" s="248"/>
    </row>
    <row r="5203" spans="1:2">
      <c r="A5203" s="248"/>
      <c r="B5203" s="248"/>
    </row>
    <row r="5204" spans="1:2">
      <c r="A5204" s="248"/>
      <c r="B5204" s="248"/>
    </row>
    <row r="5205" spans="1:2">
      <c r="A5205" s="248"/>
      <c r="B5205" s="248"/>
    </row>
    <row r="5206" spans="1:2">
      <c r="A5206" s="248"/>
      <c r="B5206" s="248"/>
    </row>
    <row r="5207" spans="1:2">
      <c r="A5207" s="248"/>
      <c r="B5207" s="248"/>
    </row>
    <row r="5208" spans="1:2">
      <c r="A5208" s="248"/>
      <c r="B5208" s="248"/>
    </row>
    <row r="5209" spans="1:2">
      <c r="A5209" s="248"/>
      <c r="B5209" s="248"/>
    </row>
    <row r="5210" spans="1:2">
      <c r="A5210" s="248"/>
      <c r="B5210" s="248"/>
    </row>
    <row r="5211" spans="1:2">
      <c r="A5211" s="248"/>
      <c r="B5211" s="248"/>
    </row>
    <row r="5212" spans="1:2">
      <c r="A5212" s="248"/>
      <c r="B5212" s="248"/>
    </row>
    <row r="5213" spans="1:2">
      <c r="A5213" s="248"/>
      <c r="B5213" s="248"/>
    </row>
    <row r="5214" spans="1:2">
      <c r="A5214" s="248"/>
      <c r="B5214" s="248"/>
    </row>
    <row r="5215" spans="1:2">
      <c r="A5215" s="248"/>
      <c r="B5215" s="248"/>
    </row>
    <row r="5216" spans="1:2">
      <c r="A5216" s="248"/>
      <c r="B5216" s="248"/>
    </row>
    <row r="5217" spans="1:2">
      <c r="A5217" s="248"/>
      <c r="B5217" s="248"/>
    </row>
    <row r="5218" spans="1:2">
      <c r="A5218" s="248"/>
      <c r="B5218" s="248"/>
    </row>
    <row r="5219" spans="1:2">
      <c r="A5219" s="248"/>
      <c r="B5219" s="248"/>
    </row>
    <row r="5220" spans="1:2">
      <c r="A5220" s="248"/>
      <c r="B5220" s="248"/>
    </row>
    <row r="5221" spans="1:2">
      <c r="A5221" s="248"/>
      <c r="B5221" s="248"/>
    </row>
    <row r="5222" spans="1:2">
      <c r="A5222" s="248"/>
      <c r="B5222" s="248"/>
    </row>
    <row r="5223" spans="1:2">
      <c r="A5223" s="248"/>
      <c r="B5223" s="248"/>
    </row>
    <row r="5224" spans="1:2">
      <c r="A5224" s="248"/>
      <c r="B5224" s="248"/>
    </row>
    <row r="5225" spans="1:2">
      <c r="A5225" s="248"/>
      <c r="B5225" s="248"/>
    </row>
    <row r="5226" spans="1:2">
      <c r="A5226" s="248"/>
      <c r="B5226" s="248"/>
    </row>
    <row r="5227" spans="1:2">
      <c r="A5227" s="248"/>
      <c r="B5227" s="248"/>
    </row>
    <row r="5228" spans="1:2">
      <c r="A5228" s="248"/>
      <c r="B5228" s="248"/>
    </row>
    <row r="5229" spans="1:2">
      <c r="A5229" s="248"/>
      <c r="B5229" s="248"/>
    </row>
    <row r="5230" spans="1:2">
      <c r="A5230" s="248"/>
      <c r="B5230" s="248"/>
    </row>
    <row r="5231" spans="1:2">
      <c r="A5231" s="248"/>
      <c r="B5231" s="248"/>
    </row>
    <row r="5232" spans="1:2">
      <c r="A5232" s="248"/>
      <c r="B5232" s="248"/>
    </row>
    <row r="5233" spans="1:2">
      <c r="A5233" s="248"/>
      <c r="B5233" s="248"/>
    </row>
    <row r="5234" spans="1:2">
      <c r="A5234" s="248"/>
      <c r="B5234" s="248"/>
    </row>
    <row r="5235" spans="1:2">
      <c r="A5235" s="248"/>
      <c r="B5235" s="248"/>
    </row>
    <row r="5236" spans="1:2">
      <c r="A5236" s="248"/>
      <c r="B5236" s="248"/>
    </row>
    <row r="5237" spans="1:2">
      <c r="A5237" s="248"/>
      <c r="B5237" s="248"/>
    </row>
    <row r="5238" spans="1:2">
      <c r="A5238" s="248"/>
      <c r="B5238" s="248"/>
    </row>
    <row r="5239" spans="1:2">
      <c r="A5239" s="248"/>
      <c r="B5239" s="248"/>
    </row>
    <row r="5240" spans="1:2">
      <c r="A5240" s="248"/>
      <c r="B5240" s="248"/>
    </row>
    <row r="5241" spans="1:2">
      <c r="A5241" s="248"/>
      <c r="B5241" s="248"/>
    </row>
    <row r="5242" spans="1:2">
      <c r="A5242" s="248"/>
      <c r="B5242" s="248"/>
    </row>
    <row r="5243" spans="1:2">
      <c r="A5243" s="248"/>
      <c r="B5243" s="248"/>
    </row>
    <row r="5245" spans="1:2">
      <c r="A5245" s="248"/>
      <c r="B5245" s="248"/>
    </row>
    <row r="5251" spans="1:2">
      <c r="A5251" s="248"/>
      <c r="B5251" s="248"/>
    </row>
    <row r="5256" spans="1:2">
      <c r="A5256" s="248"/>
      <c r="B5256" s="248"/>
    </row>
    <row r="5257" spans="1:2">
      <c r="A5257" s="248"/>
      <c r="B5257" s="248"/>
    </row>
    <row r="5258" spans="1:2">
      <c r="A5258" s="248"/>
      <c r="B5258" s="248"/>
    </row>
    <row r="5260" spans="1:2">
      <c r="A5260" s="248"/>
      <c r="B5260" s="248"/>
    </row>
    <row r="5261" spans="1:2">
      <c r="A5261" s="248"/>
      <c r="B5261" s="248"/>
    </row>
    <row r="5262" spans="1:2">
      <c r="A5262" s="248"/>
      <c r="B5262" s="248"/>
    </row>
    <row r="5263" spans="1:2">
      <c r="A5263" s="248"/>
      <c r="B5263" s="248"/>
    </row>
    <row r="5264" spans="1:2">
      <c r="A5264" s="248"/>
      <c r="B5264" s="248"/>
    </row>
    <row r="5265" spans="1:2">
      <c r="A5265" s="248"/>
      <c r="B5265" s="248"/>
    </row>
    <row r="5266" spans="1:2">
      <c r="A5266" s="248"/>
      <c r="B5266" s="248"/>
    </row>
    <row r="5267" spans="1:2">
      <c r="A5267" s="248"/>
      <c r="B5267" s="248"/>
    </row>
    <row r="5268" spans="1:2">
      <c r="A5268" s="248"/>
      <c r="B5268" s="248"/>
    </row>
    <row r="5269" spans="1:2">
      <c r="A5269" s="248"/>
      <c r="B5269" s="248"/>
    </row>
    <row r="5270" spans="1:2">
      <c r="A5270" s="248"/>
      <c r="B5270" s="248"/>
    </row>
    <row r="5271" spans="1:2">
      <c r="A5271" s="248"/>
      <c r="B5271" s="248"/>
    </row>
    <row r="5275" spans="1:2">
      <c r="A5275" s="248"/>
      <c r="B5275" s="248"/>
    </row>
    <row r="5304" spans="1:2">
      <c r="A5304" s="248"/>
      <c r="B5304" s="248"/>
    </row>
    <row r="5305" spans="1:2">
      <c r="A5305" s="248"/>
      <c r="B5305" s="248"/>
    </row>
    <row r="5306" spans="1:2">
      <c r="A5306" s="248"/>
      <c r="B5306" s="248"/>
    </row>
    <row r="5307" spans="1:2">
      <c r="A5307" s="248"/>
      <c r="B5307" s="248"/>
    </row>
    <row r="5308" spans="1:2">
      <c r="A5308" s="248"/>
      <c r="B5308" s="248"/>
    </row>
    <row r="5309" spans="1:2">
      <c r="A5309" s="248"/>
      <c r="B5309" s="248"/>
    </row>
    <row r="5310" spans="1:2">
      <c r="A5310" s="248"/>
      <c r="B5310" s="248"/>
    </row>
    <row r="5311" spans="1:2">
      <c r="A5311" s="248"/>
      <c r="B5311" s="248"/>
    </row>
    <row r="5312" spans="1:2">
      <c r="A5312" s="248"/>
      <c r="B5312" s="248"/>
    </row>
    <row r="5313" spans="1:2">
      <c r="A5313" s="248"/>
      <c r="B5313" s="248"/>
    </row>
    <row r="5314" spans="1:2">
      <c r="A5314" s="248"/>
      <c r="B5314" s="248"/>
    </row>
    <row r="5315" spans="1:2">
      <c r="A5315" s="248"/>
      <c r="B5315" s="248"/>
    </row>
    <row r="5316" spans="1:2">
      <c r="A5316" s="248"/>
      <c r="B5316" s="248"/>
    </row>
    <row r="5317" spans="1:2">
      <c r="A5317" s="248"/>
      <c r="B5317" s="248"/>
    </row>
    <row r="5318" spans="1:2">
      <c r="A5318" s="248"/>
      <c r="B5318" s="248"/>
    </row>
    <row r="5319" spans="1:2">
      <c r="A5319" s="248"/>
      <c r="B5319" s="248"/>
    </row>
    <row r="5320" spans="1:2">
      <c r="A5320" s="248"/>
      <c r="B5320" s="248"/>
    </row>
    <row r="5321" spans="1:2">
      <c r="A5321" s="248"/>
      <c r="B5321" s="248"/>
    </row>
    <row r="5322" spans="1:2">
      <c r="A5322" s="248"/>
      <c r="B5322" s="248"/>
    </row>
    <row r="5323" spans="1:2">
      <c r="A5323" s="248"/>
      <c r="B5323" s="248"/>
    </row>
    <row r="5324" spans="1:2">
      <c r="A5324" s="248"/>
      <c r="B5324" s="248"/>
    </row>
    <row r="5325" spans="1:2">
      <c r="A5325" s="248"/>
      <c r="B5325" s="248"/>
    </row>
    <row r="5326" spans="1:2">
      <c r="A5326" s="248"/>
      <c r="B5326" s="248"/>
    </row>
    <row r="5327" spans="1:2">
      <c r="A5327" s="248"/>
      <c r="B5327" s="248"/>
    </row>
    <row r="5328" spans="1:2">
      <c r="A5328" s="248"/>
      <c r="B5328" s="248"/>
    </row>
    <row r="5329" spans="1:2">
      <c r="A5329" s="248"/>
      <c r="B5329" s="248"/>
    </row>
    <row r="5330" spans="1:2">
      <c r="A5330" s="248"/>
      <c r="B5330" s="248"/>
    </row>
    <row r="5331" spans="1:2">
      <c r="A5331" s="248"/>
      <c r="B5331" s="248"/>
    </row>
    <row r="5332" spans="1:2">
      <c r="A5332" s="248"/>
      <c r="B5332" s="248"/>
    </row>
    <row r="5333" spans="1:2">
      <c r="A5333" s="248"/>
      <c r="B5333" s="248"/>
    </row>
    <row r="5334" spans="1:2">
      <c r="A5334" s="248"/>
      <c r="B5334" s="248"/>
    </row>
    <row r="5335" spans="1:2">
      <c r="A5335" s="248"/>
      <c r="B5335" s="248"/>
    </row>
    <row r="5336" spans="1:2">
      <c r="A5336" s="248"/>
      <c r="B5336" s="248"/>
    </row>
    <row r="5337" spans="1:2">
      <c r="A5337" s="248"/>
      <c r="B5337" s="248"/>
    </row>
    <row r="5338" spans="1:2">
      <c r="A5338" s="248"/>
      <c r="B5338" s="248"/>
    </row>
    <row r="5339" spans="1:2">
      <c r="A5339" s="248"/>
      <c r="B5339" s="248"/>
    </row>
    <row r="5340" spans="1:2">
      <c r="A5340" s="248"/>
      <c r="B5340" s="248"/>
    </row>
    <row r="5341" spans="1:2">
      <c r="A5341" s="248"/>
      <c r="B5341" s="248"/>
    </row>
    <row r="5342" spans="1:2">
      <c r="A5342" s="248"/>
      <c r="B5342" s="248"/>
    </row>
    <row r="5343" spans="1:2">
      <c r="A5343" s="248"/>
      <c r="B5343" s="248"/>
    </row>
    <row r="5344" spans="1:2">
      <c r="A5344" s="248"/>
      <c r="B5344" s="248"/>
    </row>
    <row r="5345" spans="1:2">
      <c r="A5345" s="248"/>
      <c r="B5345" s="248"/>
    </row>
    <row r="5346" spans="1:2">
      <c r="A5346" s="248"/>
      <c r="B5346" s="248"/>
    </row>
    <row r="5347" spans="1:2">
      <c r="A5347" s="248"/>
      <c r="B5347" s="248"/>
    </row>
    <row r="5348" spans="1:2">
      <c r="A5348" s="248"/>
      <c r="B5348" s="248"/>
    </row>
    <row r="5349" spans="1:2">
      <c r="A5349" s="248"/>
      <c r="B5349" s="248"/>
    </row>
    <row r="5350" spans="1:2">
      <c r="A5350" s="248"/>
      <c r="B5350" s="248"/>
    </row>
    <row r="5351" spans="1:2">
      <c r="A5351" s="248"/>
      <c r="B5351" s="248"/>
    </row>
    <row r="5352" spans="1:2">
      <c r="A5352" s="248"/>
      <c r="B5352" s="248"/>
    </row>
    <row r="5353" spans="1:2">
      <c r="A5353" s="248"/>
      <c r="B5353" s="248"/>
    </row>
    <row r="5354" spans="1:2">
      <c r="A5354" s="248"/>
      <c r="B5354" s="248"/>
    </row>
    <row r="5355" spans="1:2">
      <c r="A5355" s="248"/>
      <c r="B5355" s="248"/>
    </row>
    <row r="5356" spans="1:2">
      <c r="A5356" s="248"/>
      <c r="B5356" s="248"/>
    </row>
    <row r="5357" spans="1:2">
      <c r="A5357" s="248"/>
      <c r="B5357" s="248"/>
    </row>
    <row r="5358" spans="1:2">
      <c r="A5358" s="248"/>
      <c r="B5358" s="248"/>
    </row>
    <row r="5359" spans="1:2">
      <c r="A5359" s="248"/>
      <c r="B5359" s="248"/>
    </row>
    <row r="5360" spans="1:2">
      <c r="A5360" s="248"/>
      <c r="B5360" s="248"/>
    </row>
    <row r="5361" spans="1:2">
      <c r="A5361" s="248"/>
      <c r="B5361" s="248"/>
    </row>
    <row r="5362" spans="1:2">
      <c r="A5362" s="248"/>
      <c r="B5362" s="248"/>
    </row>
    <row r="5363" spans="1:2">
      <c r="A5363" s="248"/>
      <c r="B5363" s="248"/>
    </row>
    <row r="5364" spans="1:2">
      <c r="A5364" s="248"/>
      <c r="B5364" s="248"/>
    </row>
    <row r="5365" spans="1:2">
      <c r="A5365" s="248"/>
      <c r="B5365" s="248"/>
    </row>
    <row r="5366" spans="1:2">
      <c r="A5366" s="248"/>
      <c r="B5366" s="248"/>
    </row>
    <row r="5367" spans="1:2">
      <c r="A5367" s="248"/>
      <c r="B5367" s="248"/>
    </row>
    <row r="5368" spans="1:2">
      <c r="A5368" s="248"/>
      <c r="B5368" s="248"/>
    </row>
    <row r="5369" spans="1:2">
      <c r="A5369" s="248"/>
      <c r="B5369" s="248"/>
    </row>
    <row r="5370" spans="1:2">
      <c r="A5370" s="248"/>
      <c r="B5370" s="248"/>
    </row>
    <row r="5372" spans="1:2">
      <c r="A5372" s="248"/>
      <c r="B5372" s="248"/>
    </row>
    <row r="5373" spans="1:2">
      <c r="A5373" s="248"/>
      <c r="B5373" s="248"/>
    </row>
    <row r="5374" spans="1:2">
      <c r="A5374" s="248"/>
      <c r="B5374" s="248"/>
    </row>
    <row r="5375" spans="1:2">
      <c r="A5375" s="248"/>
      <c r="B5375" s="248"/>
    </row>
    <row r="5376" spans="1:2">
      <c r="A5376" s="248"/>
      <c r="B5376" s="248"/>
    </row>
    <row r="5377" spans="1:2">
      <c r="A5377" s="248"/>
      <c r="B5377" s="248"/>
    </row>
    <row r="5378" spans="1:2">
      <c r="A5378" s="248"/>
      <c r="B5378" s="248"/>
    </row>
    <row r="5379" spans="1:2">
      <c r="A5379" s="248"/>
      <c r="B5379" s="248"/>
    </row>
    <row r="5380" spans="1:2">
      <c r="A5380" s="248"/>
      <c r="B5380" s="248"/>
    </row>
    <row r="5381" spans="1:2">
      <c r="A5381" s="248"/>
      <c r="B5381" s="248"/>
    </row>
    <row r="5382" spans="1:2">
      <c r="A5382" s="248"/>
      <c r="B5382" s="248"/>
    </row>
    <row r="5383" spans="1:2">
      <c r="A5383" s="248"/>
      <c r="B5383" s="248"/>
    </row>
    <row r="5384" spans="1:2">
      <c r="A5384" s="248"/>
      <c r="B5384" s="248"/>
    </row>
    <row r="5385" spans="1:2">
      <c r="A5385" s="248"/>
      <c r="B5385" s="248"/>
    </row>
    <row r="5386" spans="1:2">
      <c r="A5386" s="248"/>
      <c r="B5386" s="248"/>
    </row>
    <row r="5387" spans="1:2">
      <c r="A5387" s="248"/>
      <c r="B5387" s="248"/>
    </row>
    <row r="5388" spans="1:2">
      <c r="A5388" s="248"/>
      <c r="B5388" s="248"/>
    </row>
    <row r="5389" spans="1:2">
      <c r="A5389" s="248"/>
      <c r="B5389" s="248"/>
    </row>
    <row r="5390" spans="1:2">
      <c r="A5390" s="248"/>
      <c r="B5390" s="248"/>
    </row>
    <row r="5391" spans="1:2">
      <c r="A5391" s="248"/>
      <c r="B5391" s="248"/>
    </row>
    <row r="5392" spans="1:2">
      <c r="A5392" s="248"/>
      <c r="B5392" s="248"/>
    </row>
    <row r="5393" spans="1:2">
      <c r="A5393" s="248"/>
      <c r="B5393" s="248"/>
    </row>
    <row r="5394" spans="1:2">
      <c r="A5394" s="248"/>
      <c r="B5394" s="248"/>
    </row>
    <row r="5395" spans="1:2">
      <c r="A5395" s="248"/>
      <c r="B5395" s="248"/>
    </row>
    <row r="5396" spans="1:2">
      <c r="A5396" s="248"/>
      <c r="B5396" s="248"/>
    </row>
    <row r="5397" spans="1:2">
      <c r="A5397" s="248"/>
      <c r="B5397" s="248"/>
    </row>
    <row r="5398" spans="1:2">
      <c r="A5398" s="248"/>
      <c r="B5398" s="248"/>
    </row>
    <row r="5399" spans="1:2">
      <c r="A5399" s="248"/>
      <c r="B5399" s="248"/>
    </row>
    <row r="5400" spans="1:2">
      <c r="A5400" s="248"/>
      <c r="B5400" s="248"/>
    </row>
    <row r="5401" spans="1:2">
      <c r="A5401" s="248"/>
      <c r="B5401" s="248"/>
    </row>
    <row r="5402" spans="1:2">
      <c r="A5402" s="248"/>
      <c r="B5402" s="248"/>
    </row>
    <row r="5403" spans="1:2">
      <c r="A5403" s="248"/>
      <c r="B5403" s="248"/>
    </row>
    <row r="5404" spans="1:2">
      <c r="A5404" s="248"/>
      <c r="B5404" s="248"/>
    </row>
    <row r="5405" spans="1:2">
      <c r="A5405" s="248"/>
      <c r="B5405" s="248"/>
    </row>
    <row r="5406" spans="1:2">
      <c r="A5406" s="248"/>
      <c r="B5406" s="248"/>
    </row>
    <row r="5407" spans="1:2">
      <c r="A5407" s="248"/>
      <c r="B5407" s="248"/>
    </row>
    <row r="5408" spans="1:2">
      <c r="A5408" s="248"/>
      <c r="B5408" s="248"/>
    </row>
    <row r="5409" spans="1:2">
      <c r="A5409" s="248"/>
      <c r="B5409" s="248"/>
    </row>
    <row r="5410" spans="1:2">
      <c r="A5410" s="248"/>
      <c r="B5410" s="248"/>
    </row>
    <row r="5411" spans="1:2">
      <c r="A5411" s="248"/>
      <c r="B5411" s="248"/>
    </row>
    <row r="5412" spans="1:2">
      <c r="A5412" s="248"/>
      <c r="B5412" s="248"/>
    </row>
    <row r="5413" spans="1:2">
      <c r="A5413" s="248"/>
      <c r="B5413" s="248"/>
    </row>
    <row r="5414" spans="1:2">
      <c r="A5414" s="248"/>
      <c r="B5414" s="248"/>
    </row>
    <row r="5415" spans="1:2">
      <c r="A5415" s="248"/>
      <c r="B5415" s="248"/>
    </row>
    <row r="5416" spans="1:2">
      <c r="A5416" s="248"/>
      <c r="B5416" s="248"/>
    </row>
    <row r="5417" spans="1:2">
      <c r="A5417" s="248"/>
      <c r="B5417" s="248"/>
    </row>
    <row r="5418" spans="1:2">
      <c r="A5418" s="248"/>
      <c r="B5418" s="248"/>
    </row>
    <row r="5419" spans="1:2">
      <c r="A5419" s="248"/>
      <c r="B5419" s="248"/>
    </row>
    <row r="5420" spans="1:2">
      <c r="A5420" s="248"/>
      <c r="B5420" s="248"/>
    </row>
    <row r="5421" spans="1:2">
      <c r="A5421" s="248"/>
      <c r="B5421" s="248"/>
    </row>
    <row r="5422" spans="1:2">
      <c r="A5422" s="248"/>
      <c r="B5422" s="248"/>
    </row>
    <row r="5423" spans="1:2">
      <c r="A5423" s="248"/>
      <c r="B5423" s="248"/>
    </row>
    <row r="5424" spans="1:2">
      <c r="A5424" s="248"/>
      <c r="B5424" s="248"/>
    </row>
    <row r="5425" spans="1:2">
      <c r="A5425" s="248"/>
      <c r="B5425" s="248"/>
    </row>
    <row r="5426" spans="1:2">
      <c r="A5426" s="248"/>
      <c r="B5426" s="248"/>
    </row>
    <row r="5427" spans="1:2">
      <c r="A5427" s="248"/>
      <c r="B5427" s="248"/>
    </row>
    <row r="5428" spans="1:2">
      <c r="A5428" s="248"/>
      <c r="B5428" s="248"/>
    </row>
    <row r="5429" spans="1:2">
      <c r="A5429" s="248"/>
      <c r="B5429" s="248"/>
    </row>
    <row r="5430" spans="1:2">
      <c r="A5430" s="248"/>
      <c r="B5430" s="248"/>
    </row>
    <row r="5431" spans="1:2">
      <c r="A5431" s="248"/>
      <c r="B5431" s="248"/>
    </row>
    <row r="5432" spans="1:2">
      <c r="A5432" s="248"/>
      <c r="B5432" s="248"/>
    </row>
    <row r="5433" spans="1:2">
      <c r="A5433" s="248"/>
      <c r="B5433" s="248"/>
    </row>
    <row r="5434" spans="1:2">
      <c r="A5434" s="248"/>
      <c r="B5434" s="248"/>
    </row>
    <row r="5435" spans="1:2">
      <c r="A5435" s="248"/>
      <c r="B5435" s="248"/>
    </row>
    <row r="5436" spans="1:2">
      <c r="A5436" s="248"/>
      <c r="B5436" s="248"/>
    </row>
    <row r="5437" spans="1:2">
      <c r="A5437" s="248"/>
      <c r="B5437" s="248"/>
    </row>
    <row r="5438" spans="1:2">
      <c r="A5438" s="248"/>
      <c r="B5438" s="248"/>
    </row>
    <row r="5439" spans="1:2">
      <c r="A5439" s="248"/>
      <c r="B5439" s="248"/>
    </row>
    <row r="5440" spans="1:2">
      <c r="A5440" s="248"/>
      <c r="B5440" s="248"/>
    </row>
    <row r="5441" spans="1:2">
      <c r="A5441" s="248"/>
      <c r="B5441" s="248"/>
    </row>
    <row r="5442" spans="1:2">
      <c r="A5442" s="248"/>
      <c r="B5442" s="248"/>
    </row>
    <row r="5443" spans="1:2">
      <c r="A5443" s="248"/>
      <c r="B5443" s="248"/>
    </row>
    <row r="5444" spans="1:2">
      <c r="A5444" s="248"/>
      <c r="B5444" s="248"/>
    </row>
    <row r="5445" spans="1:2">
      <c r="A5445" s="248"/>
      <c r="B5445" s="248"/>
    </row>
    <row r="5446" spans="1:2">
      <c r="A5446" s="248"/>
      <c r="B5446" s="248"/>
    </row>
    <row r="5447" spans="1:2">
      <c r="A5447" s="248"/>
      <c r="B5447" s="248"/>
    </row>
    <row r="5448" spans="1:2">
      <c r="A5448" s="248"/>
      <c r="B5448" s="248"/>
    </row>
    <row r="5449" spans="1:2">
      <c r="A5449" s="248"/>
      <c r="B5449" s="248"/>
    </row>
    <row r="5450" spans="1:2">
      <c r="A5450" s="248"/>
      <c r="B5450" s="248"/>
    </row>
    <row r="5451" spans="1:2">
      <c r="A5451" s="248"/>
      <c r="B5451" s="248"/>
    </row>
    <row r="5452" spans="1:2">
      <c r="A5452" s="248"/>
      <c r="B5452" s="248"/>
    </row>
    <row r="5453" spans="1:2">
      <c r="A5453" s="248"/>
      <c r="B5453" s="248"/>
    </row>
    <row r="5454" spans="1:2">
      <c r="A5454" s="248"/>
      <c r="B5454" s="248"/>
    </row>
    <row r="5455" spans="1:2">
      <c r="A5455" s="248"/>
      <c r="B5455" s="248"/>
    </row>
    <row r="5456" spans="1:2">
      <c r="A5456" s="248"/>
      <c r="B5456" s="248"/>
    </row>
    <row r="5457" spans="1:2">
      <c r="A5457" s="248"/>
      <c r="B5457" s="248"/>
    </row>
    <row r="5458" spans="1:2">
      <c r="A5458" s="248"/>
      <c r="B5458" s="248"/>
    </row>
    <row r="5459" spans="1:2">
      <c r="A5459" s="248"/>
      <c r="B5459" s="248"/>
    </row>
    <row r="5460" spans="1:2">
      <c r="A5460" s="248"/>
      <c r="B5460" s="248"/>
    </row>
    <row r="5461" spans="1:2">
      <c r="A5461" s="248"/>
      <c r="B5461" s="248"/>
    </row>
    <row r="5462" spans="1:2">
      <c r="A5462" s="248"/>
      <c r="B5462" s="248"/>
    </row>
    <row r="5463" spans="1:2">
      <c r="A5463" s="248"/>
      <c r="B5463" s="248"/>
    </row>
    <row r="5464" spans="1:2">
      <c r="A5464" s="248"/>
      <c r="B5464" s="248"/>
    </row>
    <row r="5465" spans="1:2">
      <c r="A5465" s="248"/>
      <c r="B5465" s="248"/>
    </row>
    <row r="5466" spans="1:2">
      <c r="A5466" s="248"/>
      <c r="B5466" s="248"/>
    </row>
    <row r="5467" spans="1:2">
      <c r="A5467" s="248"/>
      <c r="B5467" s="248"/>
    </row>
    <row r="5468" spans="1:2">
      <c r="A5468" s="248"/>
      <c r="B5468" s="248"/>
    </row>
    <row r="5469" spans="1:2">
      <c r="A5469" s="248"/>
      <c r="B5469" s="248"/>
    </row>
    <row r="5470" spans="1:2">
      <c r="A5470" s="248"/>
      <c r="B5470" s="248"/>
    </row>
    <row r="5471" spans="1:2">
      <c r="A5471" s="248"/>
      <c r="B5471" s="248"/>
    </row>
    <row r="5472" spans="1:2">
      <c r="A5472" s="248"/>
      <c r="B5472" s="248"/>
    </row>
    <row r="5473" spans="1:2">
      <c r="A5473" s="248"/>
      <c r="B5473" s="248"/>
    </row>
    <row r="5474" spans="1:2">
      <c r="A5474" s="248"/>
      <c r="B5474" s="248"/>
    </row>
    <row r="5475" spans="1:2">
      <c r="A5475" s="248"/>
      <c r="B5475" s="248"/>
    </row>
    <row r="5476" spans="1:2">
      <c r="A5476" s="248"/>
      <c r="B5476" s="248"/>
    </row>
    <row r="5477" spans="1:2">
      <c r="A5477" s="248"/>
      <c r="B5477" s="248"/>
    </row>
    <row r="5478" spans="1:2">
      <c r="A5478" s="248"/>
      <c r="B5478" s="248"/>
    </row>
    <row r="5479" spans="1:2">
      <c r="A5479" s="248"/>
      <c r="B5479" s="248"/>
    </row>
    <row r="5480" spans="1:2">
      <c r="A5480" s="248"/>
      <c r="B5480" s="248"/>
    </row>
    <row r="5481" spans="1:2">
      <c r="A5481" s="248"/>
      <c r="B5481" s="248"/>
    </row>
    <row r="5482" spans="1:2">
      <c r="A5482" s="248"/>
      <c r="B5482" s="248"/>
    </row>
    <row r="5483" spans="1:2">
      <c r="A5483" s="248"/>
      <c r="B5483" s="248"/>
    </row>
    <row r="5484" spans="1:2">
      <c r="A5484" s="248"/>
      <c r="B5484" s="248"/>
    </row>
    <row r="5485" spans="1:2">
      <c r="A5485" s="248"/>
      <c r="B5485" s="248"/>
    </row>
    <row r="5486" spans="1:2">
      <c r="A5486" s="248"/>
      <c r="B5486" s="248"/>
    </row>
    <row r="5487" spans="1:2">
      <c r="A5487" s="248"/>
      <c r="B5487" s="248"/>
    </row>
    <row r="5488" spans="1:2">
      <c r="A5488" s="248"/>
      <c r="B5488" s="248"/>
    </row>
    <row r="5489" spans="1:2">
      <c r="A5489" s="248"/>
      <c r="B5489" s="248"/>
    </row>
    <row r="5490" spans="1:2">
      <c r="A5490" s="248"/>
      <c r="B5490" s="248"/>
    </row>
    <row r="5491" spans="1:2">
      <c r="A5491" s="248"/>
      <c r="B5491" s="248"/>
    </row>
    <row r="5492" spans="1:2">
      <c r="A5492" s="248"/>
      <c r="B5492" s="248"/>
    </row>
    <row r="5493" spans="1:2">
      <c r="A5493" s="248"/>
      <c r="B5493" s="248"/>
    </row>
    <row r="5494" spans="1:2">
      <c r="A5494" s="248"/>
      <c r="B5494" s="248"/>
    </row>
    <row r="5495" spans="1:2">
      <c r="A5495" s="248"/>
      <c r="B5495" s="248"/>
    </row>
    <row r="5496" spans="1:2">
      <c r="A5496" s="248"/>
      <c r="B5496" s="248"/>
    </row>
    <row r="5497" spans="1:2">
      <c r="A5497" s="248"/>
      <c r="B5497" s="248"/>
    </row>
    <row r="5498" spans="1:2">
      <c r="A5498" s="248"/>
      <c r="B5498" s="248"/>
    </row>
    <row r="5499" spans="1:2">
      <c r="A5499" s="248"/>
      <c r="B5499" s="248"/>
    </row>
    <row r="5500" spans="1:2">
      <c r="A5500" s="248"/>
      <c r="B5500" s="248"/>
    </row>
    <row r="5501" spans="1:2">
      <c r="A5501" s="248"/>
      <c r="B5501" s="248"/>
    </row>
    <row r="5502" spans="1:2">
      <c r="A5502" s="248"/>
      <c r="B5502" s="248"/>
    </row>
    <row r="5503" spans="1:2">
      <c r="A5503" s="248"/>
      <c r="B5503" s="248"/>
    </row>
  </sheetData>
  <phoneticPr fontId="17" type="noConversion"/>
  <pageMargins left="0.5" right="0.5" top="0.5" bottom="0.55000000000000004" header="0" footer="0"/>
  <pageSetup paperSize="9" orientation="portrait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U471"/>
  <sheetViews>
    <sheetView workbookViewId="0"/>
  </sheetViews>
  <sheetFormatPr defaultRowHeight="12.75"/>
  <cols>
    <col min="1" max="1" width="46.42578125" customWidth="1"/>
  </cols>
  <sheetData>
    <row r="1" spans="1:21">
      <c r="A1" t="s">
        <v>3255</v>
      </c>
      <c r="B1" t="s">
        <v>3256</v>
      </c>
    </row>
    <row r="3" spans="1:21">
      <c r="A3" t="s">
        <v>544</v>
      </c>
      <c r="B3" t="s">
        <v>545</v>
      </c>
    </row>
    <row r="4" spans="1:21">
      <c r="A4" t="s">
        <v>546</v>
      </c>
      <c r="B4" t="s">
        <v>545</v>
      </c>
    </row>
    <row r="5" spans="1:21">
      <c r="A5" t="s">
        <v>547</v>
      </c>
      <c r="B5" t="s">
        <v>548</v>
      </c>
    </row>
    <row r="6" spans="1:21">
      <c r="A6" t="s">
        <v>549</v>
      </c>
      <c r="B6" t="s">
        <v>545</v>
      </c>
    </row>
    <row r="7" spans="1:21">
      <c r="A7" t="s">
        <v>550</v>
      </c>
      <c r="B7" t="s">
        <v>545</v>
      </c>
    </row>
    <row r="8" spans="1:21">
      <c r="A8" t="s">
        <v>551</v>
      </c>
      <c r="B8" t="s">
        <v>545</v>
      </c>
    </row>
    <row r="9" spans="1:21">
      <c r="A9" t="s">
        <v>552</v>
      </c>
      <c r="B9" t="s">
        <v>545</v>
      </c>
      <c r="T9" s="419"/>
      <c r="U9" s="419"/>
    </row>
    <row r="10" spans="1:21">
      <c r="A10" t="s">
        <v>553</v>
      </c>
      <c r="B10" t="s">
        <v>545</v>
      </c>
      <c r="T10" s="419"/>
      <c r="U10" s="419"/>
    </row>
    <row r="11" spans="1:21">
      <c r="A11" t="s">
        <v>554</v>
      </c>
      <c r="B11" t="s">
        <v>545</v>
      </c>
      <c r="T11" s="419"/>
      <c r="U11" s="419"/>
    </row>
    <row r="12" spans="1:21">
      <c r="A12" t="s">
        <v>555</v>
      </c>
      <c r="B12" t="s">
        <v>545</v>
      </c>
      <c r="T12" s="419"/>
      <c r="U12" s="419"/>
    </row>
    <row r="13" spans="1:21">
      <c r="A13" t="s">
        <v>556</v>
      </c>
      <c r="B13" t="s">
        <v>545</v>
      </c>
      <c r="T13" s="419"/>
      <c r="U13" s="419"/>
    </row>
    <row r="14" spans="1:21">
      <c r="A14" t="s">
        <v>557</v>
      </c>
      <c r="B14" t="s">
        <v>545</v>
      </c>
      <c r="T14" s="419"/>
      <c r="U14" s="419"/>
    </row>
    <row r="15" spans="1:21">
      <c r="A15" t="s">
        <v>558</v>
      </c>
      <c r="B15" t="s">
        <v>545</v>
      </c>
      <c r="T15" s="419"/>
      <c r="U15" s="419"/>
    </row>
    <row r="16" spans="1:21">
      <c r="A16" t="s">
        <v>559</v>
      </c>
      <c r="B16" t="s">
        <v>545</v>
      </c>
      <c r="T16" s="419"/>
      <c r="U16" s="419"/>
    </row>
    <row r="17" spans="1:21">
      <c r="A17" t="s">
        <v>560</v>
      </c>
      <c r="B17" t="s">
        <v>545</v>
      </c>
      <c r="T17" s="419"/>
      <c r="U17" s="419"/>
    </row>
    <row r="18" spans="1:21">
      <c r="A18" t="s">
        <v>561</v>
      </c>
      <c r="B18" t="s">
        <v>545</v>
      </c>
      <c r="T18" s="419"/>
      <c r="U18" s="419"/>
    </row>
    <row r="19" spans="1:21">
      <c r="A19" t="s">
        <v>562</v>
      </c>
      <c r="B19" t="s">
        <v>545</v>
      </c>
      <c r="T19" s="419"/>
      <c r="U19" s="419"/>
    </row>
    <row r="20" spans="1:21">
      <c r="A20" t="s">
        <v>563</v>
      </c>
      <c r="B20" t="s">
        <v>545</v>
      </c>
      <c r="T20" s="419"/>
      <c r="U20" s="419"/>
    </row>
    <row r="21" spans="1:21">
      <c r="A21" t="s">
        <v>564</v>
      </c>
      <c r="B21" t="s">
        <v>545</v>
      </c>
      <c r="T21" s="419"/>
      <c r="U21" s="419"/>
    </row>
    <row r="22" spans="1:21">
      <c r="A22" t="s">
        <v>565</v>
      </c>
      <c r="B22" t="s">
        <v>545</v>
      </c>
      <c r="T22" s="419"/>
      <c r="U22" s="419"/>
    </row>
    <row r="23" spans="1:21">
      <c r="A23" t="s">
        <v>566</v>
      </c>
      <c r="B23" t="s">
        <v>545</v>
      </c>
      <c r="T23" s="419"/>
      <c r="U23" s="419"/>
    </row>
    <row r="24" spans="1:21">
      <c r="A24" t="s">
        <v>567</v>
      </c>
      <c r="B24" t="s">
        <v>545</v>
      </c>
      <c r="T24" s="419"/>
      <c r="U24" s="419"/>
    </row>
    <row r="25" spans="1:21">
      <c r="A25" t="s">
        <v>568</v>
      </c>
      <c r="B25" t="s">
        <v>545</v>
      </c>
      <c r="T25" s="419"/>
      <c r="U25" s="419"/>
    </row>
    <row r="26" spans="1:21">
      <c r="A26" t="s">
        <v>569</v>
      </c>
      <c r="B26" t="s">
        <v>545</v>
      </c>
      <c r="T26" s="419"/>
      <c r="U26" s="419"/>
    </row>
    <row r="27" spans="1:21">
      <c r="A27" t="s">
        <v>570</v>
      </c>
      <c r="B27" t="s">
        <v>545</v>
      </c>
      <c r="T27" s="419"/>
      <c r="U27" s="419"/>
    </row>
    <row r="28" spans="1:21">
      <c r="A28" t="s">
        <v>571</v>
      </c>
      <c r="B28" t="s">
        <v>545</v>
      </c>
      <c r="T28" s="419"/>
      <c r="U28" s="419"/>
    </row>
    <row r="29" spans="1:21">
      <c r="A29" t="s">
        <v>572</v>
      </c>
      <c r="B29" t="s">
        <v>545</v>
      </c>
      <c r="T29" s="419"/>
      <c r="U29" s="419"/>
    </row>
    <row r="30" spans="1:21">
      <c r="A30" t="s">
        <v>573</v>
      </c>
      <c r="B30" t="s">
        <v>545</v>
      </c>
      <c r="T30" s="419"/>
      <c r="U30" s="419"/>
    </row>
    <row r="31" spans="1:21">
      <c r="A31" t="s">
        <v>574</v>
      </c>
      <c r="B31" t="s">
        <v>545</v>
      </c>
      <c r="T31" s="419"/>
      <c r="U31" s="419"/>
    </row>
    <row r="32" spans="1:21">
      <c r="A32" t="s">
        <v>575</v>
      </c>
      <c r="B32" t="s">
        <v>545</v>
      </c>
      <c r="T32" s="419"/>
      <c r="U32" s="419"/>
    </row>
    <row r="33" spans="1:21">
      <c r="A33" t="s">
        <v>576</v>
      </c>
      <c r="B33" t="s">
        <v>545</v>
      </c>
      <c r="T33" s="419"/>
      <c r="U33" s="419"/>
    </row>
    <row r="34" spans="1:21">
      <c r="A34" t="s">
        <v>577</v>
      </c>
      <c r="B34" t="s">
        <v>545</v>
      </c>
      <c r="T34" s="419"/>
      <c r="U34" s="419"/>
    </row>
    <row r="35" spans="1:21">
      <c r="A35" t="s">
        <v>578</v>
      </c>
      <c r="B35" t="s">
        <v>545</v>
      </c>
      <c r="T35" s="419"/>
      <c r="U35" s="419"/>
    </row>
    <row r="36" spans="1:21">
      <c r="A36" t="s">
        <v>579</v>
      </c>
      <c r="B36" t="s">
        <v>545</v>
      </c>
      <c r="T36" s="419"/>
      <c r="U36" s="419"/>
    </row>
    <row r="37" spans="1:21">
      <c r="A37" t="s">
        <v>580</v>
      </c>
      <c r="B37" t="s">
        <v>545</v>
      </c>
      <c r="T37" s="419"/>
      <c r="U37" s="419"/>
    </row>
    <row r="38" spans="1:21">
      <c r="A38" t="s">
        <v>581</v>
      </c>
      <c r="B38" t="s">
        <v>545</v>
      </c>
      <c r="T38" s="419"/>
      <c r="U38" s="419"/>
    </row>
    <row r="39" spans="1:21">
      <c r="A39" t="s">
        <v>582</v>
      </c>
      <c r="B39" t="s">
        <v>545</v>
      </c>
      <c r="T39" s="419"/>
      <c r="U39" s="419"/>
    </row>
    <row r="40" spans="1:21">
      <c r="A40" t="s">
        <v>583</v>
      </c>
      <c r="B40" t="s">
        <v>545</v>
      </c>
      <c r="T40" s="419"/>
      <c r="U40" s="419"/>
    </row>
    <row r="41" spans="1:21">
      <c r="A41" t="s">
        <v>584</v>
      </c>
      <c r="B41" t="s">
        <v>545</v>
      </c>
      <c r="T41" s="419"/>
      <c r="U41" s="419"/>
    </row>
    <row r="42" spans="1:21">
      <c r="A42" t="s">
        <v>585</v>
      </c>
      <c r="B42" t="s">
        <v>545</v>
      </c>
      <c r="T42" s="419"/>
      <c r="U42" s="419"/>
    </row>
    <row r="43" spans="1:21">
      <c r="A43" t="s">
        <v>586</v>
      </c>
      <c r="B43" t="s">
        <v>545</v>
      </c>
      <c r="T43" s="419"/>
      <c r="U43" s="419"/>
    </row>
    <row r="44" spans="1:21">
      <c r="A44" t="s">
        <v>587</v>
      </c>
      <c r="B44" t="s">
        <v>545</v>
      </c>
      <c r="T44" s="419"/>
      <c r="U44" s="419"/>
    </row>
    <row r="45" spans="1:21">
      <c r="A45" t="s">
        <v>588</v>
      </c>
      <c r="B45" t="s">
        <v>545</v>
      </c>
      <c r="T45" s="419"/>
      <c r="U45" s="419"/>
    </row>
    <row r="46" spans="1:21">
      <c r="A46" t="s">
        <v>589</v>
      </c>
      <c r="B46" t="s">
        <v>545</v>
      </c>
      <c r="T46" s="419"/>
      <c r="U46" s="419"/>
    </row>
    <row r="47" spans="1:21">
      <c r="A47" t="s">
        <v>590</v>
      </c>
      <c r="B47" t="s">
        <v>545</v>
      </c>
      <c r="T47" s="419"/>
      <c r="U47" s="419"/>
    </row>
    <row r="48" spans="1:21">
      <c r="A48" t="s">
        <v>591</v>
      </c>
      <c r="B48" t="s">
        <v>545</v>
      </c>
      <c r="T48" s="419"/>
      <c r="U48" s="419"/>
    </row>
    <row r="49" spans="1:21">
      <c r="A49" t="s">
        <v>592</v>
      </c>
      <c r="B49" t="s">
        <v>545</v>
      </c>
      <c r="T49" s="419"/>
      <c r="U49" s="419"/>
    </row>
    <row r="50" spans="1:21">
      <c r="A50" t="s">
        <v>593</v>
      </c>
      <c r="B50" t="s">
        <v>545</v>
      </c>
      <c r="T50" s="419"/>
      <c r="U50" s="419"/>
    </row>
    <row r="51" spans="1:21">
      <c r="A51" t="s">
        <v>594</v>
      </c>
      <c r="B51" t="s">
        <v>545</v>
      </c>
      <c r="T51" s="419"/>
      <c r="U51" s="419"/>
    </row>
    <row r="52" spans="1:21">
      <c r="A52" t="s">
        <v>595</v>
      </c>
      <c r="B52" t="s">
        <v>545</v>
      </c>
      <c r="T52" s="419"/>
      <c r="U52" s="419"/>
    </row>
    <row r="53" spans="1:21">
      <c r="A53" t="s">
        <v>596</v>
      </c>
      <c r="B53" t="s">
        <v>545</v>
      </c>
      <c r="T53" s="419"/>
      <c r="U53" s="419"/>
    </row>
    <row r="54" spans="1:21">
      <c r="A54" t="s">
        <v>597</v>
      </c>
      <c r="B54" t="s">
        <v>545</v>
      </c>
      <c r="T54" s="419"/>
      <c r="U54" s="419"/>
    </row>
    <row r="55" spans="1:21">
      <c r="A55" t="s">
        <v>598</v>
      </c>
      <c r="B55" t="s">
        <v>545</v>
      </c>
      <c r="T55" s="419"/>
      <c r="U55" s="419"/>
    </row>
    <row r="56" spans="1:21">
      <c r="A56" t="s">
        <v>599</v>
      </c>
      <c r="B56" t="s">
        <v>545</v>
      </c>
      <c r="T56" s="419"/>
      <c r="U56" s="419"/>
    </row>
    <row r="57" spans="1:21">
      <c r="A57" t="s">
        <v>600</v>
      </c>
      <c r="B57" t="s">
        <v>545</v>
      </c>
      <c r="T57" s="419"/>
      <c r="U57" s="419"/>
    </row>
    <row r="58" spans="1:21">
      <c r="A58" t="s">
        <v>601</v>
      </c>
      <c r="B58" t="s">
        <v>545</v>
      </c>
      <c r="T58" s="419"/>
      <c r="U58" s="419"/>
    </row>
    <row r="59" spans="1:21">
      <c r="A59" t="s">
        <v>602</v>
      </c>
      <c r="B59" t="s">
        <v>545</v>
      </c>
      <c r="T59" s="419"/>
      <c r="U59" s="419"/>
    </row>
    <row r="60" spans="1:21">
      <c r="A60" t="s">
        <v>603</v>
      </c>
      <c r="B60" t="s">
        <v>545</v>
      </c>
      <c r="T60" s="419"/>
      <c r="U60" s="419"/>
    </row>
    <row r="61" spans="1:21">
      <c r="A61" t="s">
        <v>604</v>
      </c>
      <c r="B61" t="s">
        <v>548</v>
      </c>
      <c r="T61" s="419"/>
      <c r="U61" s="419"/>
    </row>
    <row r="62" spans="1:21">
      <c r="A62" t="s">
        <v>605</v>
      </c>
      <c r="B62" t="s">
        <v>548</v>
      </c>
      <c r="T62" s="419"/>
      <c r="U62" s="419"/>
    </row>
    <row r="63" spans="1:21">
      <c r="A63" t="s">
        <v>606</v>
      </c>
      <c r="B63" t="s">
        <v>545</v>
      </c>
      <c r="T63" s="419"/>
      <c r="U63" s="419"/>
    </row>
    <row r="64" spans="1:21">
      <c r="A64" t="s">
        <v>607</v>
      </c>
      <c r="B64" t="s">
        <v>545</v>
      </c>
      <c r="T64" s="419"/>
      <c r="U64" s="419"/>
    </row>
    <row r="65" spans="1:21">
      <c r="A65" t="s">
        <v>608</v>
      </c>
      <c r="B65" t="s">
        <v>545</v>
      </c>
      <c r="T65" s="419"/>
      <c r="U65" s="419"/>
    </row>
    <row r="66" spans="1:21">
      <c r="A66" t="s">
        <v>609</v>
      </c>
      <c r="B66" t="s">
        <v>545</v>
      </c>
      <c r="T66" s="419"/>
      <c r="U66" s="419"/>
    </row>
    <row r="67" spans="1:21">
      <c r="A67" t="s">
        <v>610</v>
      </c>
      <c r="B67" t="s">
        <v>545</v>
      </c>
      <c r="T67" s="419"/>
      <c r="U67" s="419"/>
    </row>
    <row r="68" spans="1:21">
      <c r="A68" t="s">
        <v>611</v>
      </c>
      <c r="B68" t="s">
        <v>545</v>
      </c>
      <c r="T68" s="419"/>
      <c r="U68" s="419"/>
    </row>
    <row r="69" spans="1:21">
      <c r="A69" t="s">
        <v>612</v>
      </c>
      <c r="B69" t="s">
        <v>545</v>
      </c>
      <c r="T69" s="419"/>
      <c r="U69" s="419"/>
    </row>
    <row r="70" spans="1:21">
      <c r="A70" t="s">
        <v>613</v>
      </c>
      <c r="B70" t="s">
        <v>548</v>
      </c>
      <c r="T70" s="419"/>
      <c r="U70" s="419"/>
    </row>
    <row r="71" spans="1:21">
      <c r="A71" t="s">
        <v>614</v>
      </c>
      <c r="B71" t="s">
        <v>545</v>
      </c>
      <c r="T71" s="419"/>
      <c r="U71" s="419"/>
    </row>
    <row r="72" spans="1:21">
      <c r="A72" t="s">
        <v>615</v>
      </c>
      <c r="B72" t="s">
        <v>545</v>
      </c>
      <c r="T72" s="419"/>
      <c r="U72" s="419"/>
    </row>
    <row r="73" spans="1:21">
      <c r="A73" t="s">
        <v>616</v>
      </c>
      <c r="B73" t="s">
        <v>617</v>
      </c>
      <c r="T73" s="419"/>
      <c r="U73" s="419"/>
    </row>
    <row r="74" spans="1:21">
      <c r="A74" t="s">
        <v>618</v>
      </c>
      <c r="B74" t="s">
        <v>545</v>
      </c>
      <c r="T74" s="419"/>
      <c r="U74" s="419"/>
    </row>
    <row r="75" spans="1:21">
      <c r="A75" t="s">
        <v>619</v>
      </c>
      <c r="B75" t="s">
        <v>545</v>
      </c>
      <c r="T75" s="419"/>
      <c r="U75" s="419"/>
    </row>
    <row r="76" spans="1:21">
      <c r="A76" t="s">
        <v>620</v>
      </c>
      <c r="B76" t="s">
        <v>545</v>
      </c>
      <c r="T76" s="419"/>
      <c r="U76" s="419"/>
    </row>
    <row r="77" spans="1:21">
      <c r="A77" t="s">
        <v>621</v>
      </c>
      <c r="B77" t="s">
        <v>545</v>
      </c>
      <c r="T77" s="419"/>
      <c r="U77" s="419"/>
    </row>
    <row r="78" spans="1:21">
      <c r="A78" t="s">
        <v>622</v>
      </c>
      <c r="B78" t="s">
        <v>548</v>
      </c>
      <c r="T78" s="419"/>
      <c r="U78" s="419"/>
    </row>
    <row r="79" spans="1:21">
      <c r="A79" t="s">
        <v>623</v>
      </c>
      <c r="B79" t="s">
        <v>545</v>
      </c>
      <c r="T79" s="419"/>
      <c r="U79" s="419"/>
    </row>
    <row r="80" spans="1:21">
      <c r="A80" t="s">
        <v>624</v>
      </c>
      <c r="B80" t="s">
        <v>545</v>
      </c>
      <c r="T80" s="419"/>
      <c r="U80" s="419"/>
    </row>
    <row r="81" spans="1:21">
      <c r="A81" t="s">
        <v>625</v>
      </c>
      <c r="B81" t="s">
        <v>548</v>
      </c>
      <c r="T81" s="419"/>
      <c r="U81" s="419"/>
    </row>
    <row r="82" spans="1:21">
      <c r="A82" t="s">
        <v>626</v>
      </c>
      <c r="B82" t="s">
        <v>545</v>
      </c>
      <c r="T82" s="419"/>
      <c r="U82" s="419"/>
    </row>
    <row r="83" spans="1:21">
      <c r="A83" t="s">
        <v>627</v>
      </c>
      <c r="B83" t="s">
        <v>545</v>
      </c>
      <c r="T83" s="419"/>
      <c r="U83" s="419"/>
    </row>
    <row r="84" spans="1:21">
      <c r="A84" t="s">
        <v>628</v>
      </c>
      <c r="B84" t="s">
        <v>545</v>
      </c>
      <c r="T84" s="419"/>
      <c r="U84" s="419"/>
    </row>
    <row r="85" spans="1:21">
      <c r="A85" t="s">
        <v>629</v>
      </c>
      <c r="B85" t="s">
        <v>545</v>
      </c>
      <c r="T85" s="419"/>
      <c r="U85" s="419"/>
    </row>
    <row r="86" spans="1:21">
      <c r="A86" t="s">
        <v>630</v>
      </c>
      <c r="B86" t="s">
        <v>545</v>
      </c>
      <c r="T86" s="419"/>
      <c r="U86" s="419"/>
    </row>
    <row r="87" spans="1:21">
      <c r="A87" t="s">
        <v>631</v>
      </c>
      <c r="B87" t="s">
        <v>545</v>
      </c>
      <c r="T87" s="419"/>
      <c r="U87" s="419"/>
    </row>
    <row r="88" spans="1:21">
      <c r="A88" t="s">
        <v>632</v>
      </c>
      <c r="B88" t="s">
        <v>545</v>
      </c>
      <c r="T88" s="419"/>
      <c r="U88" s="419"/>
    </row>
    <row r="89" spans="1:21">
      <c r="A89" t="s">
        <v>633</v>
      </c>
      <c r="B89" t="s">
        <v>545</v>
      </c>
      <c r="T89" s="419"/>
      <c r="U89" s="419"/>
    </row>
    <row r="90" spans="1:21">
      <c r="A90" t="s">
        <v>634</v>
      </c>
      <c r="B90" t="s">
        <v>545</v>
      </c>
      <c r="T90" s="419"/>
      <c r="U90" s="419"/>
    </row>
    <row r="91" spans="1:21">
      <c r="A91" t="s">
        <v>635</v>
      </c>
      <c r="B91" t="s">
        <v>545</v>
      </c>
      <c r="T91" s="419"/>
      <c r="U91" s="419"/>
    </row>
    <row r="92" spans="1:21">
      <c r="A92" t="s">
        <v>636</v>
      </c>
      <c r="B92" t="s">
        <v>545</v>
      </c>
      <c r="T92" s="419"/>
      <c r="U92" s="419"/>
    </row>
    <row r="93" spans="1:21">
      <c r="A93" t="s">
        <v>637</v>
      </c>
      <c r="B93" t="s">
        <v>545</v>
      </c>
      <c r="T93" s="419"/>
      <c r="U93" s="419"/>
    </row>
    <row r="94" spans="1:21">
      <c r="A94" t="s">
        <v>638</v>
      </c>
      <c r="B94" t="s">
        <v>545</v>
      </c>
      <c r="T94" s="419"/>
      <c r="U94" s="419"/>
    </row>
    <row r="95" spans="1:21">
      <c r="A95" t="s">
        <v>639</v>
      </c>
      <c r="B95" t="s">
        <v>545</v>
      </c>
      <c r="T95" s="419"/>
      <c r="U95" s="419"/>
    </row>
    <row r="96" spans="1:21">
      <c r="A96" t="s">
        <v>640</v>
      </c>
      <c r="B96" t="s">
        <v>548</v>
      </c>
      <c r="T96" s="419"/>
      <c r="U96" s="419"/>
    </row>
    <row r="97" spans="1:21">
      <c r="A97" t="s">
        <v>641</v>
      </c>
      <c r="B97" t="s">
        <v>545</v>
      </c>
      <c r="T97" s="419"/>
      <c r="U97" s="419"/>
    </row>
    <row r="98" spans="1:21">
      <c r="A98" t="s">
        <v>642</v>
      </c>
      <c r="B98" t="s">
        <v>548</v>
      </c>
      <c r="T98" s="419"/>
      <c r="U98" s="419"/>
    </row>
    <row r="99" spans="1:21">
      <c r="A99" t="s">
        <v>643</v>
      </c>
      <c r="B99" t="s">
        <v>548</v>
      </c>
      <c r="T99" s="419"/>
      <c r="U99" s="419"/>
    </row>
    <row r="100" spans="1:21">
      <c r="A100" t="s">
        <v>644</v>
      </c>
      <c r="B100" t="s">
        <v>548</v>
      </c>
      <c r="T100" s="419"/>
      <c r="U100" s="419"/>
    </row>
    <row r="101" spans="1:21">
      <c r="A101" t="s">
        <v>645</v>
      </c>
      <c r="B101" t="s">
        <v>545</v>
      </c>
      <c r="T101" s="419"/>
      <c r="U101" s="419"/>
    </row>
    <row r="102" spans="1:21">
      <c r="A102" t="s">
        <v>646</v>
      </c>
      <c r="B102" t="s">
        <v>548</v>
      </c>
      <c r="T102" s="419"/>
      <c r="U102" s="419"/>
    </row>
    <row r="103" spans="1:21">
      <c r="A103" t="s">
        <v>647</v>
      </c>
      <c r="B103" t="s">
        <v>545</v>
      </c>
      <c r="T103" s="419"/>
      <c r="U103" s="419"/>
    </row>
    <row r="104" spans="1:21">
      <c r="A104" t="s">
        <v>648</v>
      </c>
      <c r="B104" t="s">
        <v>545</v>
      </c>
      <c r="T104" s="419"/>
      <c r="U104" s="419"/>
    </row>
    <row r="105" spans="1:21">
      <c r="A105" t="s">
        <v>649</v>
      </c>
      <c r="B105" t="s">
        <v>545</v>
      </c>
      <c r="T105" s="419"/>
      <c r="U105" s="419"/>
    </row>
    <row r="106" spans="1:21">
      <c r="A106" t="s">
        <v>650</v>
      </c>
      <c r="B106" t="s">
        <v>545</v>
      </c>
      <c r="T106" s="419"/>
      <c r="U106" s="419"/>
    </row>
    <row r="107" spans="1:21">
      <c r="A107" t="s">
        <v>651</v>
      </c>
      <c r="B107" t="s">
        <v>545</v>
      </c>
      <c r="T107" s="419"/>
      <c r="U107" s="419"/>
    </row>
    <row r="108" spans="1:21">
      <c r="A108" t="s">
        <v>652</v>
      </c>
      <c r="B108" t="s">
        <v>653</v>
      </c>
      <c r="T108" s="419"/>
      <c r="U108" s="419"/>
    </row>
    <row r="109" spans="1:21">
      <c r="A109" t="s">
        <v>654</v>
      </c>
      <c r="B109" t="s">
        <v>545</v>
      </c>
      <c r="T109" s="419"/>
      <c r="U109" s="419"/>
    </row>
    <row r="110" spans="1:21">
      <c r="A110" t="s">
        <v>655</v>
      </c>
      <c r="B110" t="s">
        <v>545</v>
      </c>
      <c r="T110" s="419"/>
      <c r="U110" s="419"/>
    </row>
    <row r="111" spans="1:21">
      <c r="A111" t="s">
        <v>656</v>
      </c>
      <c r="B111" t="s">
        <v>545</v>
      </c>
      <c r="T111" s="419"/>
      <c r="U111" s="419"/>
    </row>
    <row r="112" spans="1:21">
      <c r="A112" t="s">
        <v>657</v>
      </c>
      <c r="B112" t="s">
        <v>545</v>
      </c>
      <c r="T112" s="419"/>
      <c r="U112" s="419"/>
    </row>
    <row r="113" spans="1:21">
      <c r="A113" t="s">
        <v>658</v>
      </c>
      <c r="B113" t="s">
        <v>545</v>
      </c>
      <c r="T113" s="419"/>
      <c r="U113" s="419"/>
    </row>
    <row r="114" spans="1:21">
      <c r="A114" t="s">
        <v>659</v>
      </c>
      <c r="B114" t="s">
        <v>545</v>
      </c>
      <c r="T114" s="419"/>
      <c r="U114" s="419"/>
    </row>
    <row r="115" spans="1:21">
      <c r="A115" t="s">
        <v>660</v>
      </c>
      <c r="B115" t="s">
        <v>545</v>
      </c>
      <c r="T115" s="419"/>
      <c r="U115" s="419"/>
    </row>
    <row r="116" spans="1:21">
      <c r="A116" t="s">
        <v>661</v>
      </c>
      <c r="B116" t="s">
        <v>545</v>
      </c>
      <c r="T116" s="419"/>
      <c r="U116" s="419"/>
    </row>
    <row r="117" spans="1:21">
      <c r="A117" t="s">
        <v>662</v>
      </c>
      <c r="B117" t="s">
        <v>545</v>
      </c>
      <c r="T117" s="419"/>
      <c r="U117" s="419"/>
    </row>
    <row r="118" spans="1:21">
      <c r="A118" t="s">
        <v>663</v>
      </c>
      <c r="B118" t="s">
        <v>545</v>
      </c>
      <c r="T118" s="419"/>
      <c r="U118" s="419"/>
    </row>
    <row r="119" spans="1:21">
      <c r="A119" t="s">
        <v>664</v>
      </c>
      <c r="B119" t="s">
        <v>545</v>
      </c>
      <c r="T119" s="419"/>
      <c r="U119" s="419"/>
    </row>
    <row r="120" spans="1:21">
      <c r="A120" t="s">
        <v>665</v>
      </c>
      <c r="B120" t="s">
        <v>545</v>
      </c>
      <c r="T120" s="419"/>
      <c r="U120" s="419"/>
    </row>
    <row r="121" spans="1:21">
      <c r="A121" t="s">
        <v>666</v>
      </c>
      <c r="B121" t="s">
        <v>545</v>
      </c>
      <c r="T121" s="419"/>
      <c r="U121" s="419"/>
    </row>
    <row r="122" spans="1:21">
      <c r="A122" t="s">
        <v>667</v>
      </c>
      <c r="B122" t="s">
        <v>548</v>
      </c>
      <c r="T122" s="419"/>
      <c r="U122" s="419"/>
    </row>
    <row r="123" spans="1:21">
      <c r="A123" t="s">
        <v>668</v>
      </c>
      <c r="B123" t="s">
        <v>545</v>
      </c>
      <c r="T123" s="419"/>
      <c r="U123" s="419"/>
    </row>
    <row r="124" spans="1:21">
      <c r="A124" t="s">
        <v>669</v>
      </c>
      <c r="B124" t="s">
        <v>545</v>
      </c>
      <c r="T124" s="419"/>
      <c r="U124" s="419"/>
    </row>
    <row r="125" spans="1:21">
      <c r="A125" t="s">
        <v>670</v>
      </c>
      <c r="B125" t="s">
        <v>545</v>
      </c>
      <c r="T125" s="419"/>
      <c r="U125" s="419"/>
    </row>
    <row r="126" spans="1:21">
      <c r="A126" t="s">
        <v>671</v>
      </c>
      <c r="B126" t="s">
        <v>545</v>
      </c>
      <c r="T126" s="419"/>
      <c r="U126" s="419"/>
    </row>
    <row r="127" spans="1:21">
      <c r="A127" t="s">
        <v>672</v>
      </c>
      <c r="B127" t="s">
        <v>545</v>
      </c>
      <c r="T127" s="419"/>
      <c r="U127" s="419"/>
    </row>
    <row r="128" spans="1:21">
      <c r="A128" t="s">
        <v>673</v>
      </c>
      <c r="B128" t="s">
        <v>545</v>
      </c>
      <c r="T128" s="419"/>
      <c r="U128" s="419"/>
    </row>
    <row r="129" spans="1:21">
      <c r="A129" t="s">
        <v>672</v>
      </c>
      <c r="B129" t="s">
        <v>548</v>
      </c>
      <c r="T129" s="419"/>
      <c r="U129" s="419"/>
    </row>
    <row r="130" spans="1:21">
      <c r="A130" t="s">
        <v>673</v>
      </c>
      <c r="B130" t="s">
        <v>548</v>
      </c>
      <c r="T130" s="419"/>
      <c r="U130" s="419"/>
    </row>
    <row r="131" spans="1:21">
      <c r="A131" t="s">
        <v>674</v>
      </c>
      <c r="B131" t="s">
        <v>548</v>
      </c>
      <c r="T131" s="419"/>
      <c r="U131" s="419"/>
    </row>
    <row r="132" spans="1:21">
      <c r="A132" t="s">
        <v>659</v>
      </c>
      <c r="B132" t="s">
        <v>548</v>
      </c>
      <c r="T132" s="419"/>
      <c r="U132" s="419"/>
    </row>
    <row r="133" spans="1:21">
      <c r="A133" t="s">
        <v>675</v>
      </c>
      <c r="B133" t="s">
        <v>548</v>
      </c>
      <c r="T133" s="419"/>
      <c r="U133" s="419"/>
    </row>
    <row r="134" spans="1:21">
      <c r="A134" t="s">
        <v>676</v>
      </c>
      <c r="B134" t="s">
        <v>548</v>
      </c>
      <c r="T134" s="419"/>
      <c r="U134" s="419"/>
    </row>
    <row r="135" spans="1:21">
      <c r="A135" t="s">
        <v>3115</v>
      </c>
      <c r="B135" t="s">
        <v>548</v>
      </c>
      <c r="T135" s="419"/>
      <c r="U135" s="419"/>
    </row>
    <row r="136" spans="1:21">
      <c r="A136" t="s">
        <v>3116</v>
      </c>
      <c r="B136" t="s">
        <v>545</v>
      </c>
      <c r="T136" s="419"/>
      <c r="U136" s="419"/>
    </row>
    <row r="137" spans="1:21">
      <c r="A137" t="s">
        <v>3117</v>
      </c>
      <c r="B137" t="s">
        <v>545</v>
      </c>
      <c r="T137" s="419"/>
      <c r="U137" s="419"/>
    </row>
    <row r="138" spans="1:21">
      <c r="A138" t="s">
        <v>3118</v>
      </c>
      <c r="B138" t="s">
        <v>548</v>
      </c>
      <c r="T138" s="419"/>
      <c r="U138" s="419"/>
    </row>
    <row r="139" spans="1:21">
      <c r="A139" t="s">
        <v>3119</v>
      </c>
      <c r="B139" t="s">
        <v>545</v>
      </c>
      <c r="T139" s="419"/>
      <c r="U139" s="419"/>
    </row>
    <row r="140" spans="1:21">
      <c r="A140" t="s">
        <v>3120</v>
      </c>
      <c r="B140" t="s">
        <v>545</v>
      </c>
      <c r="T140" s="419"/>
      <c r="U140" s="419"/>
    </row>
    <row r="141" spans="1:21">
      <c r="A141" t="s">
        <v>3121</v>
      </c>
      <c r="B141" t="s">
        <v>545</v>
      </c>
      <c r="T141" s="419"/>
      <c r="U141" s="419"/>
    </row>
    <row r="142" spans="1:21">
      <c r="A142" t="s">
        <v>3122</v>
      </c>
      <c r="B142" t="s">
        <v>545</v>
      </c>
      <c r="T142" s="419"/>
      <c r="U142" s="419"/>
    </row>
    <row r="143" spans="1:21">
      <c r="A143" t="s">
        <v>3123</v>
      </c>
      <c r="B143" t="s">
        <v>545</v>
      </c>
      <c r="T143" s="419"/>
      <c r="U143" s="419"/>
    </row>
    <row r="144" spans="1:21">
      <c r="A144" t="s">
        <v>3124</v>
      </c>
      <c r="B144" t="s">
        <v>545</v>
      </c>
      <c r="T144" s="419"/>
      <c r="U144" s="419"/>
    </row>
    <row r="145" spans="1:21">
      <c r="A145" t="s">
        <v>3125</v>
      </c>
      <c r="B145" t="s">
        <v>545</v>
      </c>
      <c r="T145" s="419"/>
      <c r="U145" s="419"/>
    </row>
    <row r="146" spans="1:21">
      <c r="A146" t="s">
        <v>3126</v>
      </c>
      <c r="B146" t="s">
        <v>545</v>
      </c>
      <c r="T146" s="419"/>
      <c r="U146" s="419"/>
    </row>
    <row r="147" spans="1:21">
      <c r="A147" t="s">
        <v>3127</v>
      </c>
      <c r="B147" t="s">
        <v>545</v>
      </c>
      <c r="T147" s="419"/>
      <c r="U147" s="419"/>
    </row>
    <row r="148" spans="1:21">
      <c r="A148" t="s">
        <v>3128</v>
      </c>
      <c r="B148" t="s">
        <v>545</v>
      </c>
      <c r="T148" s="419"/>
      <c r="U148" s="419"/>
    </row>
    <row r="149" spans="1:21">
      <c r="A149" t="s">
        <v>3129</v>
      </c>
      <c r="B149" t="s">
        <v>545</v>
      </c>
      <c r="T149" s="419"/>
      <c r="U149" s="419"/>
    </row>
    <row r="150" spans="1:21">
      <c r="A150" t="s">
        <v>3130</v>
      </c>
      <c r="B150" t="s">
        <v>545</v>
      </c>
      <c r="T150" s="419"/>
      <c r="U150" s="419"/>
    </row>
    <row r="151" spans="1:21">
      <c r="A151" t="s">
        <v>3131</v>
      </c>
      <c r="B151" t="s">
        <v>545</v>
      </c>
      <c r="T151" s="419"/>
      <c r="U151" s="419"/>
    </row>
    <row r="152" spans="1:21">
      <c r="A152" t="s">
        <v>3132</v>
      </c>
      <c r="B152" t="s">
        <v>545</v>
      </c>
      <c r="T152" s="419"/>
      <c r="U152" s="419"/>
    </row>
    <row r="153" spans="1:21">
      <c r="A153" t="s">
        <v>3133</v>
      </c>
      <c r="B153" t="s">
        <v>545</v>
      </c>
      <c r="T153" s="419"/>
      <c r="U153" s="419"/>
    </row>
    <row r="154" spans="1:21">
      <c r="A154" t="s">
        <v>3134</v>
      </c>
      <c r="B154" t="s">
        <v>545</v>
      </c>
      <c r="T154" s="419"/>
      <c r="U154" s="419"/>
    </row>
    <row r="155" spans="1:21">
      <c r="A155" t="s">
        <v>3135</v>
      </c>
      <c r="B155" t="s">
        <v>545</v>
      </c>
      <c r="T155" s="419"/>
      <c r="U155" s="419"/>
    </row>
    <row r="156" spans="1:21">
      <c r="A156" t="s">
        <v>3136</v>
      </c>
      <c r="B156" t="s">
        <v>545</v>
      </c>
      <c r="T156" s="419"/>
      <c r="U156" s="419"/>
    </row>
    <row r="157" spans="1:21">
      <c r="A157" t="s">
        <v>3137</v>
      </c>
      <c r="B157" t="s">
        <v>545</v>
      </c>
      <c r="T157" s="419"/>
      <c r="U157" s="419"/>
    </row>
    <row r="158" spans="1:21">
      <c r="A158" t="s">
        <v>3138</v>
      </c>
      <c r="B158" t="s">
        <v>545</v>
      </c>
      <c r="T158" s="419"/>
      <c r="U158" s="419"/>
    </row>
    <row r="159" spans="1:21">
      <c r="A159" t="s">
        <v>3139</v>
      </c>
      <c r="B159" t="s">
        <v>545</v>
      </c>
      <c r="T159" s="419"/>
      <c r="U159" s="419"/>
    </row>
    <row r="160" spans="1:21">
      <c r="A160" t="s">
        <v>3140</v>
      </c>
      <c r="B160" t="s">
        <v>545</v>
      </c>
      <c r="T160" s="419"/>
      <c r="U160" s="419"/>
    </row>
    <row r="161" spans="1:21">
      <c r="A161" t="s">
        <v>3141</v>
      </c>
      <c r="B161" t="s">
        <v>545</v>
      </c>
      <c r="T161" s="419"/>
      <c r="U161" s="419"/>
    </row>
    <row r="162" spans="1:21">
      <c r="A162" t="s">
        <v>3142</v>
      </c>
      <c r="B162" t="s">
        <v>545</v>
      </c>
      <c r="T162" s="419"/>
      <c r="U162" s="419"/>
    </row>
    <row r="163" spans="1:21">
      <c r="A163" t="s">
        <v>3143</v>
      </c>
      <c r="B163" t="s">
        <v>545</v>
      </c>
      <c r="T163" s="419"/>
      <c r="U163" s="419"/>
    </row>
    <row r="164" spans="1:21">
      <c r="A164" t="s">
        <v>3144</v>
      </c>
      <c r="B164" t="s">
        <v>545</v>
      </c>
      <c r="T164" s="419"/>
      <c r="U164" s="419"/>
    </row>
    <row r="165" spans="1:21">
      <c r="A165" t="s">
        <v>3145</v>
      </c>
      <c r="B165" t="s">
        <v>545</v>
      </c>
      <c r="T165" s="419"/>
      <c r="U165" s="419"/>
    </row>
    <row r="166" spans="1:21">
      <c r="A166" t="s">
        <v>3146</v>
      </c>
      <c r="B166" t="s">
        <v>545</v>
      </c>
      <c r="T166" s="419"/>
      <c r="U166" s="419"/>
    </row>
    <row r="167" spans="1:21">
      <c r="A167" t="s">
        <v>3147</v>
      </c>
      <c r="B167" t="s">
        <v>545</v>
      </c>
      <c r="T167" s="419"/>
      <c r="U167" s="419"/>
    </row>
    <row r="168" spans="1:21">
      <c r="A168" t="s">
        <v>2676</v>
      </c>
      <c r="B168" t="s">
        <v>545</v>
      </c>
      <c r="T168" s="419"/>
      <c r="U168" s="419"/>
    </row>
    <row r="169" spans="1:21">
      <c r="A169" t="s">
        <v>2677</v>
      </c>
      <c r="B169" t="s">
        <v>548</v>
      </c>
      <c r="T169" s="419"/>
      <c r="U169" s="419"/>
    </row>
    <row r="170" spans="1:21">
      <c r="A170" t="s">
        <v>2678</v>
      </c>
      <c r="B170" t="s">
        <v>548</v>
      </c>
      <c r="T170" s="419"/>
      <c r="U170" s="419"/>
    </row>
    <row r="171" spans="1:21">
      <c r="A171" t="s">
        <v>2679</v>
      </c>
      <c r="B171" t="s">
        <v>545</v>
      </c>
      <c r="T171" s="419"/>
      <c r="U171" s="419"/>
    </row>
    <row r="172" spans="1:21">
      <c r="A172" t="s">
        <v>2680</v>
      </c>
      <c r="B172" t="s">
        <v>2681</v>
      </c>
      <c r="T172" s="419"/>
      <c r="U172" s="419"/>
    </row>
    <row r="173" spans="1:21">
      <c r="A173" t="s">
        <v>2682</v>
      </c>
      <c r="B173" t="s">
        <v>545</v>
      </c>
      <c r="T173" s="419"/>
      <c r="U173" s="419"/>
    </row>
    <row r="174" spans="1:21">
      <c r="A174" t="s">
        <v>2683</v>
      </c>
      <c r="B174" t="s">
        <v>545</v>
      </c>
      <c r="T174" s="419"/>
      <c r="U174" s="419"/>
    </row>
    <row r="175" spans="1:21">
      <c r="A175" t="s">
        <v>2684</v>
      </c>
      <c r="B175" t="s">
        <v>545</v>
      </c>
      <c r="T175" s="419"/>
      <c r="U175" s="419"/>
    </row>
    <row r="176" spans="1:21">
      <c r="A176" t="s">
        <v>2685</v>
      </c>
      <c r="B176" t="s">
        <v>545</v>
      </c>
      <c r="T176" s="419"/>
      <c r="U176" s="419"/>
    </row>
    <row r="177" spans="1:21">
      <c r="A177" t="s">
        <v>2686</v>
      </c>
      <c r="B177" t="s">
        <v>545</v>
      </c>
      <c r="T177" s="419"/>
      <c r="U177" s="419"/>
    </row>
    <row r="178" spans="1:21">
      <c r="A178" t="s">
        <v>2687</v>
      </c>
      <c r="B178" t="s">
        <v>545</v>
      </c>
      <c r="T178" s="419"/>
      <c r="U178" s="419"/>
    </row>
    <row r="179" spans="1:21">
      <c r="A179" t="s">
        <v>2688</v>
      </c>
      <c r="B179" t="s">
        <v>548</v>
      </c>
      <c r="T179" s="419"/>
      <c r="U179" s="419"/>
    </row>
    <row r="180" spans="1:21">
      <c r="A180" t="s">
        <v>2689</v>
      </c>
      <c r="B180" t="s">
        <v>545</v>
      </c>
      <c r="T180" s="419"/>
      <c r="U180" s="419"/>
    </row>
    <row r="181" spans="1:21">
      <c r="A181" t="s">
        <v>2690</v>
      </c>
      <c r="B181" t="s">
        <v>545</v>
      </c>
      <c r="T181" s="419"/>
      <c r="U181" s="419"/>
    </row>
    <row r="182" spans="1:21">
      <c r="A182" t="s">
        <v>2691</v>
      </c>
      <c r="B182" t="s">
        <v>545</v>
      </c>
      <c r="T182" s="419"/>
      <c r="U182" s="419"/>
    </row>
    <row r="183" spans="1:21">
      <c r="A183" t="s">
        <v>2692</v>
      </c>
      <c r="B183" t="s">
        <v>545</v>
      </c>
      <c r="T183" s="419"/>
      <c r="U183" s="419"/>
    </row>
    <row r="184" spans="1:21">
      <c r="A184" t="s">
        <v>2693</v>
      </c>
      <c r="B184" t="s">
        <v>545</v>
      </c>
      <c r="T184" s="419"/>
      <c r="U184" s="419"/>
    </row>
    <row r="185" spans="1:21">
      <c r="A185" t="s">
        <v>2694</v>
      </c>
      <c r="B185" t="s">
        <v>545</v>
      </c>
      <c r="T185" s="419"/>
      <c r="U185" s="419"/>
    </row>
    <row r="186" spans="1:21">
      <c r="A186" t="s">
        <v>2695</v>
      </c>
      <c r="B186" t="s">
        <v>545</v>
      </c>
      <c r="T186" s="419"/>
      <c r="U186" s="419"/>
    </row>
    <row r="187" spans="1:21">
      <c r="A187" t="s">
        <v>2696</v>
      </c>
      <c r="B187" t="s">
        <v>545</v>
      </c>
      <c r="T187" s="419"/>
      <c r="U187" s="419"/>
    </row>
    <row r="188" spans="1:21">
      <c r="A188" t="s">
        <v>2697</v>
      </c>
      <c r="B188" t="s">
        <v>545</v>
      </c>
      <c r="T188" s="419"/>
      <c r="U188" s="419"/>
    </row>
    <row r="189" spans="1:21">
      <c r="A189" t="s">
        <v>2698</v>
      </c>
      <c r="B189" t="s">
        <v>545</v>
      </c>
      <c r="T189" s="419"/>
      <c r="U189" s="419"/>
    </row>
    <row r="190" spans="1:21">
      <c r="A190" t="s">
        <v>2699</v>
      </c>
      <c r="B190" t="s">
        <v>545</v>
      </c>
      <c r="T190" s="419"/>
      <c r="U190" s="419"/>
    </row>
    <row r="191" spans="1:21">
      <c r="A191" t="s">
        <v>2700</v>
      </c>
      <c r="B191" t="s">
        <v>545</v>
      </c>
      <c r="T191" s="419"/>
      <c r="U191" s="419"/>
    </row>
    <row r="192" spans="1:21">
      <c r="A192" t="s">
        <v>2701</v>
      </c>
      <c r="B192" t="s">
        <v>545</v>
      </c>
      <c r="T192" s="419"/>
      <c r="U192" s="419"/>
    </row>
    <row r="193" spans="1:21">
      <c r="A193" t="s">
        <v>2702</v>
      </c>
      <c r="B193" t="s">
        <v>545</v>
      </c>
      <c r="T193" s="419"/>
      <c r="U193" s="419"/>
    </row>
    <row r="194" spans="1:21">
      <c r="A194" t="s">
        <v>2703</v>
      </c>
      <c r="B194" t="s">
        <v>545</v>
      </c>
      <c r="T194" s="419"/>
      <c r="U194" s="419"/>
    </row>
    <row r="195" spans="1:21">
      <c r="A195" t="s">
        <v>2704</v>
      </c>
      <c r="B195" t="s">
        <v>545</v>
      </c>
      <c r="T195" s="419"/>
      <c r="U195" s="419"/>
    </row>
    <row r="196" spans="1:21">
      <c r="A196" t="s">
        <v>2705</v>
      </c>
      <c r="B196" t="s">
        <v>545</v>
      </c>
      <c r="T196" s="419"/>
      <c r="U196" s="419"/>
    </row>
    <row r="197" spans="1:21">
      <c r="A197" t="s">
        <v>2706</v>
      </c>
      <c r="B197" t="s">
        <v>545</v>
      </c>
      <c r="T197" s="419"/>
      <c r="U197" s="419"/>
    </row>
    <row r="198" spans="1:21">
      <c r="A198" t="s">
        <v>2707</v>
      </c>
      <c r="B198" t="s">
        <v>545</v>
      </c>
      <c r="T198" s="419"/>
      <c r="U198" s="419"/>
    </row>
    <row r="199" spans="1:21">
      <c r="A199" t="s">
        <v>2708</v>
      </c>
      <c r="B199" t="s">
        <v>545</v>
      </c>
      <c r="T199" s="419"/>
      <c r="U199" s="419"/>
    </row>
    <row r="200" spans="1:21">
      <c r="A200" t="s">
        <v>2709</v>
      </c>
      <c r="B200" t="s">
        <v>545</v>
      </c>
      <c r="T200" s="419"/>
      <c r="U200" s="419"/>
    </row>
    <row r="201" spans="1:21">
      <c r="A201" t="s">
        <v>2710</v>
      </c>
      <c r="B201" t="s">
        <v>545</v>
      </c>
      <c r="T201" s="419"/>
      <c r="U201" s="419"/>
    </row>
    <row r="202" spans="1:21">
      <c r="A202" t="s">
        <v>2711</v>
      </c>
      <c r="B202" t="s">
        <v>548</v>
      </c>
      <c r="T202" s="419"/>
      <c r="U202" s="419"/>
    </row>
    <row r="203" spans="1:21">
      <c r="A203" t="s">
        <v>2712</v>
      </c>
      <c r="B203" t="s">
        <v>545</v>
      </c>
      <c r="T203" s="419"/>
      <c r="U203" s="419"/>
    </row>
    <row r="204" spans="1:21">
      <c r="A204" t="s">
        <v>2713</v>
      </c>
      <c r="B204" t="s">
        <v>545</v>
      </c>
      <c r="T204" s="419"/>
      <c r="U204" s="419"/>
    </row>
    <row r="205" spans="1:21">
      <c r="A205" t="s">
        <v>2714</v>
      </c>
      <c r="B205" t="s">
        <v>545</v>
      </c>
      <c r="T205" s="419"/>
      <c r="U205" s="419"/>
    </row>
    <row r="206" spans="1:21">
      <c r="A206" t="s">
        <v>2715</v>
      </c>
      <c r="B206" t="s">
        <v>545</v>
      </c>
      <c r="T206" s="419"/>
      <c r="U206" s="419"/>
    </row>
    <row r="207" spans="1:21">
      <c r="A207" t="s">
        <v>2716</v>
      </c>
      <c r="B207" t="s">
        <v>548</v>
      </c>
      <c r="T207" s="419"/>
      <c r="U207" s="419"/>
    </row>
    <row r="208" spans="1:21">
      <c r="A208" t="s">
        <v>2717</v>
      </c>
      <c r="B208" t="s">
        <v>545</v>
      </c>
      <c r="T208" s="419"/>
      <c r="U208" s="419"/>
    </row>
    <row r="209" spans="1:21">
      <c r="A209" t="s">
        <v>2718</v>
      </c>
      <c r="B209" t="s">
        <v>545</v>
      </c>
      <c r="T209" s="419"/>
      <c r="U209" s="419"/>
    </row>
    <row r="210" spans="1:21">
      <c r="A210" t="s">
        <v>2719</v>
      </c>
      <c r="B210" t="s">
        <v>548</v>
      </c>
      <c r="T210" s="419"/>
      <c r="U210" s="419"/>
    </row>
    <row r="211" spans="1:21">
      <c r="A211" t="s">
        <v>2720</v>
      </c>
      <c r="B211" t="s">
        <v>545</v>
      </c>
      <c r="T211" s="419"/>
      <c r="U211" s="419"/>
    </row>
    <row r="212" spans="1:21">
      <c r="A212" t="s">
        <v>2721</v>
      </c>
      <c r="B212" t="s">
        <v>545</v>
      </c>
      <c r="T212" s="419"/>
      <c r="U212" s="419"/>
    </row>
    <row r="213" spans="1:21">
      <c r="A213" t="s">
        <v>2722</v>
      </c>
      <c r="B213" t="s">
        <v>545</v>
      </c>
      <c r="T213" s="419"/>
      <c r="U213" s="419"/>
    </row>
    <row r="214" spans="1:21">
      <c r="A214" t="s">
        <v>2723</v>
      </c>
      <c r="B214" t="s">
        <v>545</v>
      </c>
      <c r="T214" s="419"/>
      <c r="U214" s="419"/>
    </row>
    <row r="215" spans="1:21">
      <c r="A215" t="s">
        <v>2724</v>
      </c>
      <c r="B215" t="s">
        <v>617</v>
      </c>
      <c r="T215" s="419"/>
      <c r="U215" s="419"/>
    </row>
    <row r="216" spans="1:21">
      <c r="A216" t="s">
        <v>2725</v>
      </c>
      <c r="B216" t="s">
        <v>545</v>
      </c>
      <c r="T216" s="419"/>
      <c r="U216" s="419"/>
    </row>
    <row r="217" spans="1:21">
      <c r="A217" t="s">
        <v>2726</v>
      </c>
      <c r="B217" t="s">
        <v>545</v>
      </c>
      <c r="T217" s="419"/>
      <c r="U217" s="419"/>
    </row>
    <row r="218" spans="1:21">
      <c r="A218" t="s">
        <v>2727</v>
      </c>
      <c r="B218" t="s">
        <v>545</v>
      </c>
      <c r="T218" s="419"/>
      <c r="U218" s="419"/>
    </row>
    <row r="219" spans="1:21">
      <c r="A219" t="s">
        <v>2728</v>
      </c>
      <c r="B219" t="s">
        <v>545</v>
      </c>
      <c r="T219" s="419"/>
      <c r="U219" s="419"/>
    </row>
    <row r="220" spans="1:21">
      <c r="A220" t="s">
        <v>2729</v>
      </c>
      <c r="B220" t="s">
        <v>545</v>
      </c>
      <c r="T220" s="419"/>
      <c r="U220" s="419"/>
    </row>
    <row r="221" spans="1:21">
      <c r="A221" t="s">
        <v>2730</v>
      </c>
      <c r="B221" t="s">
        <v>545</v>
      </c>
      <c r="T221" s="419"/>
      <c r="U221" s="419"/>
    </row>
    <row r="222" spans="1:21">
      <c r="A222" t="s">
        <v>2731</v>
      </c>
      <c r="B222" t="s">
        <v>545</v>
      </c>
      <c r="T222" s="419"/>
      <c r="U222" s="419"/>
    </row>
    <row r="223" spans="1:21">
      <c r="A223" t="s">
        <v>2732</v>
      </c>
      <c r="B223" t="s">
        <v>545</v>
      </c>
      <c r="T223" s="419"/>
      <c r="U223" s="419"/>
    </row>
    <row r="224" spans="1:21">
      <c r="A224" t="s">
        <v>2733</v>
      </c>
      <c r="B224" t="s">
        <v>545</v>
      </c>
      <c r="T224" s="419"/>
      <c r="U224" s="419"/>
    </row>
    <row r="225" spans="1:21">
      <c r="A225" t="s">
        <v>2734</v>
      </c>
      <c r="B225" t="s">
        <v>545</v>
      </c>
      <c r="T225" s="419"/>
      <c r="U225" s="419"/>
    </row>
    <row r="226" spans="1:21">
      <c r="A226" t="s">
        <v>2735</v>
      </c>
      <c r="B226" t="s">
        <v>545</v>
      </c>
      <c r="T226" s="419"/>
      <c r="U226" s="419"/>
    </row>
    <row r="227" spans="1:21">
      <c r="A227" t="s">
        <v>2736</v>
      </c>
      <c r="B227" t="s">
        <v>545</v>
      </c>
      <c r="T227" s="419"/>
      <c r="U227" s="419"/>
    </row>
    <row r="228" spans="1:21">
      <c r="A228" t="s">
        <v>2737</v>
      </c>
      <c r="B228" t="s">
        <v>545</v>
      </c>
      <c r="T228" s="419"/>
      <c r="U228" s="419"/>
    </row>
    <row r="229" spans="1:21">
      <c r="A229" t="s">
        <v>2738</v>
      </c>
      <c r="B229" t="s">
        <v>545</v>
      </c>
      <c r="T229" s="419"/>
      <c r="U229" s="419"/>
    </row>
    <row r="230" spans="1:21">
      <c r="A230" t="s">
        <v>2739</v>
      </c>
      <c r="B230" t="s">
        <v>545</v>
      </c>
      <c r="T230" s="419"/>
      <c r="U230" s="419"/>
    </row>
    <row r="231" spans="1:21">
      <c r="A231" t="s">
        <v>2740</v>
      </c>
      <c r="B231" t="s">
        <v>545</v>
      </c>
      <c r="T231" s="419"/>
      <c r="U231" s="419"/>
    </row>
    <row r="232" spans="1:21">
      <c r="A232" t="s">
        <v>2741</v>
      </c>
      <c r="B232" t="s">
        <v>548</v>
      </c>
      <c r="T232" s="419"/>
      <c r="U232" s="419"/>
    </row>
    <row r="233" spans="1:21">
      <c r="A233" t="s">
        <v>2742</v>
      </c>
      <c r="B233" t="s">
        <v>545</v>
      </c>
      <c r="T233" s="419"/>
      <c r="U233" s="419"/>
    </row>
    <row r="234" spans="1:21">
      <c r="A234" t="s">
        <v>2743</v>
      </c>
      <c r="B234" t="s">
        <v>545</v>
      </c>
      <c r="T234" s="419"/>
      <c r="U234" s="419"/>
    </row>
    <row r="235" spans="1:21">
      <c r="A235" t="s">
        <v>2744</v>
      </c>
      <c r="B235" t="s">
        <v>545</v>
      </c>
      <c r="T235" s="419"/>
      <c r="U235" s="419"/>
    </row>
    <row r="236" spans="1:21">
      <c r="A236" t="s">
        <v>2745</v>
      </c>
      <c r="B236" t="s">
        <v>545</v>
      </c>
      <c r="T236" s="419"/>
      <c r="U236" s="419"/>
    </row>
    <row r="237" spans="1:21">
      <c r="A237" t="s">
        <v>2746</v>
      </c>
      <c r="B237" t="s">
        <v>545</v>
      </c>
      <c r="T237" s="419"/>
      <c r="U237" s="419"/>
    </row>
    <row r="238" spans="1:21">
      <c r="A238" t="s">
        <v>2747</v>
      </c>
      <c r="B238" t="s">
        <v>545</v>
      </c>
      <c r="T238" s="419"/>
      <c r="U238" s="419"/>
    </row>
    <row r="239" spans="1:21">
      <c r="A239" t="s">
        <v>2748</v>
      </c>
      <c r="B239" t="s">
        <v>545</v>
      </c>
      <c r="T239" s="419"/>
      <c r="U239" s="419"/>
    </row>
    <row r="240" spans="1:21">
      <c r="A240" t="s">
        <v>2749</v>
      </c>
      <c r="B240" t="s">
        <v>545</v>
      </c>
      <c r="T240" s="419"/>
      <c r="U240" s="419"/>
    </row>
    <row r="241" spans="1:21">
      <c r="A241" t="s">
        <v>2750</v>
      </c>
      <c r="B241" t="s">
        <v>548</v>
      </c>
      <c r="T241" s="419"/>
      <c r="U241" s="419"/>
    </row>
    <row r="242" spans="1:21">
      <c r="A242" t="s">
        <v>2751</v>
      </c>
      <c r="B242" t="s">
        <v>548</v>
      </c>
      <c r="T242" s="419"/>
      <c r="U242" s="419"/>
    </row>
    <row r="243" spans="1:21">
      <c r="A243" t="s">
        <v>2752</v>
      </c>
      <c r="B243" t="s">
        <v>545</v>
      </c>
      <c r="T243" s="419"/>
      <c r="U243" s="419"/>
    </row>
    <row r="244" spans="1:21">
      <c r="A244" t="s">
        <v>2753</v>
      </c>
      <c r="B244" t="s">
        <v>545</v>
      </c>
      <c r="T244" s="419"/>
      <c r="U244" s="419"/>
    </row>
    <row r="245" spans="1:21">
      <c r="A245" t="s">
        <v>2754</v>
      </c>
      <c r="B245" t="s">
        <v>545</v>
      </c>
      <c r="T245" s="419"/>
      <c r="U245" s="419"/>
    </row>
    <row r="246" spans="1:21">
      <c r="A246" t="s">
        <v>2755</v>
      </c>
      <c r="B246" t="s">
        <v>545</v>
      </c>
      <c r="T246" s="419"/>
      <c r="U246" s="419"/>
    </row>
    <row r="247" spans="1:21">
      <c r="A247" t="s">
        <v>2756</v>
      </c>
      <c r="B247" t="s">
        <v>545</v>
      </c>
      <c r="T247" s="419"/>
      <c r="U247" s="419"/>
    </row>
    <row r="248" spans="1:21">
      <c r="A248" t="s">
        <v>2757</v>
      </c>
      <c r="B248" t="s">
        <v>545</v>
      </c>
      <c r="T248" s="419"/>
      <c r="U248" s="419"/>
    </row>
    <row r="249" spans="1:21">
      <c r="A249" t="s">
        <v>2758</v>
      </c>
      <c r="B249" t="s">
        <v>545</v>
      </c>
      <c r="T249" s="419"/>
      <c r="U249" s="419"/>
    </row>
    <row r="250" spans="1:21">
      <c r="A250" t="s">
        <v>2759</v>
      </c>
      <c r="B250" t="s">
        <v>545</v>
      </c>
      <c r="T250" s="419"/>
      <c r="U250" s="419"/>
    </row>
    <row r="251" spans="1:21">
      <c r="A251" t="s">
        <v>2760</v>
      </c>
      <c r="B251" t="s">
        <v>545</v>
      </c>
      <c r="T251" s="419"/>
      <c r="U251" s="419"/>
    </row>
    <row r="252" spans="1:21">
      <c r="A252" t="s">
        <v>2761</v>
      </c>
      <c r="B252" t="s">
        <v>545</v>
      </c>
      <c r="T252" s="419"/>
      <c r="U252" s="419"/>
    </row>
    <row r="253" spans="1:21">
      <c r="A253" t="s">
        <v>2762</v>
      </c>
      <c r="B253" t="s">
        <v>2681</v>
      </c>
      <c r="T253" s="419"/>
      <c r="U253" s="419"/>
    </row>
    <row r="254" spans="1:21">
      <c r="A254" t="s">
        <v>2763</v>
      </c>
      <c r="B254" t="s">
        <v>545</v>
      </c>
      <c r="T254" s="419"/>
      <c r="U254" s="419"/>
    </row>
    <row r="255" spans="1:21">
      <c r="A255" t="s">
        <v>2764</v>
      </c>
      <c r="B255" t="s">
        <v>545</v>
      </c>
      <c r="T255" s="419"/>
      <c r="U255" s="419"/>
    </row>
    <row r="256" spans="1:21">
      <c r="A256" t="s">
        <v>2765</v>
      </c>
      <c r="B256" t="s">
        <v>545</v>
      </c>
      <c r="T256" s="419"/>
      <c r="U256" s="419"/>
    </row>
    <row r="257" spans="1:21">
      <c r="A257" t="s">
        <v>2766</v>
      </c>
      <c r="B257" t="s">
        <v>545</v>
      </c>
      <c r="T257" s="419"/>
      <c r="U257" s="419"/>
    </row>
    <row r="258" spans="1:21">
      <c r="A258" t="s">
        <v>2767</v>
      </c>
      <c r="B258" t="s">
        <v>545</v>
      </c>
      <c r="T258" s="419"/>
      <c r="U258" s="419"/>
    </row>
    <row r="259" spans="1:21">
      <c r="A259" t="s">
        <v>2768</v>
      </c>
      <c r="B259" t="s">
        <v>545</v>
      </c>
      <c r="T259" s="419"/>
      <c r="U259" s="419"/>
    </row>
    <row r="260" spans="1:21">
      <c r="A260" t="s">
        <v>676</v>
      </c>
      <c r="B260" t="s">
        <v>545</v>
      </c>
      <c r="T260" s="419"/>
      <c r="U260" s="419"/>
    </row>
    <row r="261" spans="1:21">
      <c r="A261" t="s">
        <v>2769</v>
      </c>
      <c r="B261" t="s">
        <v>545</v>
      </c>
      <c r="T261" s="419"/>
      <c r="U261" s="419"/>
    </row>
    <row r="262" spans="1:21">
      <c r="A262" t="s">
        <v>2770</v>
      </c>
      <c r="B262" t="s">
        <v>545</v>
      </c>
      <c r="T262" s="419"/>
      <c r="U262" s="419"/>
    </row>
    <row r="263" spans="1:21">
      <c r="A263" t="s">
        <v>2771</v>
      </c>
      <c r="B263" t="s">
        <v>545</v>
      </c>
      <c r="T263" s="419"/>
      <c r="U263" s="419"/>
    </row>
    <row r="264" spans="1:21">
      <c r="A264" t="s">
        <v>2772</v>
      </c>
      <c r="B264" t="s">
        <v>545</v>
      </c>
      <c r="T264" s="419"/>
      <c r="U264" s="419"/>
    </row>
    <row r="265" spans="1:21">
      <c r="A265" t="s">
        <v>2773</v>
      </c>
      <c r="B265" t="s">
        <v>545</v>
      </c>
      <c r="T265" s="419"/>
      <c r="U265" s="419"/>
    </row>
    <row r="266" spans="1:21">
      <c r="A266" t="s">
        <v>2774</v>
      </c>
      <c r="B266" t="s">
        <v>545</v>
      </c>
      <c r="T266" s="419"/>
      <c r="U266" s="419"/>
    </row>
    <row r="267" spans="1:21">
      <c r="A267" t="s">
        <v>2775</v>
      </c>
      <c r="B267" t="s">
        <v>545</v>
      </c>
      <c r="T267" s="419"/>
      <c r="U267" s="419"/>
    </row>
    <row r="268" spans="1:21">
      <c r="A268" t="s">
        <v>2776</v>
      </c>
      <c r="B268" t="s">
        <v>545</v>
      </c>
      <c r="T268" s="419"/>
      <c r="U268" s="419"/>
    </row>
    <row r="269" spans="1:21">
      <c r="A269" t="s">
        <v>2777</v>
      </c>
      <c r="B269" t="s">
        <v>653</v>
      </c>
      <c r="T269" s="419"/>
      <c r="U269" s="419"/>
    </row>
    <row r="270" spans="1:21">
      <c r="A270" t="s">
        <v>2778</v>
      </c>
      <c r="B270" t="s">
        <v>545</v>
      </c>
      <c r="T270" s="419"/>
      <c r="U270" s="419"/>
    </row>
    <row r="271" spans="1:21">
      <c r="A271" t="s">
        <v>2779</v>
      </c>
      <c r="B271" t="s">
        <v>545</v>
      </c>
      <c r="T271" s="419"/>
      <c r="U271" s="419"/>
    </row>
    <row r="272" spans="1:21">
      <c r="A272" t="s">
        <v>2780</v>
      </c>
      <c r="B272" t="s">
        <v>545</v>
      </c>
      <c r="T272" s="419"/>
      <c r="U272" s="419"/>
    </row>
    <row r="273" spans="1:21">
      <c r="A273" t="s">
        <v>2781</v>
      </c>
      <c r="B273" t="s">
        <v>545</v>
      </c>
      <c r="T273" s="419"/>
      <c r="U273" s="419"/>
    </row>
    <row r="274" spans="1:21">
      <c r="A274" t="s">
        <v>2782</v>
      </c>
      <c r="B274" t="s">
        <v>545</v>
      </c>
      <c r="T274" s="419"/>
      <c r="U274" s="419"/>
    </row>
    <row r="275" spans="1:21">
      <c r="A275" t="s">
        <v>2783</v>
      </c>
      <c r="B275" t="s">
        <v>545</v>
      </c>
      <c r="T275" s="419"/>
      <c r="U275" s="419"/>
    </row>
    <row r="276" spans="1:21">
      <c r="A276" t="s">
        <v>2784</v>
      </c>
      <c r="B276" t="s">
        <v>545</v>
      </c>
      <c r="T276" s="419"/>
      <c r="U276" s="419"/>
    </row>
    <row r="277" spans="1:21">
      <c r="A277" t="s">
        <v>2785</v>
      </c>
      <c r="B277" t="s">
        <v>545</v>
      </c>
      <c r="T277" s="419"/>
      <c r="U277" s="419"/>
    </row>
    <row r="278" spans="1:21">
      <c r="A278" t="s">
        <v>2786</v>
      </c>
      <c r="B278" t="s">
        <v>545</v>
      </c>
      <c r="T278" s="419"/>
      <c r="U278" s="419"/>
    </row>
    <row r="279" spans="1:21">
      <c r="A279" t="s">
        <v>2787</v>
      </c>
      <c r="B279" t="s">
        <v>545</v>
      </c>
      <c r="T279" s="419"/>
      <c r="U279" s="419"/>
    </row>
    <row r="280" spans="1:21">
      <c r="A280" t="s">
        <v>2788</v>
      </c>
      <c r="B280" t="s">
        <v>545</v>
      </c>
      <c r="T280" s="419"/>
      <c r="U280" s="419"/>
    </row>
    <row r="281" spans="1:21">
      <c r="A281" t="s">
        <v>2789</v>
      </c>
      <c r="B281" t="s">
        <v>545</v>
      </c>
      <c r="T281" s="419"/>
      <c r="U281" s="419"/>
    </row>
    <row r="282" spans="1:21">
      <c r="A282" t="s">
        <v>2790</v>
      </c>
      <c r="B282" t="s">
        <v>545</v>
      </c>
      <c r="T282" s="419"/>
      <c r="U282" s="419"/>
    </row>
    <row r="283" spans="1:21">
      <c r="A283" t="s">
        <v>2791</v>
      </c>
      <c r="B283" t="s">
        <v>545</v>
      </c>
      <c r="T283" s="419"/>
      <c r="U283" s="419"/>
    </row>
    <row r="284" spans="1:21">
      <c r="A284" t="s">
        <v>2792</v>
      </c>
      <c r="B284" t="s">
        <v>545</v>
      </c>
      <c r="T284" s="419"/>
      <c r="U284" s="419"/>
    </row>
    <row r="285" spans="1:21">
      <c r="A285" t="s">
        <v>2793</v>
      </c>
      <c r="B285" t="s">
        <v>545</v>
      </c>
      <c r="T285" s="419"/>
      <c r="U285" s="419"/>
    </row>
    <row r="286" spans="1:21">
      <c r="A286" t="s">
        <v>2794</v>
      </c>
      <c r="B286" t="s">
        <v>545</v>
      </c>
      <c r="T286" s="419"/>
      <c r="U286" s="419"/>
    </row>
    <row r="287" spans="1:21">
      <c r="A287" t="s">
        <v>2795</v>
      </c>
      <c r="B287" t="s">
        <v>545</v>
      </c>
      <c r="T287" s="419"/>
      <c r="U287" s="419"/>
    </row>
    <row r="288" spans="1:21">
      <c r="A288" t="s">
        <v>2796</v>
      </c>
      <c r="B288" t="s">
        <v>545</v>
      </c>
      <c r="T288" s="419"/>
      <c r="U288" s="419"/>
    </row>
    <row r="289" spans="1:21">
      <c r="A289" t="s">
        <v>2797</v>
      </c>
      <c r="B289" t="s">
        <v>545</v>
      </c>
      <c r="T289" s="419"/>
      <c r="U289" s="419"/>
    </row>
    <row r="290" spans="1:21">
      <c r="A290" t="s">
        <v>2798</v>
      </c>
      <c r="B290" t="s">
        <v>545</v>
      </c>
      <c r="T290" s="419"/>
      <c r="U290" s="419"/>
    </row>
    <row r="291" spans="1:21">
      <c r="A291" t="s">
        <v>2799</v>
      </c>
      <c r="B291" t="s">
        <v>545</v>
      </c>
      <c r="T291" s="419"/>
      <c r="U291" s="419"/>
    </row>
    <row r="292" spans="1:21">
      <c r="A292" t="s">
        <v>2800</v>
      </c>
      <c r="B292" t="s">
        <v>545</v>
      </c>
      <c r="T292" s="419"/>
      <c r="U292" s="419"/>
    </row>
    <row r="293" spans="1:21">
      <c r="A293" t="s">
        <v>2801</v>
      </c>
      <c r="B293" t="s">
        <v>545</v>
      </c>
      <c r="T293" s="419"/>
      <c r="U293" s="419"/>
    </row>
    <row r="294" spans="1:21">
      <c r="A294" t="s">
        <v>2802</v>
      </c>
      <c r="B294" t="s">
        <v>545</v>
      </c>
      <c r="T294" s="419"/>
      <c r="U294" s="419"/>
    </row>
    <row r="295" spans="1:21">
      <c r="A295" t="s">
        <v>2803</v>
      </c>
      <c r="B295" t="s">
        <v>545</v>
      </c>
      <c r="T295" s="419"/>
      <c r="U295" s="419"/>
    </row>
    <row r="296" spans="1:21">
      <c r="A296" t="s">
        <v>2804</v>
      </c>
      <c r="B296" t="s">
        <v>545</v>
      </c>
      <c r="T296" s="419"/>
      <c r="U296" s="419"/>
    </row>
    <row r="297" spans="1:21">
      <c r="A297" t="s">
        <v>2805</v>
      </c>
      <c r="B297" t="s">
        <v>545</v>
      </c>
      <c r="T297" s="419"/>
      <c r="U297" s="419"/>
    </row>
    <row r="298" spans="1:21">
      <c r="A298" t="s">
        <v>2806</v>
      </c>
      <c r="B298" t="s">
        <v>545</v>
      </c>
      <c r="T298" s="419"/>
      <c r="U298" s="419"/>
    </row>
    <row r="299" spans="1:21">
      <c r="A299" t="s">
        <v>2807</v>
      </c>
      <c r="B299" t="s">
        <v>545</v>
      </c>
      <c r="T299" s="419"/>
      <c r="U299" s="419"/>
    </row>
    <row r="300" spans="1:21">
      <c r="A300" t="s">
        <v>2808</v>
      </c>
      <c r="B300" t="s">
        <v>545</v>
      </c>
      <c r="T300" s="419"/>
      <c r="U300" s="419"/>
    </row>
    <row r="301" spans="1:21">
      <c r="A301" t="s">
        <v>2809</v>
      </c>
      <c r="B301" t="s">
        <v>545</v>
      </c>
      <c r="T301" s="419"/>
      <c r="U301" s="419"/>
    </row>
    <row r="302" spans="1:21">
      <c r="A302" t="s">
        <v>2810</v>
      </c>
      <c r="B302" t="s">
        <v>545</v>
      </c>
      <c r="T302" s="419"/>
      <c r="U302" s="419"/>
    </row>
    <row r="303" spans="1:21">
      <c r="A303" t="s">
        <v>2811</v>
      </c>
      <c r="B303" t="s">
        <v>545</v>
      </c>
      <c r="T303" s="419"/>
      <c r="U303" s="419"/>
    </row>
    <row r="304" spans="1:21">
      <c r="A304" t="s">
        <v>2812</v>
      </c>
      <c r="B304" t="s">
        <v>545</v>
      </c>
      <c r="T304" s="419"/>
      <c r="U304" s="419"/>
    </row>
    <row r="305" spans="1:21">
      <c r="A305" t="s">
        <v>2813</v>
      </c>
      <c r="B305" t="s">
        <v>545</v>
      </c>
      <c r="T305" s="419"/>
      <c r="U305" s="419"/>
    </row>
    <row r="306" spans="1:21">
      <c r="A306" t="s">
        <v>2814</v>
      </c>
      <c r="B306" t="s">
        <v>545</v>
      </c>
      <c r="T306" s="419"/>
      <c r="U306" s="419"/>
    </row>
    <row r="307" spans="1:21">
      <c r="A307" t="s">
        <v>2815</v>
      </c>
      <c r="B307" t="s">
        <v>545</v>
      </c>
      <c r="T307" s="419"/>
      <c r="U307" s="419"/>
    </row>
    <row r="308" spans="1:21">
      <c r="A308" t="s">
        <v>2816</v>
      </c>
      <c r="B308" t="s">
        <v>545</v>
      </c>
      <c r="T308" s="419"/>
      <c r="U308" s="419"/>
    </row>
    <row r="309" spans="1:21">
      <c r="A309" t="s">
        <v>2817</v>
      </c>
      <c r="B309" t="s">
        <v>545</v>
      </c>
      <c r="T309" s="419"/>
      <c r="U309" s="419"/>
    </row>
    <row r="310" spans="1:21">
      <c r="A310" t="s">
        <v>2818</v>
      </c>
      <c r="B310" t="s">
        <v>545</v>
      </c>
      <c r="T310" s="419"/>
      <c r="U310" s="419"/>
    </row>
    <row r="311" spans="1:21">
      <c r="A311" t="s">
        <v>2819</v>
      </c>
      <c r="B311" t="s">
        <v>545</v>
      </c>
      <c r="T311" s="419"/>
      <c r="U311" s="419"/>
    </row>
    <row r="312" spans="1:21">
      <c r="A312" t="s">
        <v>2820</v>
      </c>
      <c r="B312" t="s">
        <v>545</v>
      </c>
      <c r="T312" s="419"/>
      <c r="U312" s="419"/>
    </row>
    <row r="313" spans="1:21">
      <c r="A313" t="s">
        <v>2821</v>
      </c>
      <c r="B313" t="s">
        <v>545</v>
      </c>
      <c r="T313" s="419"/>
      <c r="U313" s="419"/>
    </row>
    <row r="314" spans="1:21">
      <c r="A314" t="s">
        <v>2822</v>
      </c>
      <c r="B314" t="s">
        <v>2681</v>
      </c>
      <c r="T314" s="419"/>
      <c r="U314" s="419"/>
    </row>
    <row r="315" spans="1:21">
      <c r="A315" t="s">
        <v>2823</v>
      </c>
      <c r="B315" t="s">
        <v>545</v>
      </c>
      <c r="T315" s="419"/>
      <c r="U315" s="419"/>
    </row>
    <row r="316" spans="1:21">
      <c r="A316" t="s">
        <v>2824</v>
      </c>
      <c r="B316" t="s">
        <v>2681</v>
      </c>
      <c r="T316" s="419"/>
      <c r="U316" s="419"/>
    </row>
    <row r="317" spans="1:21">
      <c r="A317" t="s">
        <v>2825</v>
      </c>
      <c r="B317" t="s">
        <v>545</v>
      </c>
      <c r="T317" s="419"/>
      <c r="U317" s="419"/>
    </row>
    <row r="318" spans="1:21">
      <c r="A318" t="s">
        <v>2826</v>
      </c>
      <c r="B318" t="s">
        <v>545</v>
      </c>
      <c r="T318" s="419"/>
      <c r="U318" s="419"/>
    </row>
    <row r="319" spans="1:21">
      <c r="A319" t="s">
        <v>2827</v>
      </c>
      <c r="B319" t="s">
        <v>545</v>
      </c>
      <c r="T319" s="419"/>
      <c r="U319" s="419"/>
    </row>
    <row r="320" spans="1:21">
      <c r="A320" t="s">
        <v>2828</v>
      </c>
      <c r="B320" t="s">
        <v>545</v>
      </c>
      <c r="T320" s="419"/>
      <c r="U320" s="419"/>
    </row>
    <row r="321" spans="1:21">
      <c r="A321" t="s">
        <v>2829</v>
      </c>
      <c r="B321" t="s">
        <v>545</v>
      </c>
      <c r="T321" s="419"/>
      <c r="U321" s="419"/>
    </row>
    <row r="322" spans="1:21">
      <c r="A322" t="s">
        <v>2830</v>
      </c>
      <c r="B322" t="s">
        <v>545</v>
      </c>
      <c r="T322" s="419"/>
      <c r="U322" s="419"/>
    </row>
    <row r="323" spans="1:21">
      <c r="A323" t="s">
        <v>2831</v>
      </c>
      <c r="B323" t="s">
        <v>545</v>
      </c>
      <c r="T323" s="419"/>
      <c r="U323" s="419"/>
    </row>
    <row r="324" spans="1:21">
      <c r="A324" t="s">
        <v>677</v>
      </c>
      <c r="B324" t="s">
        <v>545</v>
      </c>
      <c r="T324" s="419"/>
      <c r="U324" s="419"/>
    </row>
    <row r="325" spans="1:21">
      <c r="A325" t="s">
        <v>678</v>
      </c>
      <c r="B325" t="s">
        <v>2681</v>
      </c>
      <c r="T325" s="419"/>
      <c r="U325" s="419"/>
    </row>
    <row r="326" spans="1:21">
      <c r="A326" t="s">
        <v>679</v>
      </c>
      <c r="B326" t="s">
        <v>545</v>
      </c>
      <c r="T326" s="419"/>
      <c r="U326" s="419"/>
    </row>
    <row r="327" spans="1:21">
      <c r="A327" t="s">
        <v>680</v>
      </c>
      <c r="B327" t="s">
        <v>545</v>
      </c>
      <c r="T327" s="419"/>
      <c r="U327" s="419"/>
    </row>
    <row r="328" spans="1:21">
      <c r="A328" t="s">
        <v>681</v>
      </c>
      <c r="B328" t="s">
        <v>545</v>
      </c>
      <c r="T328" s="419"/>
      <c r="U328" s="419"/>
    </row>
    <row r="329" spans="1:21">
      <c r="A329" t="s">
        <v>682</v>
      </c>
      <c r="B329" t="s">
        <v>2681</v>
      </c>
      <c r="T329" s="419"/>
      <c r="U329" s="419"/>
    </row>
    <row r="330" spans="1:21">
      <c r="A330" t="s">
        <v>683</v>
      </c>
      <c r="B330" t="s">
        <v>2681</v>
      </c>
      <c r="T330" s="419"/>
      <c r="U330" s="419"/>
    </row>
    <row r="331" spans="1:21">
      <c r="A331" t="s">
        <v>684</v>
      </c>
      <c r="B331" t="s">
        <v>2681</v>
      </c>
      <c r="T331" s="419"/>
      <c r="U331" s="419"/>
    </row>
    <row r="332" spans="1:21">
      <c r="A332" t="s">
        <v>685</v>
      </c>
      <c r="B332" t="s">
        <v>2681</v>
      </c>
      <c r="T332" s="419"/>
      <c r="U332" s="419"/>
    </row>
    <row r="333" spans="1:21">
      <c r="A333" t="s">
        <v>686</v>
      </c>
      <c r="B333" t="s">
        <v>2681</v>
      </c>
      <c r="T333" s="419"/>
      <c r="U333" s="419"/>
    </row>
    <row r="334" spans="1:21">
      <c r="A334" t="s">
        <v>687</v>
      </c>
      <c r="B334" t="s">
        <v>2681</v>
      </c>
      <c r="T334" s="419"/>
      <c r="U334" s="419"/>
    </row>
    <row r="335" spans="1:21">
      <c r="A335" t="s">
        <v>688</v>
      </c>
      <c r="B335" t="s">
        <v>2681</v>
      </c>
      <c r="T335" s="419"/>
      <c r="U335" s="419"/>
    </row>
    <row r="336" spans="1:21">
      <c r="A336" t="s">
        <v>3217</v>
      </c>
      <c r="B336" t="s">
        <v>545</v>
      </c>
      <c r="T336" s="419"/>
      <c r="U336" s="419"/>
    </row>
    <row r="337" spans="1:21">
      <c r="A337" t="s">
        <v>3218</v>
      </c>
      <c r="B337" t="s">
        <v>545</v>
      </c>
      <c r="T337" s="419"/>
      <c r="U337" s="419"/>
    </row>
    <row r="338" spans="1:21">
      <c r="A338" t="s">
        <v>3219</v>
      </c>
      <c r="B338" t="s">
        <v>545</v>
      </c>
      <c r="T338" s="419"/>
      <c r="U338" s="419"/>
    </row>
    <row r="339" spans="1:21">
      <c r="A339" t="s">
        <v>3220</v>
      </c>
      <c r="B339" t="s">
        <v>2681</v>
      </c>
      <c r="T339" s="419"/>
      <c r="U339" s="419"/>
    </row>
    <row r="340" spans="1:21">
      <c r="A340" t="s">
        <v>3221</v>
      </c>
      <c r="B340" t="s">
        <v>545</v>
      </c>
      <c r="T340" s="419"/>
      <c r="U340" s="419"/>
    </row>
    <row r="341" spans="1:21">
      <c r="A341" t="s">
        <v>3222</v>
      </c>
      <c r="B341" t="s">
        <v>545</v>
      </c>
      <c r="T341" s="419"/>
      <c r="U341" s="419"/>
    </row>
    <row r="342" spans="1:21">
      <c r="A342" t="s">
        <v>3223</v>
      </c>
      <c r="B342" t="s">
        <v>545</v>
      </c>
      <c r="T342" s="419"/>
      <c r="U342" s="419"/>
    </row>
    <row r="343" spans="1:21">
      <c r="A343" t="s">
        <v>3224</v>
      </c>
      <c r="B343" t="s">
        <v>545</v>
      </c>
      <c r="T343" s="419"/>
      <c r="U343" s="419"/>
    </row>
    <row r="344" spans="1:21">
      <c r="A344" t="s">
        <v>3225</v>
      </c>
      <c r="B344" t="s">
        <v>545</v>
      </c>
      <c r="T344" s="419"/>
      <c r="U344" s="419"/>
    </row>
    <row r="345" spans="1:21">
      <c r="A345" t="s">
        <v>3226</v>
      </c>
      <c r="B345" t="s">
        <v>545</v>
      </c>
      <c r="T345" s="419"/>
      <c r="U345" s="419"/>
    </row>
    <row r="346" spans="1:21">
      <c r="A346" t="s">
        <v>3227</v>
      </c>
      <c r="B346" t="s">
        <v>545</v>
      </c>
      <c r="T346" s="419"/>
      <c r="U346" s="419"/>
    </row>
    <row r="347" spans="1:21">
      <c r="A347" t="s">
        <v>3228</v>
      </c>
      <c r="B347" t="s">
        <v>545</v>
      </c>
      <c r="T347" s="419"/>
      <c r="U347" s="419"/>
    </row>
    <row r="348" spans="1:21">
      <c r="A348" t="s">
        <v>3229</v>
      </c>
      <c r="B348" t="s">
        <v>545</v>
      </c>
      <c r="T348" s="419"/>
      <c r="U348" s="419"/>
    </row>
    <row r="349" spans="1:21">
      <c r="A349" t="s">
        <v>3230</v>
      </c>
      <c r="B349" t="s">
        <v>545</v>
      </c>
      <c r="T349" s="419"/>
      <c r="U349" s="419"/>
    </row>
    <row r="350" spans="1:21">
      <c r="A350" t="s">
        <v>3231</v>
      </c>
      <c r="B350" t="s">
        <v>545</v>
      </c>
      <c r="T350" s="419"/>
      <c r="U350" s="419"/>
    </row>
    <row r="351" spans="1:21">
      <c r="A351" t="s">
        <v>3232</v>
      </c>
      <c r="B351" t="s">
        <v>545</v>
      </c>
      <c r="T351" s="419"/>
      <c r="U351" s="419"/>
    </row>
    <row r="352" spans="1:21">
      <c r="A352" t="s">
        <v>3233</v>
      </c>
      <c r="B352" t="s">
        <v>545</v>
      </c>
      <c r="T352" s="419"/>
      <c r="U352" s="419"/>
    </row>
    <row r="353" spans="1:21">
      <c r="A353" t="s">
        <v>3234</v>
      </c>
      <c r="B353" t="s">
        <v>545</v>
      </c>
      <c r="T353" s="419"/>
      <c r="U353" s="419"/>
    </row>
    <row r="354" spans="1:21">
      <c r="A354" t="s">
        <v>3235</v>
      </c>
      <c r="B354" t="s">
        <v>545</v>
      </c>
      <c r="T354" s="419"/>
      <c r="U354" s="419"/>
    </row>
    <row r="355" spans="1:21">
      <c r="A355" t="s">
        <v>3236</v>
      </c>
      <c r="B355" t="s">
        <v>545</v>
      </c>
      <c r="T355" s="419"/>
      <c r="U355" s="419"/>
    </row>
    <row r="356" spans="1:21">
      <c r="A356" t="s">
        <v>3237</v>
      </c>
      <c r="B356" t="s">
        <v>545</v>
      </c>
      <c r="T356" s="419"/>
      <c r="U356" s="419"/>
    </row>
    <row r="357" spans="1:21">
      <c r="A357" t="s">
        <v>3238</v>
      </c>
      <c r="B357" t="s">
        <v>545</v>
      </c>
      <c r="T357" s="419"/>
      <c r="U357" s="419"/>
    </row>
    <row r="358" spans="1:21">
      <c r="A358" t="s">
        <v>3239</v>
      </c>
      <c r="B358" t="s">
        <v>545</v>
      </c>
      <c r="T358" s="419"/>
      <c r="U358" s="419"/>
    </row>
    <row r="359" spans="1:21">
      <c r="A359" t="s">
        <v>3240</v>
      </c>
      <c r="B359" t="s">
        <v>545</v>
      </c>
      <c r="T359" s="419"/>
      <c r="U359" s="419"/>
    </row>
    <row r="360" spans="1:21">
      <c r="A360" t="s">
        <v>3241</v>
      </c>
      <c r="B360" t="s">
        <v>545</v>
      </c>
      <c r="T360" s="419"/>
      <c r="U360" s="419"/>
    </row>
    <row r="361" spans="1:21">
      <c r="A361" t="s">
        <v>3242</v>
      </c>
      <c r="B361" t="s">
        <v>545</v>
      </c>
      <c r="T361" s="419"/>
      <c r="U361" s="419"/>
    </row>
    <row r="362" spans="1:21">
      <c r="A362" t="s">
        <v>3243</v>
      </c>
      <c r="B362" t="s">
        <v>545</v>
      </c>
      <c r="T362" s="419"/>
      <c r="U362" s="419"/>
    </row>
    <row r="363" spans="1:21">
      <c r="A363" t="s">
        <v>3244</v>
      </c>
      <c r="B363" t="s">
        <v>545</v>
      </c>
      <c r="T363" s="419"/>
      <c r="U363" s="419"/>
    </row>
    <row r="364" spans="1:21">
      <c r="A364" t="s">
        <v>3245</v>
      </c>
      <c r="B364" t="s">
        <v>545</v>
      </c>
      <c r="T364" s="419"/>
      <c r="U364" s="419"/>
    </row>
    <row r="365" spans="1:21">
      <c r="A365" t="s">
        <v>3246</v>
      </c>
      <c r="B365" t="s">
        <v>545</v>
      </c>
      <c r="T365" s="419"/>
      <c r="U365" s="419"/>
    </row>
    <row r="366" spans="1:21">
      <c r="A366" t="s">
        <v>3247</v>
      </c>
      <c r="B366" t="s">
        <v>545</v>
      </c>
      <c r="T366" s="419"/>
      <c r="U366" s="419"/>
    </row>
    <row r="367" spans="1:21">
      <c r="A367" t="s">
        <v>3248</v>
      </c>
      <c r="B367" t="s">
        <v>545</v>
      </c>
      <c r="T367" s="419"/>
      <c r="U367" s="419"/>
    </row>
    <row r="368" spans="1:21">
      <c r="A368" t="s">
        <v>3249</v>
      </c>
      <c r="B368" t="s">
        <v>545</v>
      </c>
      <c r="T368" s="419"/>
      <c r="U368" s="419"/>
    </row>
    <row r="369" spans="1:21">
      <c r="A369" t="s">
        <v>3250</v>
      </c>
      <c r="B369" t="s">
        <v>545</v>
      </c>
      <c r="T369" s="419"/>
      <c r="U369" s="419"/>
    </row>
    <row r="370" spans="1:21">
      <c r="A370" t="s">
        <v>3251</v>
      </c>
      <c r="B370" t="s">
        <v>545</v>
      </c>
      <c r="T370" s="419"/>
      <c r="U370" s="419"/>
    </row>
    <row r="371" spans="1:21">
      <c r="A371" t="s">
        <v>3252</v>
      </c>
      <c r="B371" t="s">
        <v>545</v>
      </c>
      <c r="T371" s="419"/>
      <c r="U371" s="419"/>
    </row>
    <row r="372" spans="1:21">
      <c r="A372" t="s">
        <v>3253</v>
      </c>
      <c r="B372" t="s">
        <v>545</v>
      </c>
      <c r="T372" s="419"/>
      <c r="U372" s="419"/>
    </row>
    <row r="373" spans="1:21">
      <c r="A373" t="s">
        <v>3254</v>
      </c>
      <c r="B373" t="s">
        <v>545</v>
      </c>
      <c r="T373" s="419"/>
      <c r="U373" s="419"/>
    </row>
    <row r="374" spans="1:21">
      <c r="T374" s="419"/>
      <c r="U374" s="419"/>
    </row>
    <row r="375" spans="1:21">
      <c r="T375" s="419"/>
      <c r="U375" s="419"/>
    </row>
    <row r="376" spans="1:21">
      <c r="T376" s="419"/>
      <c r="U376" s="419"/>
    </row>
    <row r="377" spans="1:21">
      <c r="T377" s="419"/>
      <c r="U377" s="419"/>
    </row>
    <row r="378" spans="1:21">
      <c r="T378" s="419"/>
      <c r="U378" s="419"/>
    </row>
    <row r="379" spans="1:21">
      <c r="T379" s="419"/>
      <c r="U379" s="419"/>
    </row>
    <row r="380" spans="1:21">
      <c r="T380" s="419"/>
      <c r="U380" s="419"/>
    </row>
    <row r="381" spans="1:21">
      <c r="T381" s="419"/>
      <c r="U381" s="419"/>
    </row>
    <row r="382" spans="1:21">
      <c r="T382" s="419"/>
      <c r="U382" s="419"/>
    </row>
    <row r="383" spans="1:21">
      <c r="T383" s="419"/>
      <c r="U383" s="419"/>
    </row>
    <row r="384" spans="1:21">
      <c r="T384" s="419"/>
      <c r="U384" s="419"/>
    </row>
    <row r="385" spans="20:21">
      <c r="T385" s="419"/>
      <c r="U385" s="419"/>
    </row>
    <row r="386" spans="20:21">
      <c r="T386" s="419"/>
      <c r="U386" s="419"/>
    </row>
    <row r="387" spans="20:21">
      <c r="T387" s="419"/>
      <c r="U387" s="419"/>
    </row>
    <row r="388" spans="20:21">
      <c r="T388" s="419"/>
      <c r="U388" s="419"/>
    </row>
    <row r="389" spans="20:21">
      <c r="T389" s="419"/>
      <c r="U389" s="419"/>
    </row>
    <row r="390" spans="20:21">
      <c r="T390" s="419"/>
      <c r="U390" s="419"/>
    </row>
    <row r="391" spans="20:21">
      <c r="T391" s="419"/>
      <c r="U391" s="419"/>
    </row>
    <row r="392" spans="20:21">
      <c r="T392" s="419"/>
      <c r="U392" s="419"/>
    </row>
    <row r="393" spans="20:21">
      <c r="T393" s="419"/>
      <c r="U393" s="419"/>
    </row>
    <row r="394" spans="20:21">
      <c r="T394" s="419"/>
      <c r="U394" s="419"/>
    </row>
    <row r="395" spans="20:21">
      <c r="T395" s="419"/>
      <c r="U395" s="419"/>
    </row>
    <row r="396" spans="20:21">
      <c r="T396" s="419"/>
      <c r="U396" s="419"/>
    </row>
    <row r="397" spans="20:21">
      <c r="T397" s="419"/>
      <c r="U397" s="419"/>
    </row>
    <row r="398" spans="20:21">
      <c r="T398" s="419"/>
      <c r="U398" s="419"/>
    </row>
    <row r="399" spans="20:21">
      <c r="T399" s="419"/>
      <c r="U399" s="419"/>
    </row>
    <row r="400" spans="20:21">
      <c r="T400" s="419"/>
      <c r="U400" s="419"/>
    </row>
    <row r="401" spans="20:21">
      <c r="T401" s="419"/>
      <c r="U401" s="419"/>
    </row>
    <row r="402" spans="20:21">
      <c r="T402" s="419"/>
      <c r="U402" s="419"/>
    </row>
    <row r="403" spans="20:21">
      <c r="T403" s="419"/>
      <c r="U403" s="419"/>
    </row>
    <row r="404" spans="20:21">
      <c r="T404" s="419"/>
      <c r="U404" s="419"/>
    </row>
    <row r="405" spans="20:21">
      <c r="T405" s="419"/>
      <c r="U405" s="419"/>
    </row>
    <row r="406" spans="20:21">
      <c r="T406" s="419"/>
      <c r="U406" s="419"/>
    </row>
    <row r="407" spans="20:21">
      <c r="T407" s="419"/>
      <c r="U407" s="419"/>
    </row>
    <row r="408" spans="20:21">
      <c r="T408" s="419"/>
      <c r="U408" s="419"/>
    </row>
    <row r="409" spans="20:21">
      <c r="T409" s="419"/>
      <c r="U409" s="419"/>
    </row>
    <row r="410" spans="20:21">
      <c r="T410" s="419"/>
      <c r="U410" s="419"/>
    </row>
    <row r="411" spans="20:21">
      <c r="T411" s="419"/>
      <c r="U411" s="419"/>
    </row>
    <row r="412" spans="20:21">
      <c r="T412" s="419"/>
      <c r="U412" s="419"/>
    </row>
    <row r="413" spans="20:21">
      <c r="T413" s="419"/>
      <c r="U413" s="419"/>
    </row>
    <row r="414" spans="20:21">
      <c r="T414" s="419"/>
      <c r="U414" s="419"/>
    </row>
    <row r="415" spans="20:21">
      <c r="T415" s="419"/>
      <c r="U415" s="419"/>
    </row>
    <row r="416" spans="20:21">
      <c r="T416" s="419"/>
      <c r="U416" s="419"/>
    </row>
    <row r="417" spans="20:21">
      <c r="T417" s="419"/>
      <c r="U417" s="419"/>
    </row>
    <row r="418" spans="20:21">
      <c r="T418" s="419"/>
      <c r="U418" s="419"/>
    </row>
    <row r="419" spans="20:21">
      <c r="T419" s="419"/>
      <c r="U419" s="419"/>
    </row>
    <row r="420" spans="20:21">
      <c r="T420" s="419"/>
      <c r="U420" s="419"/>
    </row>
    <row r="421" spans="20:21">
      <c r="T421" s="419"/>
      <c r="U421" s="419"/>
    </row>
    <row r="422" spans="20:21">
      <c r="T422" s="419"/>
      <c r="U422" s="419"/>
    </row>
    <row r="423" spans="20:21">
      <c r="T423" s="419"/>
      <c r="U423" s="419"/>
    </row>
    <row r="424" spans="20:21">
      <c r="T424" s="419"/>
      <c r="U424" s="419"/>
    </row>
    <row r="425" spans="20:21">
      <c r="T425" s="419"/>
      <c r="U425" s="419"/>
    </row>
    <row r="426" spans="20:21">
      <c r="T426" s="419"/>
      <c r="U426" s="419"/>
    </row>
    <row r="427" spans="20:21">
      <c r="T427" s="419"/>
      <c r="U427" s="419"/>
    </row>
    <row r="428" spans="20:21">
      <c r="T428" s="419"/>
      <c r="U428" s="419"/>
    </row>
    <row r="429" spans="20:21">
      <c r="T429" s="419"/>
      <c r="U429" s="419"/>
    </row>
    <row r="430" spans="20:21">
      <c r="T430" s="419"/>
      <c r="U430" s="419"/>
    </row>
    <row r="431" spans="20:21">
      <c r="T431" s="419"/>
      <c r="U431" s="419"/>
    </row>
    <row r="432" spans="20:21">
      <c r="T432" s="419"/>
      <c r="U432" s="419"/>
    </row>
    <row r="433" spans="20:21">
      <c r="T433" s="419"/>
      <c r="U433" s="419"/>
    </row>
    <row r="434" spans="20:21">
      <c r="T434" s="419"/>
      <c r="U434" s="419"/>
    </row>
    <row r="435" spans="20:21">
      <c r="T435" s="419"/>
      <c r="U435" s="419"/>
    </row>
    <row r="436" spans="20:21">
      <c r="T436" s="419"/>
      <c r="U436" s="419"/>
    </row>
    <row r="437" spans="20:21">
      <c r="T437" s="419"/>
      <c r="U437" s="419"/>
    </row>
    <row r="438" spans="20:21">
      <c r="T438" s="419"/>
      <c r="U438" s="419"/>
    </row>
    <row r="439" spans="20:21">
      <c r="T439" s="419"/>
      <c r="U439" s="419"/>
    </row>
    <row r="440" spans="20:21">
      <c r="T440" s="419"/>
      <c r="U440" s="419"/>
    </row>
    <row r="441" spans="20:21">
      <c r="T441" s="419"/>
      <c r="U441" s="419"/>
    </row>
    <row r="442" spans="20:21">
      <c r="T442" s="419"/>
      <c r="U442" s="419"/>
    </row>
    <row r="443" spans="20:21">
      <c r="T443" s="419"/>
      <c r="U443" s="419"/>
    </row>
    <row r="444" spans="20:21">
      <c r="T444" s="419"/>
      <c r="U444" s="419"/>
    </row>
    <row r="445" spans="20:21">
      <c r="T445" s="419"/>
      <c r="U445" s="419"/>
    </row>
    <row r="446" spans="20:21">
      <c r="T446" s="419"/>
      <c r="U446" s="419"/>
    </row>
    <row r="447" spans="20:21">
      <c r="T447" s="419"/>
      <c r="U447" s="419"/>
    </row>
    <row r="448" spans="20:21">
      <c r="T448" s="419"/>
      <c r="U448" s="419"/>
    </row>
    <row r="449" spans="20:21">
      <c r="T449" s="419"/>
      <c r="U449" s="419"/>
    </row>
    <row r="450" spans="20:21">
      <c r="T450" s="419"/>
      <c r="U450" s="419"/>
    </row>
    <row r="451" spans="20:21">
      <c r="T451" s="419"/>
      <c r="U451" s="419"/>
    </row>
    <row r="452" spans="20:21">
      <c r="T452" s="419"/>
      <c r="U452" s="419"/>
    </row>
    <row r="453" spans="20:21">
      <c r="T453" s="419"/>
      <c r="U453" s="419"/>
    </row>
    <row r="454" spans="20:21">
      <c r="T454" s="419"/>
      <c r="U454" s="419"/>
    </row>
    <row r="455" spans="20:21">
      <c r="T455" s="419"/>
      <c r="U455" s="419"/>
    </row>
    <row r="456" spans="20:21">
      <c r="T456" s="419"/>
      <c r="U456" s="419"/>
    </row>
    <row r="457" spans="20:21">
      <c r="T457" s="419"/>
      <c r="U457" s="419"/>
    </row>
    <row r="458" spans="20:21">
      <c r="T458" s="419"/>
      <c r="U458" s="419"/>
    </row>
    <row r="459" spans="20:21">
      <c r="T459" s="419"/>
      <c r="U459" s="419"/>
    </row>
    <row r="460" spans="20:21">
      <c r="T460" s="419"/>
      <c r="U460" s="419"/>
    </row>
    <row r="461" spans="20:21">
      <c r="T461" s="419"/>
      <c r="U461" s="419"/>
    </row>
    <row r="462" spans="20:21">
      <c r="T462" s="419"/>
      <c r="U462" s="419"/>
    </row>
    <row r="463" spans="20:21">
      <c r="T463" s="419"/>
      <c r="U463" s="419"/>
    </row>
    <row r="464" spans="20:21">
      <c r="T464" s="419"/>
      <c r="U464" s="419"/>
    </row>
    <row r="465" spans="20:21">
      <c r="T465" s="419"/>
      <c r="U465" s="419"/>
    </row>
    <row r="466" spans="20:21">
      <c r="T466" s="419"/>
      <c r="U466" s="419"/>
    </row>
    <row r="467" spans="20:21">
      <c r="T467" s="419"/>
      <c r="U467" s="419"/>
    </row>
    <row r="468" spans="20:21">
      <c r="T468" s="419"/>
      <c r="U468" s="419"/>
    </row>
    <row r="469" spans="20:21">
      <c r="T469" s="419"/>
      <c r="U469" s="419"/>
    </row>
    <row r="470" spans="20:21">
      <c r="T470" s="419"/>
      <c r="U470" s="419"/>
    </row>
    <row r="471" spans="20:21">
      <c r="T471" s="419"/>
      <c r="U471" s="419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3"/>
  <dimension ref="A2:B42"/>
  <sheetViews>
    <sheetView workbookViewId="0">
      <selection activeCell="A43" sqref="A43"/>
    </sheetView>
  </sheetViews>
  <sheetFormatPr defaultRowHeight="12.75"/>
  <cols>
    <col min="1" max="1" width="37.140625" customWidth="1"/>
  </cols>
  <sheetData>
    <row r="2" spans="1:2">
      <c r="A2" t="s">
        <v>3257</v>
      </c>
    </row>
    <row r="4" spans="1:2">
      <c r="A4" t="s">
        <v>3258</v>
      </c>
      <c r="B4" t="s">
        <v>3259</v>
      </c>
    </row>
    <row r="5" spans="1:2">
      <c r="A5" t="s">
        <v>3260</v>
      </c>
      <c r="B5" t="s">
        <v>545</v>
      </c>
    </row>
    <row r="6" spans="1:2">
      <c r="A6" t="s">
        <v>3261</v>
      </c>
      <c r="B6" t="s">
        <v>545</v>
      </c>
    </row>
    <row r="7" spans="1:2">
      <c r="A7" t="s">
        <v>3262</v>
      </c>
      <c r="B7" t="s">
        <v>3259</v>
      </c>
    </row>
    <row r="8" spans="1:2">
      <c r="A8" t="s">
        <v>3263</v>
      </c>
      <c r="B8" t="s">
        <v>3259</v>
      </c>
    </row>
    <row r="9" spans="1:2">
      <c r="A9" t="s">
        <v>3264</v>
      </c>
      <c r="B9" t="s">
        <v>3259</v>
      </c>
    </row>
    <row r="10" spans="1:2">
      <c r="A10" t="s">
        <v>3265</v>
      </c>
      <c r="B10" t="s">
        <v>3259</v>
      </c>
    </row>
    <row r="11" spans="1:2">
      <c r="A11" t="s">
        <v>3266</v>
      </c>
      <c r="B11" t="s">
        <v>3259</v>
      </c>
    </row>
    <row r="12" spans="1:2">
      <c r="A12" t="s">
        <v>3267</v>
      </c>
      <c r="B12" t="s">
        <v>3259</v>
      </c>
    </row>
    <row r="13" spans="1:2">
      <c r="A13" t="s">
        <v>3268</v>
      </c>
      <c r="B13" t="s">
        <v>3269</v>
      </c>
    </row>
    <row r="14" spans="1:2">
      <c r="A14" t="s">
        <v>3270</v>
      </c>
      <c r="B14" t="s">
        <v>3259</v>
      </c>
    </row>
    <row r="15" spans="1:2">
      <c r="A15" t="s">
        <v>3271</v>
      </c>
      <c r="B15" t="s">
        <v>3259</v>
      </c>
    </row>
    <row r="16" spans="1:2">
      <c r="A16" t="s">
        <v>3272</v>
      </c>
      <c r="B16" t="s">
        <v>3259</v>
      </c>
    </row>
    <row r="17" spans="1:2">
      <c r="A17" t="s">
        <v>3273</v>
      </c>
      <c r="B17" t="s">
        <v>3259</v>
      </c>
    </row>
    <row r="18" spans="1:2">
      <c r="A18" t="s">
        <v>3274</v>
      </c>
      <c r="B18" t="s">
        <v>3259</v>
      </c>
    </row>
    <row r="19" spans="1:2">
      <c r="A19" t="s">
        <v>3275</v>
      </c>
      <c r="B19" t="s">
        <v>3259</v>
      </c>
    </row>
    <row r="20" spans="1:2">
      <c r="A20" t="s">
        <v>3276</v>
      </c>
      <c r="B20" t="s">
        <v>3259</v>
      </c>
    </row>
    <row r="21" spans="1:2">
      <c r="A21" t="s">
        <v>3277</v>
      </c>
      <c r="B21" t="s">
        <v>3259</v>
      </c>
    </row>
    <row r="22" spans="1:2">
      <c r="A22" t="s">
        <v>3278</v>
      </c>
      <c r="B22" t="s">
        <v>3259</v>
      </c>
    </row>
    <row r="23" spans="1:2">
      <c r="A23" t="s">
        <v>3279</v>
      </c>
      <c r="B23" t="s">
        <v>3259</v>
      </c>
    </row>
    <row r="24" spans="1:2">
      <c r="A24" t="s">
        <v>3280</v>
      </c>
      <c r="B24" t="s">
        <v>3259</v>
      </c>
    </row>
    <row r="25" spans="1:2">
      <c r="A25" t="s">
        <v>3281</v>
      </c>
      <c r="B25" t="s">
        <v>3282</v>
      </c>
    </row>
    <row r="26" spans="1:2">
      <c r="A26" t="s">
        <v>3283</v>
      </c>
      <c r="B26" t="s">
        <v>3259</v>
      </c>
    </row>
    <row r="27" spans="1:2">
      <c r="A27" t="s">
        <v>3284</v>
      </c>
      <c r="B27" t="s">
        <v>3259</v>
      </c>
    </row>
    <row r="28" spans="1:2">
      <c r="A28" t="s">
        <v>3285</v>
      </c>
      <c r="B28" t="s">
        <v>3259</v>
      </c>
    </row>
    <row r="29" spans="1:2">
      <c r="A29" t="s">
        <v>3286</v>
      </c>
      <c r="B29" t="s">
        <v>3287</v>
      </c>
    </row>
    <row r="30" spans="1:2">
      <c r="A30" t="s">
        <v>3288</v>
      </c>
      <c r="B30" t="s">
        <v>3287</v>
      </c>
    </row>
    <row r="31" spans="1:2">
      <c r="A31" t="s">
        <v>3289</v>
      </c>
      <c r="B31" t="s">
        <v>3259</v>
      </c>
    </row>
    <row r="32" spans="1:2">
      <c r="A32" t="s">
        <v>3290</v>
      </c>
      <c r="B32" t="s">
        <v>3259</v>
      </c>
    </row>
    <row r="33" spans="1:2">
      <c r="A33" t="s">
        <v>3291</v>
      </c>
      <c r="B33" t="s">
        <v>3259</v>
      </c>
    </row>
    <row r="34" spans="1:2">
      <c r="A34" t="s">
        <v>3292</v>
      </c>
      <c r="B34" t="s">
        <v>3259</v>
      </c>
    </row>
    <row r="35" spans="1:2">
      <c r="A35" t="s">
        <v>3293</v>
      </c>
      <c r="B35" t="s">
        <v>545</v>
      </c>
    </row>
    <row r="36" spans="1:2">
      <c r="A36" t="s">
        <v>3294</v>
      </c>
      <c r="B36" t="s">
        <v>545</v>
      </c>
    </row>
    <row r="37" spans="1:2">
      <c r="A37" t="s">
        <v>3295</v>
      </c>
      <c r="B37" t="s">
        <v>545</v>
      </c>
    </row>
    <row r="38" spans="1:2">
      <c r="A38" t="s">
        <v>3296</v>
      </c>
      <c r="B38" t="s">
        <v>545</v>
      </c>
    </row>
    <row r="39" spans="1:2">
      <c r="A39" t="s">
        <v>3297</v>
      </c>
      <c r="B39" t="s">
        <v>545</v>
      </c>
    </row>
    <row r="40" spans="1:2">
      <c r="A40" t="s">
        <v>3298</v>
      </c>
      <c r="B40" t="s">
        <v>545</v>
      </c>
    </row>
    <row r="41" spans="1:2">
      <c r="A41" t="s">
        <v>3299</v>
      </c>
      <c r="B41" t="s">
        <v>545</v>
      </c>
    </row>
    <row r="42" spans="1:2">
      <c r="A42" t="s">
        <v>3300</v>
      </c>
      <c r="B42" t="s">
        <v>545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A1:I122"/>
  <sheetViews>
    <sheetView tabSelected="1" workbookViewId="0">
      <selection activeCell="A5" sqref="A5"/>
    </sheetView>
  </sheetViews>
  <sheetFormatPr defaultColWidth="8.85546875" defaultRowHeight="12.75"/>
  <cols>
    <col min="1" max="1" width="8.85546875" style="4" customWidth="1"/>
    <col min="2" max="2" width="9.7109375" style="4" customWidth="1"/>
    <col min="3" max="3" width="38.140625" style="4" customWidth="1"/>
    <col min="4" max="4" width="0.7109375" style="4" customWidth="1"/>
    <col min="5" max="7" width="14.85546875" style="4" customWidth="1"/>
    <col min="8" max="8" width="12.85546875" style="4" customWidth="1"/>
    <col min="9" max="16384" width="8.85546875" style="4"/>
  </cols>
  <sheetData>
    <row r="1" spans="1:9">
      <c r="C1" s="221"/>
      <c r="D1" s="221"/>
      <c r="G1" s="19"/>
    </row>
    <row r="2" spans="1:9">
      <c r="B2" s="222" t="s">
        <v>4092</v>
      </c>
      <c r="C2" s="218"/>
      <c r="E2" s="223">
        <f>SUM(E5:E53)</f>
        <v>502904.4338</v>
      </c>
      <c r="F2" s="223">
        <f>SUM(F5:F53)</f>
        <v>502904.4338</v>
      </c>
      <c r="G2" s="223">
        <f>+E2-F2</f>
        <v>0</v>
      </c>
      <c r="H2" s="215">
        <v>44</v>
      </c>
    </row>
    <row r="3" spans="1:9" ht="13.15" customHeight="1" thickBot="1">
      <c r="E3" s="224"/>
      <c r="F3" s="224"/>
      <c r="G3" s="224"/>
    </row>
    <row r="4" spans="1:9" ht="13.5" thickBot="1">
      <c r="A4" s="216" t="s">
        <v>1018</v>
      </c>
      <c r="B4" s="217" t="s">
        <v>2407</v>
      </c>
      <c r="C4" s="216" t="s">
        <v>4093</v>
      </c>
      <c r="D4" s="216"/>
      <c r="E4" s="216" t="s">
        <v>1019</v>
      </c>
      <c r="F4" s="216" t="s">
        <v>1020</v>
      </c>
      <c r="G4" s="216" t="s">
        <v>1021</v>
      </c>
      <c r="H4" s="216" t="s">
        <v>2406</v>
      </c>
      <c r="I4" s="216" t="s">
        <v>4094</v>
      </c>
    </row>
    <row r="5" spans="1:9">
      <c r="A5" s="4" t="s">
        <v>2115</v>
      </c>
      <c r="B5" s="250">
        <v>38462</v>
      </c>
      <c r="C5" s="4" t="s">
        <v>2116</v>
      </c>
      <c r="D5" s="218" t="s">
        <v>3024</v>
      </c>
      <c r="E5" s="220">
        <v>3400</v>
      </c>
      <c r="F5" s="220">
        <v>0</v>
      </c>
      <c r="G5" s="220">
        <f>E5-F5</f>
        <v>3400</v>
      </c>
      <c r="H5" s="4">
        <v>0</v>
      </c>
      <c r="I5" s="4" t="s">
        <v>2117</v>
      </c>
    </row>
    <row r="6" spans="1:9">
      <c r="A6" s="4" t="s">
        <v>2115</v>
      </c>
      <c r="B6" s="250">
        <v>38462</v>
      </c>
      <c r="C6" s="4" t="s">
        <v>2116</v>
      </c>
      <c r="D6" s="218" t="s">
        <v>3024</v>
      </c>
      <c r="E6" s="220">
        <v>4800</v>
      </c>
      <c r="F6" s="220">
        <v>0</v>
      </c>
      <c r="G6" s="220">
        <f t="shared" ref="G6:G48" si="0">G5+E6-F6</f>
        <v>8200</v>
      </c>
      <c r="H6" s="4">
        <v>0</v>
      </c>
      <c r="I6" s="4" t="s">
        <v>2118</v>
      </c>
    </row>
    <row r="7" spans="1:9">
      <c r="A7" s="4" t="s">
        <v>2115</v>
      </c>
      <c r="B7" s="250">
        <v>38462</v>
      </c>
      <c r="C7" s="4" t="s">
        <v>2116</v>
      </c>
      <c r="D7" s="218" t="s">
        <v>3024</v>
      </c>
      <c r="E7" s="220">
        <v>2300</v>
      </c>
      <c r="F7" s="220">
        <v>0</v>
      </c>
      <c r="G7" s="220">
        <f t="shared" si="0"/>
        <v>10500</v>
      </c>
      <c r="H7" s="4">
        <v>0</v>
      </c>
      <c r="I7" s="4" t="s">
        <v>2119</v>
      </c>
    </row>
    <row r="8" spans="1:9">
      <c r="A8" s="4" t="s">
        <v>2115</v>
      </c>
      <c r="B8" s="250">
        <v>38462</v>
      </c>
      <c r="C8" s="4" t="s">
        <v>2116</v>
      </c>
      <c r="D8" s="218" t="s">
        <v>3024</v>
      </c>
      <c r="E8" s="220">
        <v>0</v>
      </c>
      <c r="F8" s="220">
        <v>10500</v>
      </c>
      <c r="G8" s="220">
        <f t="shared" si="0"/>
        <v>0</v>
      </c>
      <c r="H8" s="4">
        <v>0</v>
      </c>
      <c r="I8" s="4" t="s">
        <v>2120</v>
      </c>
    </row>
    <row r="9" spans="1:9">
      <c r="A9" s="4" t="s">
        <v>3378</v>
      </c>
      <c r="B9" s="250">
        <v>38466</v>
      </c>
      <c r="C9" s="4" t="s">
        <v>2121</v>
      </c>
      <c r="D9" s="218" t="s">
        <v>3024</v>
      </c>
      <c r="E9" s="220">
        <v>450</v>
      </c>
      <c r="F9" s="220">
        <v>0</v>
      </c>
      <c r="G9" s="220">
        <f t="shared" si="0"/>
        <v>450</v>
      </c>
      <c r="H9" s="4">
        <v>0</v>
      </c>
      <c r="I9" s="4" t="s">
        <v>2117</v>
      </c>
    </row>
    <row r="10" spans="1:9">
      <c r="A10" s="4" t="s">
        <v>3378</v>
      </c>
      <c r="B10" s="250">
        <v>38466</v>
      </c>
      <c r="C10" s="4" t="s">
        <v>2121</v>
      </c>
      <c r="D10" s="218" t="s">
        <v>3024</v>
      </c>
      <c r="E10" s="220">
        <v>720</v>
      </c>
      <c r="F10" s="220">
        <v>0</v>
      </c>
      <c r="G10" s="220">
        <f t="shared" si="0"/>
        <v>1170</v>
      </c>
      <c r="H10" s="4">
        <v>0</v>
      </c>
      <c r="I10" s="4" t="s">
        <v>2118</v>
      </c>
    </row>
    <row r="11" spans="1:9">
      <c r="A11" s="4" t="s">
        <v>3378</v>
      </c>
      <c r="B11" s="250">
        <v>38466</v>
      </c>
      <c r="C11" s="4" t="s">
        <v>2121</v>
      </c>
      <c r="D11" s="218" t="s">
        <v>3024</v>
      </c>
      <c r="E11" s="220">
        <v>1380</v>
      </c>
      <c r="F11" s="220">
        <v>0</v>
      </c>
      <c r="G11" s="220">
        <f t="shared" si="0"/>
        <v>2550</v>
      </c>
      <c r="H11" s="4">
        <v>0</v>
      </c>
      <c r="I11" s="4" t="s">
        <v>2119</v>
      </c>
    </row>
    <row r="12" spans="1:9">
      <c r="A12" s="4" t="s">
        <v>3378</v>
      </c>
      <c r="B12" s="250">
        <v>38466</v>
      </c>
      <c r="C12" s="4" t="s">
        <v>2121</v>
      </c>
      <c r="D12" s="218" t="s">
        <v>3024</v>
      </c>
      <c r="E12" s="220">
        <v>0</v>
      </c>
      <c r="F12" s="220">
        <v>2550</v>
      </c>
      <c r="G12" s="220">
        <f t="shared" si="0"/>
        <v>0</v>
      </c>
      <c r="H12" s="4">
        <v>0</v>
      </c>
      <c r="I12" s="4" t="s">
        <v>2120</v>
      </c>
    </row>
    <row r="13" spans="1:9">
      <c r="A13" s="4" t="s">
        <v>2501</v>
      </c>
      <c r="B13" s="250">
        <v>38462</v>
      </c>
      <c r="C13" s="4" t="s">
        <v>2122</v>
      </c>
      <c r="D13" s="218" t="s">
        <v>3024</v>
      </c>
      <c r="E13" s="220">
        <v>15300</v>
      </c>
      <c r="F13" s="220">
        <v>0</v>
      </c>
      <c r="G13" s="220">
        <f t="shared" si="0"/>
        <v>15300</v>
      </c>
      <c r="H13" s="4">
        <v>0</v>
      </c>
      <c r="I13" s="4" t="s">
        <v>2117</v>
      </c>
    </row>
    <row r="14" spans="1:9">
      <c r="A14" s="4" t="s">
        <v>2501</v>
      </c>
      <c r="B14" s="250">
        <v>38462</v>
      </c>
      <c r="C14" s="4" t="s">
        <v>2122</v>
      </c>
      <c r="D14" s="218" t="s">
        <v>3024</v>
      </c>
      <c r="E14" s="220">
        <v>14250</v>
      </c>
      <c r="F14" s="220">
        <v>0</v>
      </c>
      <c r="G14" s="220">
        <f t="shared" si="0"/>
        <v>29550</v>
      </c>
      <c r="H14" s="4">
        <v>0</v>
      </c>
      <c r="I14" s="4" t="s">
        <v>2118</v>
      </c>
    </row>
    <row r="15" spans="1:9">
      <c r="A15" s="4" t="s">
        <v>2501</v>
      </c>
      <c r="B15" s="250">
        <v>38462</v>
      </c>
      <c r="C15" s="4" t="s">
        <v>2122</v>
      </c>
      <c r="D15" s="218" t="s">
        <v>3024</v>
      </c>
      <c r="E15" s="220">
        <v>8400</v>
      </c>
      <c r="F15" s="220">
        <v>0</v>
      </c>
      <c r="G15" s="220">
        <f t="shared" si="0"/>
        <v>37950</v>
      </c>
      <c r="H15" s="4">
        <v>0</v>
      </c>
      <c r="I15" s="4" t="s">
        <v>2119</v>
      </c>
    </row>
    <row r="16" spans="1:9">
      <c r="A16" s="4" t="s">
        <v>2501</v>
      </c>
      <c r="B16" s="250">
        <v>38462</v>
      </c>
      <c r="C16" s="4" t="s">
        <v>2122</v>
      </c>
      <c r="D16" s="218" t="s">
        <v>3024</v>
      </c>
      <c r="E16" s="220">
        <v>0</v>
      </c>
      <c r="F16" s="220">
        <v>37950</v>
      </c>
      <c r="G16" s="220">
        <f t="shared" si="0"/>
        <v>0</v>
      </c>
      <c r="H16" s="4">
        <v>0</v>
      </c>
      <c r="I16" s="4" t="s">
        <v>2120</v>
      </c>
    </row>
    <row r="17" spans="1:9">
      <c r="A17" s="4" t="s">
        <v>3379</v>
      </c>
      <c r="B17" s="250">
        <v>38462</v>
      </c>
      <c r="C17" s="4" t="s">
        <v>2123</v>
      </c>
      <c r="D17" s="218" t="s">
        <v>3024</v>
      </c>
      <c r="E17" s="220">
        <v>15320</v>
      </c>
      <c r="F17" s="220">
        <v>0</v>
      </c>
      <c r="G17" s="220">
        <f t="shared" si="0"/>
        <v>15320</v>
      </c>
      <c r="H17" s="4">
        <v>0</v>
      </c>
      <c r="I17" s="4" t="s">
        <v>2124</v>
      </c>
    </row>
    <row r="18" spans="1:9">
      <c r="A18" s="4" t="s">
        <v>3379</v>
      </c>
      <c r="B18" s="250">
        <v>38462</v>
      </c>
      <c r="C18" s="4" t="s">
        <v>2123</v>
      </c>
      <c r="D18" s="218" t="s">
        <v>3024</v>
      </c>
      <c r="E18" s="220">
        <v>3830</v>
      </c>
      <c r="F18" s="220">
        <v>0</v>
      </c>
      <c r="G18" s="220">
        <f t="shared" si="0"/>
        <v>19150</v>
      </c>
      <c r="H18" s="4">
        <v>0</v>
      </c>
      <c r="I18" s="4" t="s">
        <v>2125</v>
      </c>
    </row>
    <row r="19" spans="1:9">
      <c r="A19" s="4" t="s">
        <v>3379</v>
      </c>
      <c r="B19" s="250">
        <v>38462</v>
      </c>
      <c r="C19" s="4" t="s">
        <v>2123</v>
      </c>
      <c r="D19" s="218" t="s">
        <v>3024</v>
      </c>
      <c r="E19" s="220">
        <v>0</v>
      </c>
      <c r="F19" s="220">
        <v>19150</v>
      </c>
      <c r="G19" s="220">
        <f t="shared" si="0"/>
        <v>0</v>
      </c>
      <c r="H19" s="4">
        <v>0</v>
      </c>
      <c r="I19" s="4" t="s">
        <v>2117</v>
      </c>
    </row>
    <row r="20" spans="1:9">
      <c r="A20" s="4" t="s">
        <v>3380</v>
      </c>
      <c r="B20" s="250">
        <v>38462</v>
      </c>
      <c r="C20" s="4" t="s">
        <v>2126</v>
      </c>
      <c r="D20" s="218" t="s">
        <v>3024</v>
      </c>
      <c r="E20" s="220">
        <v>17793</v>
      </c>
      <c r="F20" s="220">
        <v>0</v>
      </c>
      <c r="G20" s="220">
        <f t="shared" si="0"/>
        <v>17793</v>
      </c>
      <c r="H20" s="4">
        <v>0</v>
      </c>
      <c r="I20" s="4" t="s">
        <v>2124</v>
      </c>
    </row>
    <row r="21" spans="1:9">
      <c r="A21" s="4" t="s">
        <v>3380</v>
      </c>
      <c r="B21" s="250">
        <v>38462</v>
      </c>
      <c r="C21" s="4" t="s">
        <v>2126</v>
      </c>
      <c r="D21" s="218" t="s">
        <v>3024</v>
      </c>
      <c r="E21" s="220">
        <v>1977</v>
      </c>
      <c r="F21" s="220">
        <v>0</v>
      </c>
      <c r="G21" s="220">
        <f t="shared" si="0"/>
        <v>19770</v>
      </c>
      <c r="H21" s="4">
        <v>0</v>
      </c>
      <c r="I21" s="4" t="s">
        <v>2125</v>
      </c>
    </row>
    <row r="22" spans="1:9">
      <c r="A22" s="4" t="s">
        <v>3380</v>
      </c>
      <c r="B22" s="250">
        <v>38462</v>
      </c>
      <c r="C22" s="4" t="s">
        <v>2126</v>
      </c>
      <c r="D22" s="218" t="s">
        <v>3024</v>
      </c>
      <c r="E22" s="220">
        <v>0</v>
      </c>
      <c r="F22" s="220">
        <v>19770</v>
      </c>
      <c r="G22" s="220">
        <f t="shared" si="0"/>
        <v>0</v>
      </c>
      <c r="H22" s="4">
        <v>0</v>
      </c>
      <c r="I22" s="4" t="s">
        <v>2118</v>
      </c>
    </row>
    <row r="23" spans="1:9">
      <c r="A23" s="4" t="s">
        <v>3381</v>
      </c>
      <c r="B23" s="250">
        <v>38462</v>
      </c>
      <c r="C23" s="4" t="s">
        <v>2127</v>
      </c>
      <c r="D23" s="218" t="s">
        <v>3024</v>
      </c>
      <c r="E23" s="220">
        <v>12080</v>
      </c>
      <c r="F23" s="220">
        <v>0</v>
      </c>
      <c r="G23" s="220">
        <f t="shared" si="0"/>
        <v>12080</v>
      </c>
      <c r="H23" s="4">
        <v>0</v>
      </c>
      <c r="I23" s="4" t="s">
        <v>2124</v>
      </c>
    </row>
    <row r="24" spans="1:9">
      <c r="A24" s="4" t="s">
        <v>3381</v>
      </c>
      <c r="B24" s="250">
        <v>38462</v>
      </c>
      <c r="C24" s="4" t="s">
        <v>2127</v>
      </c>
      <c r="D24" s="218" t="s">
        <v>3024</v>
      </c>
      <c r="E24" s="220">
        <v>0</v>
      </c>
      <c r="F24" s="220">
        <v>12080</v>
      </c>
      <c r="G24" s="220">
        <f t="shared" si="0"/>
        <v>0</v>
      </c>
      <c r="H24" s="4">
        <v>0</v>
      </c>
      <c r="I24" s="4" t="s">
        <v>2119</v>
      </c>
    </row>
    <row r="25" spans="1:9">
      <c r="A25" s="4" t="s">
        <v>3382</v>
      </c>
      <c r="B25" s="250">
        <v>38462</v>
      </c>
      <c r="C25" s="4" t="s">
        <v>2128</v>
      </c>
      <c r="D25" s="218" t="s">
        <v>3024</v>
      </c>
      <c r="E25" s="220">
        <v>0</v>
      </c>
      <c r="F25" s="220">
        <v>26500</v>
      </c>
      <c r="G25" s="220">
        <f t="shared" si="0"/>
        <v>-26500</v>
      </c>
      <c r="H25" s="4">
        <v>0</v>
      </c>
      <c r="I25" s="4" t="s">
        <v>2120</v>
      </c>
    </row>
    <row r="26" spans="1:9">
      <c r="A26" s="4" t="s">
        <v>3382</v>
      </c>
      <c r="B26" s="250">
        <v>38462</v>
      </c>
      <c r="C26" s="4" t="s">
        <v>2129</v>
      </c>
      <c r="D26" s="218" t="s">
        <v>3024</v>
      </c>
      <c r="E26" s="220">
        <v>0</v>
      </c>
      <c r="F26" s="220">
        <v>4300</v>
      </c>
      <c r="G26" s="220">
        <f t="shared" si="0"/>
        <v>-30800</v>
      </c>
      <c r="H26" s="4">
        <v>0</v>
      </c>
      <c r="I26" s="4" t="s">
        <v>2120</v>
      </c>
    </row>
    <row r="27" spans="1:9">
      <c r="A27" s="4" t="s">
        <v>3382</v>
      </c>
      <c r="B27" s="250">
        <v>38462</v>
      </c>
      <c r="C27" s="4" t="s">
        <v>2130</v>
      </c>
      <c r="D27" s="218" t="s">
        <v>3024</v>
      </c>
      <c r="E27" s="220">
        <v>0</v>
      </c>
      <c r="F27" s="220">
        <v>2450</v>
      </c>
      <c r="G27" s="220">
        <f t="shared" si="0"/>
        <v>-33250</v>
      </c>
      <c r="H27" s="4">
        <v>0</v>
      </c>
      <c r="I27" s="4" t="s">
        <v>2120</v>
      </c>
    </row>
    <row r="28" spans="1:9">
      <c r="A28" s="4" t="s">
        <v>3382</v>
      </c>
      <c r="B28" s="250">
        <v>38462</v>
      </c>
      <c r="C28" s="4" t="s">
        <v>2131</v>
      </c>
      <c r="D28" s="218" t="s">
        <v>3024</v>
      </c>
      <c r="E28" s="220">
        <v>0</v>
      </c>
      <c r="F28" s="220">
        <v>44150</v>
      </c>
      <c r="G28" s="220">
        <f t="shared" si="0"/>
        <v>-77400</v>
      </c>
      <c r="H28" s="4">
        <v>0</v>
      </c>
      <c r="I28" s="4" t="s">
        <v>2120</v>
      </c>
    </row>
    <row r="29" spans="1:9">
      <c r="A29" s="4" t="s">
        <v>3382</v>
      </c>
      <c r="B29" s="250">
        <v>38462</v>
      </c>
      <c r="C29" s="4" t="s">
        <v>2132</v>
      </c>
      <c r="D29" s="218" t="s">
        <v>3024</v>
      </c>
      <c r="E29" s="220">
        <v>77400</v>
      </c>
      <c r="F29" s="220">
        <v>0</v>
      </c>
      <c r="G29" s="220">
        <f t="shared" si="0"/>
        <v>0</v>
      </c>
      <c r="H29" s="4">
        <v>0</v>
      </c>
      <c r="I29" s="4" t="s">
        <v>2124</v>
      </c>
    </row>
    <row r="30" spans="1:9">
      <c r="A30" s="4" t="s">
        <v>3384</v>
      </c>
      <c r="B30" s="250">
        <v>38462</v>
      </c>
      <c r="C30" s="4" t="s">
        <v>2133</v>
      </c>
      <c r="D30" s="218" t="s">
        <v>3024</v>
      </c>
      <c r="E30" s="220">
        <v>5200</v>
      </c>
      <c r="F30" s="220">
        <v>0</v>
      </c>
      <c r="G30" s="220">
        <f t="shared" si="0"/>
        <v>5200</v>
      </c>
      <c r="H30" s="4">
        <v>0</v>
      </c>
      <c r="I30" s="4" t="s">
        <v>2134</v>
      </c>
    </row>
    <row r="31" spans="1:9">
      <c r="A31" s="4" t="s">
        <v>3384</v>
      </c>
      <c r="B31" s="250">
        <v>38462</v>
      </c>
      <c r="C31" s="4" t="s">
        <v>2133</v>
      </c>
      <c r="D31" s="218" t="s">
        <v>3024</v>
      </c>
      <c r="E31" s="220">
        <v>2150</v>
      </c>
      <c r="F31" s="220">
        <v>0</v>
      </c>
      <c r="G31" s="220">
        <f t="shared" si="0"/>
        <v>7350</v>
      </c>
      <c r="H31" s="4">
        <v>0</v>
      </c>
      <c r="I31" s="4" t="s">
        <v>2135</v>
      </c>
    </row>
    <row r="32" spans="1:9">
      <c r="A32" s="4" t="s">
        <v>3384</v>
      </c>
      <c r="B32" s="250">
        <v>38462</v>
      </c>
      <c r="C32" s="4" t="s">
        <v>2133</v>
      </c>
      <c r="D32" s="218" t="s">
        <v>3024</v>
      </c>
      <c r="E32" s="220">
        <v>0</v>
      </c>
      <c r="F32" s="220">
        <v>7350</v>
      </c>
      <c r="G32" s="220">
        <f t="shared" si="0"/>
        <v>0</v>
      </c>
      <c r="H32" s="4">
        <v>0</v>
      </c>
      <c r="I32" s="4" t="s">
        <v>2120</v>
      </c>
    </row>
    <row r="33" spans="1:9">
      <c r="A33" s="4" t="s">
        <v>3383</v>
      </c>
      <c r="B33" s="250">
        <v>38462</v>
      </c>
      <c r="C33" s="4" t="s">
        <v>2136</v>
      </c>
      <c r="D33" s="218" t="s">
        <v>3024</v>
      </c>
      <c r="E33" s="220">
        <v>550</v>
      </c>
      <c r="F33" s="220">
        <v>0</v>
      </c>
      <c r="G33" s="220">
        <f t="shared" si="0"/>
        <v>550</v>
      </c>
      <c r="H33" s="4">
        <v>0</v>
      </c>
      <c r="I33" s="4" t="s">
        <v>2134</v>
      </c>
    </row>
    <row r="34" spans="1:9">
      <c r="A34" s="4" t="s">
        <v>3383</v>
      </c>
      <c r="B34" s="250">
        <v>38462</v>
      </c>
      <c r="C34" s="4" t="s">
        <v>2136</v>
      </c>
      <c r="D34" s="218" t="s">
        <v>3024</v>
      </c>
      <c r="E34" s="220">
        <v>220</v>
      </c>
      <c r="F34" s="220">
        <v>0</v>
      </c>
      <c r="G34" s="220">
        <f t="shared" si="0"/>
        <v>770</v>
      </c>
      <c r="H34" s="4">
        <v>0</v>
      </c>
      <c r="I34" s="4" t="s">
        <v>2135</v>
      </c>
    </row>
    <row r="35" spans="1:9">
      <c r="A35" s="4" t="s">
        <v>3383</v>
      </c>
      <c r="B35" s="250">
        <v>38462</v>
      </c>
      <c r="C35" s="4" t="s">
        <v>2136</v>
      </c>
      <c r="D35" s="218" t="s">
        <v>3024</v>
      </c>
      <c r="E35" s="220">
        <v>0</v>
      </c>
      <c r="F35" s="220">
        <v>770</v>
      </c>
      <c r="G35" s="220">
        <f t="shared" si="0"/>
        <v>0</v>
      </c>
      <c r="H35" s="4">
        <v>0</v>
      </c>
      <c r="I35" s="4" t="s">
        <v>2120</v>
      </c>
    </row>
    <row r="36" spans="1:9">
      <c r="A36" s="4" t="s">
        <v>2114</v>
      </c>
      <c r="B36" s="250">
        <v>38462</v>
      </c>
      <c r="C36" s="4" t="s">
        <v>2137</v>
      </c>
      <c r="D36" s="218" t="s">
        <v>3024</v>
      </c>
      <c r="E36" s="220">
        <v>18330</v>
      </c>
      <c r="F36" s="220">
        <v>0</v>
      </c>
      <c r="G36" s="220">
        <f t="shared" si="0"/>
        <v>18330</v>
      </c>
      <c r="H36" s="4">
        <v>0</v>
      </c>
      <c r="I36" s="4" t="s">
        <v>2134</v>
      </c>
    </row>
    <row r="37" spans="1:9">
      <c r="A37" s="4" t="s">
        <v>2114</v>
      </c>
      <c r="B37" s="250">
        <v>38462</v>
      </c>
      <c r="C37" s="4" t="s">
        <v>2137</v>
      </c>
      <c r="D37" s="218" t="s">
        <v>3024</v>
      </c>
      <c r="E37" s="220">
        <v>8450</v>
      </c>
      <c r="F37" s="220">
        <v>0</v>
      </c>
      <c r="G37" s="220">
        <f t="shared" si="0"/>
        <v>26780</v>
      </c>
      <c r="H37" s="4">
        <v>0</v>
      </c>
      <c r="I37" s="4" t="s">
        <v>2135</v>
      </c>
    </row>
    <row r="38" spans="1:9">
      <c r="A38" s="4" t="s">
        <v>2114</v>
      </c>
      <c r="B38" s="250">
        <v>38462</v>
      </c>
      <c r="C38" s="4" t="s">
        <v>2137</v>
      </c>
      <c r="D38" s="218" t="s">
        <v>3024</v>
      </c>
      <c r="E38" s="220">
        <v>0</v>
      </c>
      <c r="F38" s="220">
        <v>26780</v>
      </c>
      <c r="G38" s="220">
        <f t="shared" si="0"/>
        <v>0</v>
      </c>
      <c r="H38" s="4">
        <v>0</v>
      </c>
      <c r="I38" s="4" t="s">
        <v>2120</v>
      </c>
    </row>
    <row r="39" spans="1:9">
      <c r="A39" s="4" t="s">
        <v>922</v>
      </c>
      <c r="B39" s="250">
        <v>38462</v>
      </c>
      <c r="C39" s="4" t="s">
        <v>2138</v>
      </c>
      <c r="D39" s="218" t="s">
        <v>3024</v>
      </c>
      <c r="E39" s="220">
        <v>0</v>
      </c>
      <c r="F39" s="220">
        <v>24080</v>
      </c>
      <c r="G39" s="220">
        <f t="shared" si="0"/>
        <v>-24080</v>
      </c>
      <c r="H39" s="4">
        <v>0</v>
      </c>
      <c r="I39" s="4" t="s">
        <v>2134</v>
      </c>
    </row>
    <row r="40" spans="1:9">
      <c r="A40" s="4" t="s">
        <v>922</v>
      </c>
      <c r="B40" s="250">
        <v>38462</v>
      </c>
      <c r="C40" s="4" t="s">
        <v>2138</v>
      </c>
      <c r="D40" s="218" t="s">
        <v>3024</v>
      </c>
      <c r="E40" s="220">
        <v>0</v>
      </c>
      <c r="F40" s="220">
        <v>10820</v>
      </c>
      <c r="G40" s="220">
        <f t="shared" si="0"/>
        <v>-34900</v>
      </c>
      <c r="H40" s="4">
        <v>0</v>
      </c>
      <c r="I40" s="4" t="s">
        <v>2135</v>
      </c>
    </row>
    <row r="41" spans="1:9">
      <c r="A41" s="4" t="s">
        <v>922</v>
      </c>
      <c r="B41" s="250">
        <v>38462</v>
      </c>
      <c r="C41" s="4" t="s">
        <v>2138</v>
      </c>
      <c r="D41" s="218" t="s">
        <v>3024</v>
      </c>
      <c r="E41" s="220">
        <v>34900</v>
      </c>
      <c r="F41" s="220">
        <v>0</v>
      </c>
      <c r="G41" s="220">
        <f t="shared" si="0"/>
        <v>0</v>
      </c>
      <c r="H41" s="4">
        <v>0</v>
      </c>
      <c r="I41" s="4" t="s">
        <v>2125</v>
      </c>
    </row>
    <row r="42" spans="1:9">
      <c r="A42" s="4" t="s">
        <v>1728</v>
      </c>
      <c r="B42" s="250">
        <v>38462</v>
      </c>
      <c r="C42" s="4" t="s">
        <v>2139</v>
      </c>
      <c r="D42" s="218" t="s">
        <v>3024</v>
      </c>
      <c r="E42" s="220">
        <v>0</v>
      </c>
      <c r="F42" s="220">
        <v>92945.68</v>
      </c>
      <c r="G42" s="220">
        <f t="shared" si="0"/>
        <v>-92945.68</v>
      </c>
      <c r="H42" s="4">
        <v>0</v>
      </c>
      <c r="I42" s="4" t="s">
        <v>2120</v>
      </c>
    </row>
    <row r="43" spans="1:9">
      <c r="A43" s="4" t="s">
        <v>1728</v>
      </c>
      <c r="B43" s="250">
        <v>38462</v>
      </c>
      <c r="C43" s="4" t="s">
        <v>2139</v>
      </c>
      <c r="D43" s="218" t="s">
        <v>3024</v>
      </c>
      <c r="E43" s="220">
        <v>0</v>
      </c>
      <c r="F43" s="220">
        <v>4082.3469000000005</v>
      </c>
      <c r="G43" s="220">
        <f t="shared" si="0"/>
        <v>-97028.026899999997</v>
      </c>
      <c r="H43" s="4">
        <v>0</v>
      </c>
      <c r="I43" s="4" t="s">
        <v>2124</v>
      </c>
    </row>
    <row r="44" spans="1:9">
      <c r="A44" s="4" t="s">
        <v>1728</v>
      </c>
      <c r="B44" s="250">
        <v>38462</v>
      </c>
      <c r="C44" s="4" t="s">
        <v>2139</v>
      </c>
      <c r="D44" s="218" t="s">
        <v>3024</v>
      </c>
      <c r="E44" s="220">
        <v>97028.026899999997</v>
      </c>
      <c r="F44" s="220">
        <v>0</v>
      </c>
      <c r="G44" s="220">
        <f t="shared" si="0"/>
        <v>0</v>
      </c>
      <c r="H44" s="4">
        <v>0</v>
      </c>
      <c r="I44" s="4" t="s">
        <v>2140</v>
      </c>
    </row>
    <row r="45" spans="1:9">
      <c r="A45" s="4" t="s">
        <v>918</v>
      </c>
      <c r="B45" s="250">
        <v>38462</v>
      </c>
      <c r="C45" s="4" t="s">
        <v>2141</v>
      </c>
      <c r="D45" s="218" t="s">
        <v>3024</v>
      </c>
      <c r="E45" s="220">
        <v>97028.026899999997</v>
      </c>
      <c r="F45" s="220">
        <v>0</v>
      </c>
      <c r="G45" s="220">
        <f t="shared" si="0"/>
        <v>97028.026899999997</v>
      </c>
      <c r="H45" s="4">
        <v>0</v>
      </c>
      <c r="I45" s="4" t="s">
        <v>2142</v>
      </c>
    </row>
    <row r="46" spans="1:9">
      <c r="A46" s="4" t="s">
        <v>918</v>
      </c>
      <c r="B46" s="250">
        <v>38462</v>
      </c>
      <c r="C46" s="4" t="s">
        <v>2141</v>
      </c>
      <c r="D46" s="218" t="s">
        <v>3024</v>
      </c>
      <c r="E46" s="220">
        <v>0</v>
      </c>
      <c r="F46" s="220">
        <v>97028.026899999997</v>
      </c>
      <c r="G46" s="220">
        <f t="shared" si="0"/>
        <v>0</v>
      </c>
      <c r="H46" s="4">
        <v>0</v>
      </c>
      <c r="I46" s="4" t="s">
        <v>2140</v>
      </c>
    </row>
    <row r="47" spans="1:9">
      <c r="A47" s="4" t="s">
        <v>1729</v>
      </c>
      <c r="B47" s="250">
        <v>38462</v>
      </c>
      <c r="C47" s="4" t="s">
        <v>2143</v>
      </c>
      <c r="D47" s="218" t="s">
        <v>3024</v>
      </c>
      <c r="E47" s="220">
        <v>59648.38</v>
      </c>
      <c r="F47" s="220">
        <v>0</v>
      </c>
      <c r="G47" s="220">
        <f t="shared" si="0"/>
        <v>59648.38</v>
      </c>
      <c r="H47" s="4">
        <v>0</v>
      </c>
      <c r="I47" s="4" t="s">
        <v>2144</v>
      </c>
    </row>
    <row r="48" spans="1:9">
      <c r="A48" s="4" t="s">
        <v>1729</v>
      </c>
      <c r="B48" s="250">
        <v>38462</v>
      </c>
      <c r="C48" s="4" t="s">
        <v>2143</v>
      </c>
      <c r="D48" s="218" t="s">
        <v>3024</v>
      </c>
      <c r="E48" s="220">
        <v>0</v>
      </c>
      <c r="F48" s="220">
        <v>59648.38</v>
      </c>
      <c r="G48" s="220">
        <f t="shared" si="0"/>
        <v>0</v>
      </c>
      <c r="H48" s="4">
        <v>0</v>
      </c>
      <c r="I48" s="4" t="s">
        <v>2142</v>
      </c>
    </row>
    <row r="49" spans="2:7">
      <c r="B49" s="418"/>
      <c r="D49" s="218"/>
      <c r="E49" s="220"/>
      <c r="F49" s="220"/>
      <c r="G49" s="220"/>
    </row>
    <row r="50" spans="2:7">
      <c r="B50" s="418"/>
      <c r="D50" s="218"/>
      <c r="E50" s="220"/>
      <c r="F50" s="220"/>
      <c r="G50" s="220"/>
    </row>
    <row r="51" spans="2:7">
      <c r="B51" s="418"/>
      <c r="D51" s="218"/>
      <c r="E51" s="220"/>
      <c r="F51" s="220"/>
      <c r="G51" s="220"/>
    </row>
    <row r="52" spans="2:7">
      <c r="B52" s="225"/>
      <c r="E52" s="220"/>
      <c r="F52" s="220"/>
      <c r="G52" s="220"/>
    </row>
    <row r="53" spans="2:7">
      <c r="B53" s="225"/>
      <c r="E53" s="220"/>
      <c r="F53" s="220"/>
      <c r="G53" s="220"/>
    </row>
    <row r="54" spans="2:7">
      <c r="B54" s="225"/>
      <c r="E54" s="220"/>
      <c r="F54" s="220"/>
      <c r="G54" s="220"/>
    </row>
    <row r="55" spans="2:7">
      <c r="B55" s="225"/>
      <c r="E55" s="220"/>
      <c r="F55" s="220"/>
      <c r="G55" s="220"/>
    </row>
    <row r="56" spans="2:7">
      <c r="B56" s="225"/>
      <c r="E56" s="220"/>
      <c r="F56" s="220"/>
      <c r="G56" s="220"/>
    </row>
    <row r="57" spans="2:7">
      <c r="B57" s="225"/>
      <c r="E57" s="220"/>
      <c r="F57" s="220"/>
      <c r="G57" s="220"/>
    </row>
    <row r="58" spans="2:7">
      <c r="B58" s="225"/>
      <c r="E58" s="220"/>
      <c r="F58" s="220"/>
      <c r="G58" s="220"/>
    </row>
    <row r="59" spans="2:7">
      <c r="B59" s="225"/>
      <c r="E59" s="220"/>
      <c r="F59" s="220"/>
      <c r="G59" s="220"/>
    </row>
    <row r="60" spans="2:7">
      <c r="B60" s="225"/>
      <c r="E60" s="220"/>
      <c r="F60" s="220"/>
      <c r="G60" s="220"/>
    </row>
    <row r="61" spans="2:7">
      <c r="B61" s="225"/>
      <c r="E61" s="220"/>
      <c r="F61" s="220"/>
      <c r="G61" s="220"/>
    </row>
    <row r="62" spans="2:7">
      <c r="B62" s="225"/>
      <c r="E62" s="220"/>
      <c r="F62" s="220"/>
      <c r="G62" s="220"/>
    </row>
    <row r="63" spans="2:7">
      <c r="B63" s="225"/>
      <c r="E63" s="220"/>
      <c r="F63" s="220"/>
      <c r="G63" s="220"/>
    </row>
    <row r="64" spans="2:7">
      <c r="B64" s="225"/>
      <c r="E64" s="220"/>
      <c r="F64" s="220"/>
      <c r="G64" s="220"/>
    </row>
    <row r="65" spans="2:7">
      <c r="B65" s="225"/>
      <c r="E65" s="220"/>
      <c r="F65" s="220"/>
      <c r="G65" s="220"/>
    </row>
    <row r="66" spans="2:7">
      <c r="B66" s="225"/>
      <c r="E66" s="220"/>
      <c r="F66" s="220"/>
      <c r="G66" s="220"/>
    </row>
    <row r="67" spans="2:7">
      <c r="B67" s="225"/>
      <c r="E67" s="220"/>
      <c r="F67" s="220"/>
      <c r="G67" s="220"/>
    </row>
    <row r="68" spans="2:7">
      <c r="B68" s="225"/>
      <c r="E68" s="220"/>
      <c r="F68" s="220"/>
      <c r="G68" s="220"/>
    </row>
    <row r="69" spans="2:7">
      <c r="B69" s="225"/>
      <c r="E69" s="220"/>
      <c r="F69" s="220"/>
      <c r="G69" s="220"/>
    </row>
    <row r="70" spans="2:7">
      <c r="B70" s="225"/>
      <c r="E70" s="220"/>
      <c r="F70" s="220"/>
      <c r="G70" s="220"/>
    </row>
    <row r="71" spans="2:7">
      <c r="B71" s="225"/>
      <c r="E71" s="220"/>
      <c r="F71" s="220"/>
      <c r="G71" s="220"/>
    </row>
    <row r="72" spans="2:7">
      <c r="B72" s="225"/>
      <c r="E72" s="220"/>
      <c r="F72" s="220"/>
      <c r="G72" s="220"/>
    </row>
    <row r="73" spans="2:7">
      <c r="B73" s="225"/>
      <c r="E73" s="220"/>
      <c r="F73" s="220"/>
      <c r="G73" s="220"/>
    </row>
    <row r="74" spans="2:7">
      <c r="B74" s="225"/>
      <c r="E74" s="220"/>
      <c r="F74" s="220"/>
      <c r="G74" s="220"/>
    </row>
    <row r="75" spans="2:7">
      <c r="B75" s="225"/>
      <c r="E75" s="220"/>
      <c r="F75" s="220"/>
      <c r="G75" s="220"/>
    </row>
    <row r="76" spans="2:7">
      <c r="B76" s="225"/>
      <c r="E76" s="220"/>
      <c r="F76" s="220"/>
      <c r="G76" s="220"/>
    </row>
    <row r="77" spans="2:7">
      <c r="B77" s="225"/>
      <c r="E77" s="220"/>
      <c r="F77" s="220"/>
      <c r="G77" s="220"/>
    </row>
    <row r="78" spans="2:7">
      <c r="B78" s="225"/>
      <c r="E78" s="220"/>
      <c r="F78" s="220"/>
      <c r="G78" s="220"/>
    </row>
    <row r="79" spans="2:7">
      <c r="B79" s="225"/>
      <c r="E79" s="220"/>
      <c r="F79" s="220"/>
      <c r="G79" s="220"/>
    </row>
    <row r="80" spans="2:7">
      <c r="B80" s="225"/>
      <c r="E80" s="220"/>
      <c r="F80" s="220"/>
      <c r="G80" s="220"/>
    </row>
    <row r="81" spans="2:7">
      <c r="B81" s="225"/>
      <c r="E81" s="220"/>
      <c r="F81" s="220"/>
      <c r="G81" s="220"/>
    </row>
    <row r="82" spans="2:7">
      <c r="B82" s="225"/>
      <c r="E82" s="220"/>
      <c r="F82" s="220"/>
      <c r="G82" s="220"/>
    </row>
    <row r="83" spans="2:7">
      <c r="B83" s="225"/>
      <c r="E83" s="220"/>
      <c r="F83" s="220"/>
      <c r="G83" s="220"/>
    </row>
    <row r="84" spans="2:7">
      <c r="B84" s="225"/>
      <c r="E84" s="220"/>
      <c r="F84" s="220"/>
      <c r="G84" s="220"/>
    </row>
    <row r="85" spans="2:7">
      <c r="B85" s="225"/>
      <c r="E85" s="220"/>
      <c r="F85" s="220"/>
      <c r="G85" s="220"/>
    </row>
    <row r="86" spans="2:7">
      <c r="B86" s="225"/>
      <c r="E86" s="220"/>
      <c r="F86" s="220"/>
      <c r="G86" s="220"/>
    </row>
    <row r="87" spans="2:7">
      <c r="B87" s="225"/>
      <c r="E87" s="220"/>
      <c r="F87" s="220"/>
      <c r="G87" s="220"/>
    </row>
    <row r="88" spans="2:7">
      <c r="B88" s="225"/>
      <c r="E88" s="220"/>
      <c r="F88" s="220"/>
      <c r="G88" s="220"/>
    </row>
    <row r="89" spans="2:7">
      <c r="B89" s="225"/>
      <c r="E89" s="220"/>
      <c r="F89" s="220"/>
      <c r="G89" s="220"/>
    </row>
    <row r="90" spans="2:7">
      <c r="B90" s="225"/>
      <c r="E90" s="220"/>
      <c r="F90" s="220"/>
      <c r="G90" s="220"/>
    </row>
    <row r="91" spans="2:7">
      <c r="B91" s="225"/>
      <c r="E91" s="220"/>
      <c r="F91" s="220"/>
      <c r="G91" s="220"/>
    </row>
    <row r="92" spans="2:7">
      <c r="B92" s="225"/>
      <c r="E92" s="220"/>
      <c r="F92" s="220"/>
      <c r="G92" s="220"/>
    </row>
    <row r="93" spans="2:7">
      <c r="B93" s="225"/>
      <c r="E93" s="220"/>
      <c r="F93" s="220"/>
      <c r="G93" s="220"/>
    </row>
    <row r="94" spans="2:7">
      <c r="B94" s="225"/>
      <c r="E94" s="220"/>
      <c r="F94" s="220"/>
      <c r="G94" s="220"/>
    </row>
    <row r="95" spans="2:7">
      <c r="B95" s="225"/>
      <c r="E95" s="220"/>
      <c r="F95" s="220"/>
      <c r="G95" s="220"/>
    </row>
    <row r="96" spans="2:7">
      <c r="B96" s="225"/>
      <c r="E96" s="220"/>
      <c r="F96" s="220"/>
      <c r="G96" s="220"/>
    </row>
    <row r="97" spans="2:7">
      <c r="B97" s="225"/>
      <c r="E97" s="220"/>
      <c r="F97" s="220"/>
      <c r="G97" s="220"/>
    </row>
    <row r="98" spans="2:7">
      <c r="B98" s="225"/>
      <c r="E98" s="220"/>
      <c r="F98" s="220"/>
      <c r="G98" s="220"/>
    </row>
    <row r="99" spans="2:7">
      <c r="B99" s="225"/>
      <c r="E99" s="220"/>
      <c r="F99" s="220"/>
      <c r="G99" s="220"/>
    </row>
    <row r="100" spans="2:7">
      <c r="B100" s="225"/>
      <c r="E100" s="220"/>
      <c r="F100" s="220"/>
      <c r="G100" s="220"/>
    </row>
    <row r="101" spans="2:7">
      <c r="B101" s="225"/>
      <c r="E101" s="220"/>
      <c r="F101" s="220"/>
      <c r="G101" s="220"/>
    </row>
    <row r="102" spans="2:7">
      <c r="B102" s="225"/>
      <c r="E102" s="220"/>
      <c r="F102" s="220"/>
      <c r="G102" s="220"/>
    </row>
    <row r="103" spans="2:7">
      <c r="B103" s="225"/>
      <c r="E103" s="220"/>
      <c r="F103" s="220"/>
      <c r="G103" s="220"/>
    </row>
    <row r="104" spans="2:7">
      <c r="B104" s="225"/>
      <c r="E104" s="220"/>
      <c r="F104" s="220"/>
      <c r="G104" s="220"/>
    </row>
    <row r="105" spans="2:7">
      <c r="B105" s="225"/>
      <c r="E105" s="220"/>
      <c r="F105" s="220"/>
      <c r="G105" s="220"/>
    </row>
    <row r="106" spans="2:7">
      <c r="B106" s="225"/>
      <c r="E106" s="220"/>
      <c r="F106" s="220"/>
      <c r="G106" s="220"/>
    </row>
    <row r="107" spans="2:7">
      <c r="B107" s="225"/>
      <c r="E107" s="220"/>
      <c r="F107" s="220"/>
      <c r="G107" s="220"/>
    </row>
    <row r="108" spans="2:7">
      <c r="B108" s="225"/>
      <c r="E108" s="220"/>
      <c r="F108" s="220"/>
      <c r="G108" s="220"/>
    </row>
    <row r="109" spans="2:7">
      <c r="B109" s="225"/>
      <c r="E109" s="220"/>
      <c r="F109" s="220"/>
      <c r="G109" s="220"/>
    </row>
    <row r="110" spans="2:7">
      <c r="B110" s="225"/>
      <c r="E110" s="220"/>
      <c r="F110" s="220"/>
      <c r="G110" s="220"/>
    </row>
    <row r="111" spans="2:7">
      <c r="B111" s="225"/>
      <c r="E111" s="220"/>
      <c r="F111" s="220"/>
      <c r="G111" s="220"/>
    </row>
    <row r="112" spans="2:7">
      <c r="B112" s="225"/>
      <c r="E112" s="220"/>
      <c r="F112" s="220"/>
      <c r="G112" s="220"/>
    </row>
    <row r="113" spans="2:7">
      <c r="B113" s="225"/>
      <c r="E113" s="220"/>
      <c r="F113" s="220"/>
      <c r="G113" s="220"/>
    </row>
    <row r="114" spans="2:7">
      <c r="B114" s="225"/>
      <c r="E114" s="220"/>
      <c r="F114" s="220"/>
      <c r="G114" s="220"/>
    </row>
    <row r="115" spans="2:7">
      <c r="B115" s="225"/>
      <c r="E115" s="220"/>
      <c r="F115" s="220"/>
      <c r="G115" s="220"/>
    </row>
    <row r="116" spans="2:7">
      <c r="B116" s="225"/>
      <c r="E116" s="220"/>
      <c r="F116" s="220"/>
      <c r="G116" s="220"/>
    </row>
    <row r="117" spans="2:7">
      <c r="B117" s="225"/>
      <c r="E117" s="220"/>
      <c r="F117" s="220"/>
      <c r="G117" s="220"/>
    </row>
    <row r="118" spans="2:7">
      <c r="B118" s="225"/>
      <c r="E118" s="220"/>
      <c r="F118" s="220"/>
      <c r="G118" s="220"/>
    </row>
    <row r="119" spans="2:7">
      <c r="B119" s="225"/>
      <c r="E119" s="220"/>
      <c r="F119" s="220"/>
      <c r="G119" s="220"/>
    </row>
    <row r="120" spans="2:7">
      <c r="B120" s="225"/>
      <c r="E120" s="220"/>
      <c r="F120" s="220"/>
      <c r="G120" s="220"/>
    </row>
    <row r="121" spans="2:7">
      <c r="B121" s="225"/>
      <c r="E121" s="220"/>
      <c r="F121" s="220"/>
      <c r="G121" s="220"/>
    </row>
    <row r="122" spans="2:7">
      <c r="B122" s="225"/>
      <c r="E122" s="220"/>
      <c r="F122" s="220"/>
      <c r="G122" s="220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4"/>
  <dimension ref="A1:F473"/>
  <sheetViews>
    <sheetView showZeros="0" workbookViewId="0">
      <selection activeCell="B5" sqref="B5"/>
    </sheetView>
  </sheetViews>
  <sheetFormatPr defaultColWidth="9.28515625" defaultRowHeight="12.75"/>
  <cols>
    <col min="1" max="1" width="9.28515625" style="4" customWidth="1"/>
    <col min="2" max="2" width="46.140625" style="4" customWidth="1"/>
    <col min="3" max="3" width="8.28515625" style="4" customWidth="1"/>
    <col min="4" max="4" width="11.42578125" style="4" customWidth="1"/>
    <col min="5" max="5" width="15.140625" style="4" customWidth="1"/>
    <col min="6" max="6" width="22" style="4" customWidth="1"/>
    <col min="7" max="16384" width="9.28515625" style="4"/>
  </cols>
  <sheetData>
    <row r="1" spans="1:6" ht="16.5" thickBot="1">
      <c r="A1" s="1"/>
      <c r="B1" s="2" t="s">
        <v>2395</v>
      </c>
      <c r="C1" s="1"/>
      <c r="D1" s="1"/>
      <c r="E1" s="1"/>
      <c r="F1" s="3">
        <f>SUM(F5:F473)</f>
        <v>1180757.2947256435</v>
      </c>
    </row>
    <row r="2" spans="1:6" ht="16.5" thickBot="1">
      <c r="A2" s="5"/>
      <c r="B2" s="6" t="s">
        <v>2396</v>
      </c>
      <c r="C2" s="6" t="s">
        <v>2396</v>
      </c>
      <c r="D2" s="6" t="s">
        <v>2396</v>
      </c>
      <c r="E2" s="7" t="s">
        <v>2396</v>
      </c>
      <c r="F2" s="8" t="s">
        <v>2396</v>
      </c>
    </row>
    <row r="3" spans="1:6" ht="16.5" thickBot="1">
      <c r="A3" s="9" t="s">
        <v>2398</v>
      </c>
      <c r="B3" s="9" t="s">
        <v>2399</v>
      </c>
      <c r="C3" s="10" t="s">
        <v>2400</v>
      </c>
      <c r="D3" s="9" t="s">
        <v>2401</v>
      </c>
      <c r="E3" s="9" t="s">
        <v>2397</v>
      </c>
      <c r="F3" s="9" t="s">
        <v>2402</v>
      </c>
    </row>
    <row r="4" spans="1:6" ht="16.5" thickBot="1">
      <c r="A4" s="11" t="s">
        <v>2396</v>
      </c>
      <c r="B4" s="11" t="s">
        <v>2396</v>
      </c>
      <c r="C4" s="12" t="s">
        <v>2396</v>
      </c>
      <c r="D4" s="11" t="s">
        <v>2396</v>
      </c>
      <c r="E4" s="13" t="s">
        <v>2396</v>
      </c>
      <c r="F4" s="14" t="s">
        <v>2396</v>
      </c>
    </row>
    <row r="5" spans="1:6" ht="15.75">
      <c r="A5" s="15"/>
      <c r="B5" s="15" t="s">
        <v>2974</v>
      </c>
      <c r="C5" s="15" t="s">
        <v>545</v>
      </c>
      <c r="D5" s="16">
        <v>0</v>
      </c>
      <c r="E5" s="3">
        <v>0</v>
      </c>
      <c r="F5" s="3">
        <f>D5*E5</f>
        <v>0</v>
      </c>
    </row>
    <row r="6" spans="1:6" ht="15.75">
      <c r="A6" s="15"/>
      <c r="B6" s="15" t="s">
        <v>2324</v>
      </c>
      <c r="C6" s="15" t="s">
        <v>3259</v>
      </c>
      <c r="D6" s="16">
        <v>0</v>
      </c>
      <c r="E6" s="3">
        <v>0</v>
      </c>
      <c r="F6" s="3">
        <f t="shared" ref="F6:F69" si="0">D6*E6</f>
        <v>0</v>
      </c>
    </row>
    <row r="7" spans="1:6" ht="15.75">
      <c r="A7" s="15"/>
      <c r="B7" s="15" t="s">
        <v>2969</v>
      </c>
      <c r="C7" s="15" t="s">
        <v>545</v>
      </c>
      <c r="D7" s="16">
        <v>50</v>
      </c>
      <c r="E7" s="3">
        <v>12.369071428571429</v>
      </c>
      <c r="F7" s="3">
        <f t="shared" si="0"/>
        <v>618.45357142857142</v>
      </c>
    </row>
    <row r="8" spans="1:6" ht="15.75">
      <c r="A8" s="15"/>
      <c r="B8" s="15" t="s">
        <v>2206</v>
      </c>
      <c r="C8" s="15" t="s">
        <v>545</v>
      </c>
      <c r="D8" s="16">
        <v>6</v>
      </c>
      <c r="E8" s="3">
        <v>21.62</v>
      </c>
      <c r="F8" s="3">
        <f t="shared" si="0"/>
        <v>129.72</v>
      </c>
    </row>
    <row r="9" spans="1:6" ht="15.75">
      <c r="A9" s="15"/>
      <c r="B9" s="15" t="s">
        <v>2210</v>
      </c>
      <c r="C9" s="15" t="s">
        <v>545</v>
      </c>
      <c r="D9" s="16">
        <v>106</v>
      </c>
      <c r="E9" s="3">
        <v>9.3830176530391913</v>
      </c>
      <c r="F9" s="3">
        <f t="shared" si="0"/>
        <v>994.59987122215432</v>
      </c>
    </row>
    <row r="10" spans="1:6" ht="15.75">
      <c r="A10" s="15"/>
      <c r="B10" s="15" t="s">
        <v>2319</v>
      </c>
      <c r="C10" s="15" t="s">
        <v>3259</v>
      </c>
      <c r="D10" s="16">
        <v>2660</v>
      </c>
      <c r="E10" s="3">
        <v>0.56751029336670844</v>
      </c>
      <c r="F10" s="3">
        <f t="shared" si="0"/>
        <v>1509.5773803554443</v>
      </c>
    </row>
    <row r="11" spans="1:6" ht="15.75">
      <c r="A11" s="15"/>
      <c r="B11" s="15" t="s">
        <v>481</v>
      </c>
      <c r="C11" s="15" t="s">
        <v>545</v>
      </c>
      <c r="D11" s="16">
        <v>204</v>
      </c>
      <c r="E11" s="3">
        <v>4.7908587128350311</v>
      </c>
      <c r="F11" s="3">
        <f t="shared" si="0"/>
        <v>977.33517741834635</v>
      </c>
    </row>
    <row r="12" spans="1:6" ht="15.75">
      <c r="A12" s="15"/>
      <c r="B12" s="15" t="s">
        <v>2246</v>
      </c>
      <c r="C12" s="15" t="s">
        <v>545</v>
      </c>
      <c r="D12" s="16">
        <v>0</v>
      </c>
      <c r="E12" s="3">
        <v>0</v>
      </c>
      <c r="F12" s="3">
        <f t="shared" si="0"/>
        <v>0</v>
      </c>
    </row>
    <row r="13" spans="1:6" ht="15.75">
      <c r="A13" s="15"/>
      <c r="B13" s="15" t="s">
        <v>2996</v>
      </c>
      <c r="C13" s="15" t="s">
        <v>545</v>
      </c>
      <c r="D13" s="16">
        <v>502</v>
      </c>
      <c r="E13" s="3">
        <v>7.9854899191235074</v>
      </c>
      <c r="F13" s="3">
        <f t="shared" si="0"/>
        <v>4008.7159394000005</v>
      </c>
    </row>
    <row r="14" spans="1:6" ht="15.75">
      <c r="A14" s="15"/>
      <c r="B14" s="15" t="s">
        <v>887</v>
      </c>
      <c r="C14" s="15" t="s">
        <v>545</v>
      </c>
      <c r="D14" s="16">
        <v>360</v>
      </c>
      <c r="E14" s="3">
        <v>6.84</v>
      </c>
      <c r="F14" s="3">
        <f t="shared" si="0"/>
        <v>2462.4</v>
      </c>
    </row>
    <row r="15" spans="1:6" ht="15.75">
      <c r="A15" s="15"/>
      <c r="B15" s="15" t="s">
        <v>895</v>
      </c>
      <c r="C15" s="15" t="s">
        <v>3259</v>
      </c>
      <c r="D15" s="16">
        <v>0</v>
      </c>
      <c r="E15" s="3">
        <v>0</v>
      </c>
      <c r="F15" s="3">
        <f t="shared" si="0"/>
        <v>0</v>
      </c>
    </row>
    <row r="16" spans="1:6" ht="15.75">
      <c r="A16" s="15"/>
      <c r="B16" s="15" t="s">
        <v>2220</v>
      </c>
      <c r="C16" s="15" t="s">
        <v>545</v>
      </c>
      <c r="D16" s="16">
        <v>0</v>
      </c>
      <c r="E16" s="3">
        <v>0</v>
      </c>
      <c r="F16" s="3">
        <f t="shared" si="0"/>
        <v>0</v>
      </c>
    </row>
    <row r="17" spans="1:6" ht="15.75">
      <c r="A17" s="15"/>
      <c r="B17" s="15" t="s">
        <v>2926</v>
      </c>
      <c r="C17" s="15" t="s">
        <v>545</v>
      </c>
      <c r="D17" s="16">
        <v>0</v>
      </c>
      <c r="E17" s="3">
        <v>0</v>
      </c>
      <c r="F17" s="3">
        <f t="shared" si="0"/>
        <v>0</v>
      </c>
    </row>
    <row r="18" spans="1:6" ht="15.75">
      <c r="A18" s="15"/>
      <c r="B18" s="15" t="s">
        <v>3018</v>
      </c>
      <c r="C18" s="15" t="s">
        <v>545</v>
      </c>
      <c r="D18" s="16">
        <v>0</v>
      </c>
      <c r="E18" s="3">
        <v>0</v>
      </c>
      <c r="F18" s="3">
        <f t="shared" si="0"/>
        <v>0</v>
      </c>
    </row>
    <row r="19" spans="1:6" ht="15.75">
      <c r="A19" s="15"/>
      <c r="B19" s="15" t="s">
        <v>480</v>
      </c>
      <c r="C19" s="15" t="s">
        <v>545</v>
      </c>
      <c r="D19" s="16">
        <v>12</v>
      </c>
      <c r="E19" s="3">
        <v>38.31</v>
      </c>
      <c r="F19" s="3">
        <f t="shared" si="0"/>
        <v>459.72</v>
      </c>
    </row>
    <row r="20" spans="1:6" ht="15.75">
      <c r="A20" s="15"/>
      <c r="B20" s="15" t="s">
        <v>2967</v>
      </c>
      <c r="C20" s="15" t="s">
        <v>545</v>
      </c>
      <c r="D20" s="16">
        <v>0</v>
      </c>
      <c r="E20" s="3">
        <v>0</v>
      </c>
      <c r="F20" s="3">
        <f t="shared" si="0"/>
        <v>0</v>
      </c>
    </row>
    <row r="21" spans="1:6" ht="15.75">
      <c r="A21" s="15"/>
      <c r="B21" s="15" t="s">
        <v>2961</v>
      </c>
      <c r="C21" s="15" t="s">
        <v>3259</v>
      </c>
      <c r="D21" s="16">
        <v>6630</v>
      </c>
      <c r="E21" s="3">
        <v>0.97986496750780649</v>
      </c>
      <c r="F21" s="3">
        <f t="shared" si="0"/>
        <v>6496.5047345767571</v>
      </c>
    </row>
    <row r="22" spans="1:6" ht="15.75">
      <c r="A22" s="15"/>
      <c r="B22" s="15" t="s">
        <v>2210</v>
      </c>
      <c r="C22" s="15" t="s">
        <v>545</v>
      </c>
      <c r="D22" s="16">
        <v>0</v>
      </c>
      <c r="E22" s="3">
        <v>0</v>
      </c>
      <c r="F22" s="3">
        <f t="shared" si="0"/>
        <v>0</v>
      </c>
    </row>
    <row r="23" spans="1:6" ht="15.75">
      <c r="A23" s="15"/>
      <c r="B23" s="15" t="s">
        <v>2242</v>
      </c>
      <c r="C23" s="15" t="s">
        <v>545</v>
      </c>
      <c r="D23" s="16">
        <v>1</v>
      </c>
      <c r="E23" s="3">
        <v>12.761428571428553</v>
      </c>
      <c r="F23" s="3">
        <f t="shared" si="0"/>
        <v>12.761428571428553</v>
      </c>
    </row>
    <row r="24" spans="1:6" ht="15.75">
      <c r="A24" s="15"/>
      <c r="B24" s="15" t="s">
        <v>2211</v>
      </c>
      <c r="C24" s="15" t="s">
        <v>545</v>
      </c>
      <c r="D24" s="16">
        <v>2</v>
      </c>
      <c r="E24" s="3">
        <v>16.829999999999998</v>
      </c>
      <c r="F24" s="3">
        <f t="shared" si="0"/>
        <v>33.659999999999997</v>
      </c>
    </row>
    <row r="25" spans="1:6" ht="15.75">
      <c r="A25" s="15"/>
      <c r="B25" s="15" t="s">
        <v>2935</v>
      </c>
      <c r="C25" s="15" t="s">
        <v>545</v>
      </c>
      <c r="D25" s="16">
        <v>29</v>
      </c>
      <c r="E25" s="3">
        <v>6.3505000000000011</v>
      </c>
      <c r="F25" s="3">
        <f t="shared" si="0"/>
        <v>184.16450000000003</v>
      </c>
    </row>
    <row r="26" spans="1:6" ht="15.75">
      <c r="A26" s="15"/>
      <c r="B26" s="15" t="s">
        <v>2641</v>
      </c>
      <c r="C26" s="15" t="s">
        <v>545</v>
      </c>
      <c r="D26" s="16">
        <v>0</v>
      </c>
      <c r="E26" s="3">
        <v>0</v>
      </c>
      <c r="F26" s="3">
        <f t="shared" si="0"/>
        <v>0</v>
      </c>
    </row>
    <row r="27" spans="1:6" ht="15.75">
      <c r="A27" s="15"/>
      <c r="B27" s="15" t="s">
        <v>2628</v>
      </c>
      <c r="C27" s="15" t="s">
        <v>545</v>
      </c>
      <c r="D27" s="16">
        <v>0</v>
      </c>
      <c r="E27" s="3">
        <v>0</v>
      </c>
      <c r="F27" s="3">
        <f t="shared" si="0"/>
        <v>0</v>
      </c>
    </row>
    <row r="28" spans="1:6" ht="15.75">
      <c r="A28" s="15"/>
      <c r="B28" s="15" t="s">
        <v>2207</v>
      </c>
      <c r="C28" s="15" t="s">
        <v>545</v>
      </c>
      <c r="D28" s="16">
        <v>0</v>
      </c>
      <c r="E28" s="3">
        <v>0</v>
      </c>
      <c r="F28" s="3">
        <f t="shared" si="0"/>
        <v>0</v>
      </c>
    </row>
    <row r="29" spans="1:6" ht="15.75">
      <c r="A29" s="15"/>
      <c r="B29" s="15" t="s">
        <v>2324</v>
      </c>
      <c r="C29" s="15" t="s">
        <v>3259</v>
      </c>
      <c r="D29" s="16">
        <v>266</v>
      </c>
      <c r="E29" s="3">
        <v>16.99061862228541</v>
      </c>
      <c r="F29" s="3">
        <f t="shared" si="0"/>
        <v>4519.5045535279187</v>
      </c>
    </row>
    <row r="30" spans="1:6" ht="15.75">
      <c r="A30" s="15"/>
      <c r="B30" s="15" t="s">
        <v>3002</v>
      </c>
      <c r="C30" s="15" t="s">
        <v>3259</v>
      </c>
      <c r="D30" s="16">
        <v>0</v>
      </c>
      <c r="E30" s="3">
        <v>0</v>
      </c>
      <c r="F30" s="3">
        <f t="shared" si="0"/>
        <v>0</v>
      </c>
    </row>
    <row r="31" spans="1:6" ht="15.75">
      <c r="A31" s="15"/>
      <c r="B31" s="15" t="s">
        <v>2899</v>
      </c>
      <c r="C31" s="15" t="s">
        <v>545</v>
      </c>
      <c r="D31" s="16">
        <v>8</v>
      </c>
      <c r="E31" s="3">
        <v>47.345567632850248</v>
      </c>
      <c r="F31" s="3">
        <f t="shared" si="0"/>
        <v>378.76454106280198</v>
      </c>
    </row>
    <row r="32" spans="1:6" ht="15.75">
      <c r="A32" s="15"/>
      <c r="B32" s="15" t="s">
        <v>2910</v>
      </c>
      <c r="C32" s="15" t="s">
        <v>545</v>
      </c>
      <c r="D32" s="16">
        <v>0</v>
      </c>
      <c r="E32" s="3">
        <v>0</v>
      </c>
      <c r="F32" s="3">
        <f t="shared" si="0"/>
        <v>0</v>
      </c>
    </row>
    <row r="33" spans="1:6" ht="15.75">
      <c r="A33" s="15"/>
      <c r="B33" s="15" t="s">
        <v>880</v>
      </c>
      <c r="C33" s="15" t="s">
        <v>545</v>
      </c>
      <c r="D33" s="16">
        <v>1472</v>
      </c>
      <c r="E33" s="3">
        <v>5.2438975029602224</v>
      </c>
      <c r="F33" s="3">
        <f t="shared" si="0"/>
        <v>7719.0171243574478</v>
      </c>
    </row>
    <row r="34" spans="1:6" ht="15.75">
      <c r="A34" s="15"/>
      <c r="B34" s="15" t="s">
        <v>2620</v>
      </c>
      <c r="C34" s="15" t="s">
        <v>545</v>
      </c>
      <c r="D34" s="16">
        <v>1</v>
      </c>
      <c r="E34" s="3">
        <v>12.76</v>
      </c>
      <c r="F34" s="3">
        <f t="shared" si="0"/>
        <v>12.76</v>
      </c>
    </row>
    <row r="35" spans="1:6" ht="15.75">
      <c r="A35" s="15"/>
      <c r="B35" s="15" t="s">
        <v>2243</v>
      </c>
      <c r="C35" s="15" t="s">
        <v>545</v>
      </c>
      <c r="D35" s="16">
        <v>24</v>
      </c>
      <c r="E35" s="3">
        <v>23.030972055555555</v>
      </c>
      <c r="F35" s="3">
        <f t="shared" si="0"/>
        <v>552.74332933333335</v>
      </c>
    </row>
    <row r="36" spans="1:6" ht="15.75">
      <c r="A36" s="15"/>
      <c r="B36" s="15" t="s">
        <v>2323</v>
      </c>
      <c r="C36" s="15" t="s">
        <v>3259</v>
      </c>
      <c r="D36" s="16">
        <v>768</v>
      </c>
      <c r="E36" s="3">
        <v>18.699424124710649</v>
      </c>
      <c r="F36" s="3">
        <f t="shared" si="0"/>
        <v>14361.15772777778</v>
      </c>
    </row>
    <row r="37" spans="1:6" ht="15.75">
      <c r="A37" s="15"/>
      <c r="B37" s="15" t="s">
        <v>2322</v>
      </c>
      <c r="C37" s="15" t="s">
        <v>545</v>
      </c>
      <c r="D37" s="16">
        <v>0</v>
      </c>
      <c r="E37" s="3">
        <v>0</v>
      </c>
      <c r="F37" s="3">
        <f t="shared" si="0"/>
        <v>0</v>
      </c>
    </row>
    <row r="38" spans="1:6" ht="15.75">
      <c r="A38" s="15"/>
      <c r="B38" s="15" t="s">
        <v>895</v>
      </c>
      <c r="C38" s="15" t="s">
        <v>3259</v>
      </c>
      <c r="D38" s="16">
        <v>80</v>
      </c>
      <c r="E38" s="3">
        <v>2.2000000000000002</v>
      </c>
      <c r="F38" s="3">
        <f t="shared" si="0"/>
        <v>176</v>
      </c>
    </row>
    <row r="39" spans="1:6" ht="15.75">
      <c r="A39" s="15"/>
      <c r="B39" s="15" t="s">
        <v>2225</v>
      </c>
      <c r="C39" s="15" t="s">
        <v>545</v>
      </c>
      <c r="D39" s="16">
        <v>0</v>
      </c>
      <c r="E39" s="3">
        <v>0</v>
      </c>
      <c r="F39" s="3">
        <f t="shared" si="0"/>
        <v>0</v>
      </c>
    </row>
    <row r="40" spans="1:6" ht="15.75">
      <c r="A40" s="15"/>
      <c r="B40" s="15" t="s">
        <v>2611</v>
      </c>
      <c r="C40" s="15" t="s">
        <v>545</v>
      </c>
      <c r="D40" s="16">
        <v>378</v>
      </c>
      <c r="E40" s="3">
        <v>4.3299506187186489</v>
      </c>
      <c r="F40" s="3">
        <f t="shared" si="0"/>
        <v>1636.7213338756494</v>
      </c>
    </row>
    <row r="41" spans="1:6" ht="15.75">
      <c r="A41" s="15"/>
      <c r="B41" s="15" t="s">
        <v>3016</v>
      </c>
      <c r="C41" s="15" t="s">
        <v>3259</v>
      </c>
      <c r="D41" s="16">
        <v>0</v>
      </c>
      <c r="E41" s="3">
        <v>0</v>
      </c>
      <c r="F41" s="3">
        <f t="shared" si="0"/>
        <v>0</v>
      </c>
    </row>
    <row r="42" spans="1:6" ht="15.75">
      <c r="A42" s="15"/>
      <c r="B42" s="15" t="s">
        <v>3010</v>
      </c>
      <c r="C42" s="15" t="s">
        <v>3259</v>
      </c>
      <c r="D42" s="16">
        <v>76</v>
      </c>
      <c r="E42" s="3">
        <v>3.2</v>
      </c>
      <c r="F42" s="3">
        <f t="shared" si="0"/>
        <v>243.20000000000002</v>
      </c>
    </row>
    <row r="43" spans="1:6" ht="15.75">
      <c r="A43" s="15"/>
      <c r="B43" s="15" t="s">
        <v>2998</v>
      </c>
      <c r="C43" s="15" t="s">
        <v>545</v>
      </c>
      <c r="D43" s="16">
        <v>0</v>
      </c>
      <c r="E43" s="3">
        <v>0</v>
      </c>
      <c r="F43" s="3">
        <f t="shared" si="0"/>
        <v>0</v>
      </c>
    </row>
    <row r="44" spans="1:6" ht="15.75">
      <c r="A44" s="15"/>
      <c r="B44" s="15" t="s">
        <v>2240</v>
      </c>
      <c r="C44" s="17" t="s">
        <v>545</v>
      </c>
      <c r="D44" s="16">
        <v>0</v>
      </c>
      <c r="E44" s="3">
        <v>0</v>
      </c>
      <c r="F44" s="3">
        <f t="shared" si="0"/>
        <v>0</v>
      </c>
    </row>
    <row r="45" spans="1:6" ht="15.75">
      <c r="A45" s="15"/>
      <c r="B45" s="15" t="s">
        <v>2228</v>
      </c>
      <c r="C45" s="15" t="s">
        <v>503</v>
      </c>
      <c r="D45" s="16">
        <v>25</v>
      </c>
      <c r="E45" s="3">
        <v>27.14</v>
      </c>
      <c r="F45" s="3">
        <f t="shared" si="0"/>
        <v>678.5</v>
      </c>
    </row>
    <row r="46" spans="1:6" ht="15.75">
      <c r="A46" s="15"/>
      <c r="B46" s="15" t="s">
        <v>2967</v>
      </c>
      <c r="C46" s="15" t="s">
        <v>545</v>
      </c>
      <c r="D46" s="16">
        <v>8</v>
      </c>
      <c r="E46" s="3">
        <v>8.2617241379310329</v>
      </c>
      <c r="F46" s="3">
        <f t="shared" si="0"/>
        <v>66.093793103448263</v>
      </c>
    </row>
    <row r="47" spans="1:6" ht="15.75">
      <c r="A47" s="15"/>
      <c r="B47" s="15" t="s">
        <v>3011</v>
      </c>
      <c r="C47" s="15" t="s">
        <v>3259</v>
      </c>
      <c r="D47" s="16">
        <v>690</v>
      </c>
      <c r="E47" s="3">
        <v>6.2</v>
      </c>
      <c r="F47" s="3">
        <f t="shared" si="0"/>
        <v>4278</v>
      </c>
    </row>
    <row r="48" spans="1:6" ht="15.75">
      <c r="A48" s="15"/>
      <c r="B48" s="15" t="s">
        <v>3006</v>
      </c>
      <c r="C48" s="15" t="s">
        <v>545</v>
      </c>
      <c r="D48" s="16">
        <v>372</v>
      </c>
      <c r="E48" s="3">
        <v>9.9084673134791625</v>
      </c>
      <c r="F48" s="3">
        <f t="shared" si="0"/>
        <v>3685.9498406142484</v>
      </c>
    </row>
    <row r="49" spans="1:6" ht="15.75">
      <c r="A49" s="15"/>
      <c r="B49" s="15" t="s">
        <v>2963</v>
      </c>
      <c r="C49" s="15" t="s">
        <v>545</v>
      </c>
      <c r="D49" s="16">
        <v>24</v>
      </c>
      <c r="E49" s="3">
        <v>16.647199999999998</v>
      </c>
      <c r="F49" s="3">
        <f t="shared" si="0"/>
        <v>399.53279999999995</v>
      </c>
    </row>
    <row r="50" spans="1:6" ht="15.75">
      <c r="A50" s="15"/>
      <c r="B50" s="15" t="s">
        <v>2239</v>
      </c>
      <c r="C50" s="15" t="s">
        <v>545</v>
      </c>
      <c r="D50" s="16">
        <v>0</v>
      </c>
      <c r="E50" s="3">
        <v>0</v>
      </c>
      <c r="F50" s="3">
        <f t="shared" si="0"/>
        <v>0</v>
      </c>
    </row>
    <row r="51" spans="1:6" ht="15.75">
      <c r="A51" s="15"/>
      <c r="B51" s="15" t="s">
        <v>2240</v>
      </c>
      <c r="C51" s="15" t="s">
        <v>503</v>
      </c>
      <c r="D51" s="16">
        <v>76</v>
      </c>
      <c r="E51" s="3">
        <v>6</v>
      </c>
      <c r="F51" s="3">
        <f t="shared" si="0"/>
        <v>456</v>
      </c>
    </row>
    <row r="52" spans="1:6" ht="15.75">
      <c r="A52" s="15"/>
      <c r="B52" s="15" t="s">
        <v>900</v>
      </c>
      <c r="C52" s="15" t="s">
        <v>545</v>
      </c>
      <c r="D52" s="16">
        <v>29</v>
      </c>
      <c r="E52" s="3">
        <v>17.11</v>
      </c>
      <c r="F52" s="3">
        <f t="shared" si="0"/>
        <v>496.19</v>
      </c>
    </row>
    <row r="53" spans="1:6" ht="15.75">
      <c r="A53" s="15"/>
      <c r="B53" s="15" t="s">
        <v>2987</v>
      </c>
      <c r="C53" s="15" t="s">
        <v>545</v>
      </c>
      <c r="D53" s="16">
        <v>0</v>
      </c>
      <c r="E53" s="3">
        <v>0</v>
      </c>
      <c r="F53" s="3">
        <f t="shared" si="0"/>
        <v>0</v>
      </c>
    </row>
    <row r="54" spans="1:6" ht="15.75">
      <c r="A54" s="15"/>
      <c r="B54" s="15" t="s">
        <v>2991</v>
      </c>
      <c r="C54" s="15" t="s">
        <v>545</v>
      </c>
      <c r="D54" s="16">
        <v>0</v>
      </c>
      <c r="E54" s="3">
        <v>0</v>
      </c>
      <c r="F54" s="3">
        <f t="shared" si="0"/>
        <v>0</v>
      </c>
    </row>
    <row r="55" spans="1:6" ht="15.75">
      <c r="A55" s="15"/>
      <c r="B55" s="15" t="s">
        <v>2327</v>
      </c>
      <c r="C55" s="15" t="s">
        <v>545</v>
      </c>
      <c r="D55" s="16">
        <v>40</v>
      </c>
      <c r="E55" s="3">
        <v>11.231999999999999</v>
      </c>
      <c r="F55" s="3">
        <f t="shared" si="0"/>
        <v>449.28</v>
      </c>
    </row>
    <row r="56" spans="1:6" ht="15.75">
      <c r="A56" s="15"/>
      <c r="B56" s="15" t="s">
        <v>2232</v>
      </c>
      <c r="C56" s="15" t="s">
        <v>503</v>
      </c>
      <c r="D56" s="16">
        <v>300</v>
      </c>
      <c r="E56" s="3">
        <v>15.722931605853786</v>
      </c>
      <c r="F56" s="3">
        <f t="shared" si="0"/>
        <v>4716.8794817561356</v>
      </c>
    </row>
    <row r="57" spans="1:6" ht="15.75">
      <c r="A57" s="15"/>
      <c r="B57" s="15" t="s">
        <v>2629</v>
      </c>
      <c r="C57" s="15" t="s">
        <v>503</v>
      </c>
      <c r="D57" s="16">
        <v>50</v>
      </c>
      <c r="E57" s="3">
        <v>27.5</v>
      </c>
      <c r="F57" s="3">
        <f t="shared" si="0"/>
        <v>1375</v>
      </c>
    </row>
    <row r="58" spans="1:6" ht="15.75">
      <c r="A58" s="15"/>
      <c r="B58" s="15" t="s">
        <v>2207</v>
      </c>
      <c r="C58" s="15" t="s">
        <v>545</v>
      </c>
      <c r="D58" s="16">
        <v>40</v>
      </c>
      <c r="E58" s="3">
        <v>23.4</v>
      </c>
      <c r="F58" s="3">
        <f t="shared" si="0"/>
        <v>936</v>
      </c>
    </row>
    <row r="59" spans="1:6" ht="15.75">
      <c r="A59" s="15"/>
      <c r="B59" s="17" t="s">
        <v>2640</v>
      </c>
      <c r="C59" s="15" t="s">
        <v>545</v>
      </c>
      <c r="D59" s="16">
        <v>10</v>
      </c>
      <c r="E59" s="3">
        <v>29</v>
      </c>
      <c r="F59" s="3">
        <f t="shared" si="0"/>
        <v>290</v>
      </c>
    </row>
    <row r="60" spans="1:6" ht="15.75">
      <c r="A60" s="15"/>
      <c r="B60" s="15" t="s">
        <v>2329</v>
      </c>
      <c r="C60" s="15" t="s">
        <v>545</v>
      </c>
      <c r="D60" s="16">
        <v>90</v>
      </c>
      <c r="E60" s="3">
        <v>26.541337739093059</v>
      </c>
      <c r="F60" s="3">
        <f t="shared" si="0"/>
        <v>2388.7203965183753</v>
      </c>
    </row>
    <row r="61" spans="1:6" ht="15.75">
      <c r="A61" s="15"/>
      <c r="B61" s="15" t="s">
        <v>2202</v>
      </c>
      <c r="C61" s="15" t="s">
        <v>545</v>
      </c>
      <c r="D61" s="16">
        <v>0</v>
      </c>
      <c r="E61" s="3">
        <v>0</v>
      </c>
      <c r="F61" s="3">
        <f t="shared" si="0"/>
        <v>0</v>
      </c>
    </row>
    <row r="62" spans="1:6" ht="15.75">
      <c r="A62" s="15"/>
      <c r="B62" s="15" t="s">
        <v>2247</v>
      </c>
      <c r="C62" s="15" t="s">
        <v>545</v>
      </c>
      <c r="D62" s="16">
        <v>6</v>
      </c>
      <c r="E62" s="3">
        <v>8.7483333333333295</v>
      </c>
      <c r="F62" s="3">
        <f t="shared" si="0"/>
        <v>52.489999999999981</v>
      </c>
    </row>
    <row r="63" spans="1:6" ht="15.75">
      <c r="A63" s="15"/>
      <c r="B63" s="15" t="s">
        <v>3001</v>
      </c>
      <c r="C63" s="15" t="s">
        <v>3259</v>
      </c>
      <c r="D63" s="16">
        <v>22</v>
      </c>
      <c r="E63" s="3">
        <v>3.3923966942148756</v>
      </c>
      <c r="F63" s="3">
        <f t="shared" si="0"/>
        <v>74.632727272727266</v>
      </c>
    </row>
    <row r="64" spans="1:6" ht="15.75">
      <c r="A64" s="15"/>
      <c r="B64" s="15" t="s">
        <v>2975</v>
      </c>
      <c r="C64" s="15" t="s">
        <v>545</v>
      </c>
      <c r="D64" s="16">
        <v>0</v>
      </c>
      <c r="E64" s="3">
        <v>0</v>
      </c>
      <c r="F64" s="3">
        <f t="shared" si="0"/>
        <v>0</v>
      </c>
    </row>
    <row r="65" spans="1:6" ht="15.75">
      <c r="A65" s="15"/>
      <c r="B65" s="15" t="s">
        <v>2619</v>
      </c>
      <c r="C65" s="15" t="s">
        <v>545</v>
      </c>
      <c r="D65" s="16">
        <v>0</v>
      </c>
      <c r="E65" s="3">
        <v>0</v>
      </c>
      <c r="F65" s="3">
        <f t="shared" si="0"/>
        <v>0</v>
      </c>
    </row>
    <row r="66" spans="1:6" ht="15.75">
      <c r="A66" s="15"/>
      <c r="B66" s="15" t="s">
        <v>2902</v>
      </c>
      <c r="C66" s="15" t="s">
        <v>545</v>
      </c>
      <c r="D66" s="16">
        <v>0</v>
      </c>
      <c r="E66" s="3">
        <v>0</v>
      </c>
      <c r="F66" s="3">
        <f t="shared" si="0"/>
        <v>0</v>
      </c>
    </row>
    <row r="67" spans="1:6" ht="15.75">
      <c r="A67" s="15"/>
      <c r="B67" s="15" t="s">
        <v>494</v>
      </c>
      <c r="C67" s="15" t="s">
        <v>545</v>
      </c>
      <c r="D67" s="16">
        <v>20</v>
      </c>
      <c r="E67" s="3">
        <v>39.31</v>
      </c>
      <c r="F67" s="3">
        <f t="shared" si="0"/>
        <v>786.2</v>
      </c>
    </row>
    <row r="68" spans="1:6" ht="15.75">
      <c r="A68" s="15"/>
      <c r="B68" s="15" t="s">
        <v>2209</v>
      </c>
      <c r="C68" s="15" t="s">
        <v>545</v>
      </c>
      <c r="D68" s="16">
        <v>32</v>
      </c>
      <c r="E68" s="3">
        <v>20.119394600591722</v>
      </c>
      <c r="F68" s="3">
        <f t="shared" si="0"/>
        <v>643.8206272189351</v>
      </c>
    </row>
    <row r="69" spans="1:6" ht="15.75">
      <c r="A69" s="15"/>
      <c r="B69" s="15" t="s">
        <v>2966</v>
      </c>
      <c r="C69" s="15" t="s">
        <v>3019</v>
      </c>
      <c r="D69" s="16">
        <v>0</v>
      </c>
      <c r="E69" s="3">
        <v>0</v>
      </c>
      <c r="F69" s="3">
        <f t="shared" si="0"/>
        <v>0</v>
      </c>
    </row>
    <row r="70" spans="1:6" ht="15.75">
      <c r="A70" s="15"/>
      <c r="B70" s="15" t="s">
        <v>2944</v>
      </c>
      <c r="C70" s="15" t="s">
        <v>545</v>
      </c>
      <c r="D70" s="16">
        <v>7</v>
      </c>
      <c r="E70" s="3">
        <v>10.778099999999998</v>
      </c>
      <c r="F70" s="3">
        <f t="shared" ref="F70:F133" si="1">D70*E70</f>
        <v>75.446699999999993</v>
      </c>
    </row>
    <row r="71" spans="1:6" ht="15.75">
      <c r="A71" s="15"/>
      <c r="B71" s="15" t="s">
        <v>2933</v>
      </c>
      <c r="C71" s="15" t="s">
        <v>545</v>
      </c>
      <c r="D71" s="16">
        <v>4</v>
      </c>
      <c r="E71" s="3">
        <v>16.939599999999999</v>
      </c>
      <c r="F71" s="3">
        <f t="shared" si="1"/>
        <v>67.758399999999995</v>
      </c>
    </row>
    <row r="72" spans="1:6" ht="15.75">
      <c r="A72" s="15"/>
      <c r="B72" s="15" t="s">
        <v>2605</v>
      </c>
      <c r="C72" s="15" t="s">
        <v>545</v>
      </c>
      <c r="D72" s="16">
        <v>0</v>
      </c>
      <c r="E72" s="3">
        <v>0</v>
      </c>
      <c r="F72" s="3">
        <f t="shared" si="1"/>
        <v>0</v>
      </c>
    </row>
    <row r="73" spans="1:6" ht="15.75">
      <c r="A73" s="15"/>
      <c r="B73" s="15" t="s">
        <v>2238</v>
      </c>
      <c r="C73" s="15" t="s">
        <v>503</v>
      </c>
      <c r="D73" s="16">
        <v>0</v>
      </c>
      <c r="E73" s="3">
        <v>0</v>
      </c>
      <c r="F73" s="3">
        <f t="shared" si="1"/>
        <v>0</v>
      </c>
    </row>
    <row r="74" spans="1:6" ht="15.75">
      <c r="A74" s="15"/>
      <c r="B74" s="15" t="s">
        <v>2637</v>
      </c>
      <c r="C74" s="15" t="s">
        <v>545</v>
      </c>
      <c r="D74" s="16">
        <v>0</v>
      </c>
      <c r="E74" s="3">
        <v>0</v>
      </c>
      <c r="F74" s="3">
        <f t="shared" si="1"/>
        <v>0</v>
      </c>
    </row>
    <row r="75" spans="1:6" ht="15.75">
      <c r="A75" s="15"/>
      <c r="B75" s="15" t="s">
        <v>3000</v>
      </c>
      <c r="C75" s="15" t="s">
        <v>545</v>
      </c>
      <c r="D75" s="16">
        <v>0</v>
      </c>
      <c r="E75" s="3">
        <v>0</v>
      </c>
      <c r="F75" s="3">
        <f t="shared" si="1"/>
        <v>0</v>
      </c>
    </row>
    <row r="76" spans="1:6" ht="15.75">
      <c r="A76" s="15"/>
      <c r="B76" s="15" t="s">
        <v>2320</v>
      </c>
      <c r="C76" s="15" t="s">
        <v>3259</v>
      </c>
      <c r="D76" s="16">
        <v>32</v>
      </c>
      <c r="E76" s="3">
        <v>13.47</v>
      </c>
      <c r="F76" s="3">
        <f t="shared" si="1"/>
        <v>431.04</v>
      </c>
    </row>
    <row r="77" spans="1:6" ht="15.75">
      <c r="A77" s="15"/>
      <c r="B77" s="15" t="s">
        <v>506</v>
      </c>
      <c r="C77" s="15" t="s">
        <v>545</v>
      </c>
      <c r="D77" s="16">
        <v>30</v>
      </c>
      <c r="E77" s="3">
        <v>7.5006370935672502</v>
      </c>
      <c r="F77" s="3">
        <f t="shared" si="1"/>
        <v>225.01911280701751</v>
      </c>
    </row>
    <row r="78" spans="1:6" ht="15.75">
      <c r="A78" s="15"/>
      <c r="B78" s="15" t="s">
        <v>2905</v>
      </c>
      <c r="C78" s="15" t="s">
        <v>545</v>
      </c>
      <c r="D78" s="16">
        <v>6536</v>
      </c>
      <c r="E78" s="3">
        <v>10.219792468592981</v>
      </c>
      <c r="F78" s="3">
        <f t="shared" si="1"/>
        <v>66796.563574723725</v>
      </c>
    </row>
    <row r="79" spans="1:6" ht="15.75">
      <c r="A79" s="15"/>
      <c r="B79" s="15" t="s">
        <v>2219</v>
      </c>
      <c r="C79" s="15" t="s">
        <v>545</v>
      </c>
      <c r="D79" s="16">
        <v>0</v>
      </c>
      <c r="E79" s="3">
        <v>0</v>
      </c>
      <c r="F79" s="3">
        <f t="shared" si="1"/>
        <v>0</v>
      </c>
    </row>
    <row r="80" spans="1:6" ht="15.75">
      <c r="A80" s="15"/>
      <c r="B80" s="15" t="s">
        <v>2960</v>
      </c>
      <c r="C80" s="15" t="s">
        <v>545</v>
      </c>
      <c r="D80" s="16">
        <v>133</v>
      </c>
      <c r="E80" s="3">
        <v>16.56073642384106</v>
      </c>
      <c r="F80" s="3">
        <f t="shared" si="1"/>
        <v>2202.5779443708611</v>
      </c>
    </row>
    <row r="81" spans="1:6" ht="15.75">
      <c r="A81" s="15"/>
      <c r="B81" s="15" t="s">
        <v>3000</v>
      </c>
      <c r="C81" s="15" t="s">
        <v>3259</v>
      </c>
      <c r="D81" s="16">
        <v>18</v>
      </c>
      <c r="E81" s="3">
        <v>10.63</v>
      </c>
      <c r="F81" s="3">
        <f t="shared" si="1"/>
        <v>191.34</v>
      </c>
    </row>
    <row r="82" spans="1:6" ht="15.75">
      <c r="A82" s="15"/>
      <c r="B82" s="15" t="s">
        <v>480</v>
      </c>
      <c r="C82" s="15" t="s">
        <v>545</v>
      </c>
      <c r="D82" s="16">
        <v>38</v>
      </c>
      <c r="E82" s="3">
        <v>38.314628638297876</v>
      </c>
      <c r="F82" s="3">
        <f t="shared" si="1"/>
        <v>1455.9558882553192</v>
      </c>
    </row>
    <row r="83" spans="1:6" ht="15.75">
      <c r="A83" s="15"/>
      <c r="B83" s="15" t="s">
        <v>2922</v>
      </c>
      <c r="C83" s="15" t="s">
        <v>545</v>
      </c>
      <c r="D83" s="16">
        <v>0</v>
      </c>
      <c r="E83" s="3">
        <v>0</v>
      </c>
      <c r="F83" s="3">
        <f t="shared" si="1"/>
        <v>0</v>
      </c>
    </row>
    <row r="84" spans="1:6" ht="15.75">
      <c r="A84" s="15"/>
      <c r="B84" s="15" t="s">
        <v>502</v>
      </c>
      <c r="C84" s="15" t="s">
        <v>545</v>
      </c>
      <c r="D84" s="16">
        <v>30</v>
      </c>
      <c r="E84" s="3">
        <v>7.81</v>
      </c>
      <c r="F84" s="3">
        <f t="shared" si="1"/>
        <v>234.29999999999998</v>
      </c>
    </row>
    <row r="85" spans="1:6" ht="15.75">
      <c r="A85" s="15"/>
      <c r="B85" s="15" t="s">
        <v>896</v>
      </c>
      <c r="C85" s="15" t="s">
        <v>545</v>
      </c>
      <c r="D85" s="16">
        <v>0</v>
      </c>
      <c r="E85" s="3">
        <v>0</v>
      </c>
      <c r="F85" s="3">
        <f t="shared" si="1"/>
        <v>0</v>
      </c>
    </row>
    <row r="86" spans="1:6" ht="15.75">
      <c r="A86" s="15"/>
      <c r="B86" s="15" t="s">
        <v>2224</v>
      </c>
      <c r="C86" s="15" t="s">
        <v>545</v>
      </c>
      <c r="D86" s="16">
        <v>24</v>
      </c>
      <c r="E86" s="3">
        <v>14.4</v>
      </c>
      <c r="F86" s="3">
        <f t="shared" si="1"/>
        <v>345.6</v>
      </c>
    </row>
    <row r="87" spans="1:6" ht="15.75">
      <c r="A87" s="15"/>
      <c r="B87" s="15" t="s">
        <v>2210</v>
      </c>
      <c r="C87" s="15" t="s">
        <v>545</v>
      </c>
      <c r="D87" s="16">
        <v>0</v>
      </c>
      <c r="E87" s="3">
        <v>0</v>
      </c>
      <c r="F87" s="3">
        <f t="shared" si="1"/>
        <v>0</v>
      </c>
    </row>
    <row r="88" spans="1:6" ht="15.75">
      <c r="A88" s="15"/>
      <c r="B88" s="15" t="s">
        <v>3017</v>
      </c>
      <c r="C88" s="15" t="s">
        <v>545</v>
      </c>
      <c r="D88" s="16">
        <v>12</v>
      </c>
      <c r="E88" s="3">
        <v>3.82</v>
      </c>
      <c r="F88" s="3">
        <f t="shared" si="1"/>
        <v>45.839999999999996</v>
      </c>
    </row>
    <row r="89" spans="1:6" ht="15.75">
      <c r="A89" s="15"/>
      <c r="B89" s="15" t="s">
        <v>2940</v>
      </c>
      <c r="C89" s="15" t="s">
        <v>545</v>
      </c>
      <c r="D89" s="16">
        <v>0</v>
      </c>
      <c r="E89" s="3">
        <v>0</v>
      </c>
      <c r="F89" s="3">
        <f t="shared" si="1"/>
        <v>0</v>
      </c>
    </row>
    <row r="90" spans="1:6" ht="15.75">
      <c r="A90" s="15"/>
      <c r="B90" s="15" t="s">
        <v>2896</v>
      </c>
      <c r="C90" s="15" t="s">
        <v>545</v>
      </c>
      <c r="D90" s="16">
        <v>0</v>
      </c>
      <c r="E90" s="3">
        <v>0</v>
      </c>
      <c r="F90" s="3">
        <f t="shared" si="1"/>
        <v>0</v>
      </c>
    </row>
    <row r="91" spans="1:6" ht="15.75">
      <c r="A91" s="15"/>
      <c r="B91" s="15" t="s">
        <v>2999</v>
      </c>
      <c r="C91" s="15" t="s">
        <v>545</v>
      </c>
      <c r="D91" s="16">
        <v>132</v>
      </c>
      <c r="E91" s="3">
        <v>19.379982368249603</v>
      </c>
      <c r="F91" s="3">
        <f t="shared" si="1"/>
        <v>2558.1576726089475</v>
      </c>
    </row>
    <row r="92" spans="1:6" ht="15.75">
      <c r="A92" s="15"/>
      <c r="B92" s="15" t="s">
        <v>2200</v>
      </c>
      <c r="C92" s="15" t="s">
        <v>545</v>
      </c>
      <c r="D92" s="16">
        <v>12</v>
      </c>
      <c r="E92" s="3">
        <v>13.76</v>
      </c>
      <c r="F92" s="3">
        <f t="shared" si="1"/>
        <v>165.12</v>
      </c>
    </row>
    <row r="93" spans="1:6" ht="15.75">
      <c r="A93" s="15"/>
      <c r="B93" s="15" t="s">
        <v>2222</v>
      </c>
      <c r="C93" s="15" t="s">
        <v>545</v>
      </c>
      <c r="D93" s="16">
        <v>0</v>
      </c>
      <c r="E93" s="3">
        <v>0</v>
      </c>
      <c r="F93" s="3">
        <f t="shared" si="1"/>
        <v>0</v>
      </c>
    </row>
    <row r="94" spans="1:6" ht="15.75">
      <c r="A94" s="15"/>
      <c r="B94" s="15" t="s">
        <v>2241</v>
      </c>
      <c r="C94" s="15" t="s">
        <v>545</v>
      </c>
      <c r="D94" s="16">
        <v>0</v>
      </c>
      <c r="E94" s="3">
        <v>0</v>
      </c>
      <c r="F94" s="3">
        <f t="shared" si="1"/>
        <v>0</v>
      </c>
    </row>
    <row r="95" spans="1:6" ht="15.75">
      <c r="A95" s="15"/>
      <c r="B95" s="15" t="s">
        <v>2977</v>
      </c>
      <c r="C95" s="15" t="s">
        <v>545</v>
      </c>
      <c r="D95" s="16">
        <v>0</v>
      </c>
      <c r="E95" s="3">
        <v>0</v>
      </c>
      <c r="F95" s="3">
        <f t="shared" si="1"/>
        <v>0</v>
      </c>
    </row>
    <row r="96" spans="1:6" ht="15.75">
      <c r="A96" s="15"/>
      <c r="B96" s="15" t="s">
        <v>2203</v>
      </c>
      <c r="C96" s="15" t="s">
        <v>545</v>
      </c>
      <c r="D96" s="16">
        <v>0</v>
      </c>
      <c r="E96" s="3">
        <v>0</v>
      </c>
      <c r="F96" s="3">
        <f t="shared" si="1"/>
        <v>0</v>
      </c>
    </row>
    <row r="97" spans="1:6" ht="15.75">
      <c r="A97" s="15"/>
      <c r="B97" s="15" t="s">
        <v>2953</v>
      </c>
      <c r="C97" s="15" t="s">
        <v>545</v>
      </c>
      <c r="D97" s="16">
        <v>0</v>
      </c>
      <c r="E97" s="3">
        <v>0</v>
      </c>
      <c r="F97" s="3">
        <f t="shared" si="1"/>
        <v>0</v>
      </c>
    </row>
    <row r="98" spans="1:6" ht="15.75">
      <c r="A98" s="15"/>
      <c r="B98" s="15" t="s">
        <v>2976</v>
      </c>
      <c r="C98" s="15" t="s">
        <v>545</v>
      </c>
      <c r="D98" s="16">
        <v>0</v>
      </c>
      <c r="E98" s="3">
        <v>0</v>
      </c>
      <c r="F98" s="3">
        <f t="shared" si="1"/>
        <v>0</v>
      </c>
    </row>
    <row r="99" spans="1:6" ht="15.75">
      <c r="A99" s="15"/>
      <c r="B99" s="15" t="s">
        <v>2993</v>
      </c>
      <c r="C99" s="15" t="s">
        <v>545</v>
      </c>
      <c r="D99" s="16">
        <v>550</v>
      </c>
      <c r="E99" s="3">
        <v>9.3232049429034767</v>
      </c>
      <c r="F99" s="3">
        <f t="shared" si="1"/>
        <v>5127.7627185969122</v>
      </c>
    </row>
    <row r="100" spans="1:6" ht="15.75">
      <c r="A100" s="15"/>
      <c r="B100" s="15" t="s">
        <v>3012</v>
      </c>
      <c r="C100" s="15" t="s">
        <v>3259</v>
      </c>
      <c r="D100" s="16">
        <v>0</v>
      </c>
      <c r="E100" s="3">
        <v>0</v>
      </c>
      <c r="F100" s="3">
        <f t="shared" si="1"/>
        <v>0</v>
      </c>
    </row>
    <row r="101" spans="1:6" ht="15.75">
      <c r="A101" s="15"/>
      <c r="B101" s="15" t="s">
        <v>2206</v>
      </c>
      <c r="C101" s="15" t="s">
        <v>545</v>
      </c>
      <c r="D101" s="16">
        <v>3</v>
      </c>
      <c r="E101" s="3">
        <v>21.62</v>
      </c>
      <c r="F101" s="3">
        <f t="shared" si="1"/>
        <v>64.86</v>
      </c>
    </row>
    <row r="102" spans="1:6" ht="15.75">
      <c r="A102" s="15"/>
      <c r="B102" s="15" t="s">
        <v>913</v>
      </c>
      <c r="C102" s="15" t="s">
        <v>907</v>
      </c>
      <c r="D102" s="16">
        <v>0</v>
      </c>
      <c r="E102" s="3">
        <v>0</v>
      </c>
      <c r="F102" s="3">
        <f t="shared" si="1"/>
        <v>0</v>
      </c>
    </row>
    <row r="103" spans="1:6" ht="15.75">
      <c r="A103" s="15"/>
      <c r="B103" s="15" t="s">
        <v>3223</v>
      </c>
      <c r="C103" s="15" t="s">
        <v>545</v>
      </c>
      <c r="D103" s="16">
        <v>10</v>
      </c>
      <c r="E103" s="3">
        <v>2.5439642857142859</v>
      </c>
      <c r="F103" s="3">
        <f t="shared" si="1"/>
        <v>25.439642857142857</v>
      </c>
    </row>
    <row r="104" spans="1:6" ht="15.75">
      <c r="A104" s="15"/>
      <c r="B104" s="15" t="s">
        <v>2617</v>
      </c>
      <c r="C104" s="15" t="s">
        <v>545</v>
      </c>
      <c r="D104" s="16">
        <v>0</v>
      </c>
      <c r="E104" s="3">
        <v>0</v>
      </c>
      <c r="F104" s="3">
        <f t="shared" si="1"/>
        <v>0</v>
      </c>
    </row>
    <row r="105" spans="1:6" ht="15.75">
      <c r="A105" s="15"/>
      <c r="B105" s="15" t="s">
        <v>2237</v>
      </c>
      <c r="C105" s="15" t="s">
        <v>545</v>
      </c>
      <c r="D105" s="16">
        <v>76</v>
      </c>
      <c r="E105" s="3">
        <v>4.6707804655502398</v>
      </c>
      <c r="F105" s="3">
        <f t="shared" si="1"/>
        <v>354.97931538181825</v>
      </c>
    </row>
    <row r="106" spans="1:6" ht="15.75">
      <c r="A106" s="15"/>
      <c r="B106" s="15" t="s">
        <v>2612</v>
      </c>
      <c r="C106" s="15" t="s">
        <v>545</v>
      </c>
      <c r="D106" s="16">
        <v>0</v>
      </c>
      <c r="E106" s="3">
        <v>0</v>
      </c>
      <c r="F106" s="3">
        <f t="shared" si="1"/>
        <v>0</v>
      </c>
    </row>
    <row r="107" spans="1:6" ht="15.75">
      <c r="A107" s="15"/>
      <c r="B107" s="15" t="s">
        <v>2628</v>
      </c>
      <c r="C107" s="15" t="s">
        <v>545</v>
      </c>
      <c r="D107" s="16">
        <v>0</v>
      </c>
      <c r="E107" s="3">
        <v>0</v>
      </c>
      <c r="F107" s="3">
        <f t="shared" si="1"/>
        <v>0</v>
      </c>
    </row>
    <row r="108" spans="1:6" ht="15.75">
      <c r="A108" s="15"/>
      <c r="B108" s="15" t="s">
        <v>2200</v>
      </c>
      <c r="C108" s="15" t="s">
        <v>545</v>
      </c>
      <c r="D108" s="16">
        <v>10</v>
      </c>
      <c r="E108" s="3">
        <v>13.758474871794864</v>
      </c>
      <c r="F108" s="3">
        <f t="shared" si="1"/>
        <v>137.58474871794863</v>
      </c>
    </row>
    <row r="109" spans="1:6" ht="15.75">
      <c r="A109" s="15"/>
      <c r="B109" s="15" t="s">
        <v>915</v>
      </c>
      <c r="C109" s="15" t="s">
        <v>3259</v>
      </c>
      <c r="D109" s="16">
        <v>0</v>
      </c>
      <c r="E109" s="3">
        <v>0</v>
      </c>
      <c r="F109" s="3">
        <f t="shared" si="1"/>
        <v>0</v>
      </c>
    </row>
    <row r="110" spans="1:6" ht="15.75">
      <c r="A110" s="15"/>
      <c r="B110" s="15" t="s">
        <v>2972</v>
      </c>
      <c r="C110" s="15" t="s">
        <v>545</v>
      </c>
      <c r="D110" s="16">
        <v>18</v>
      </c>
      <c r="E110" s="3">
        <v>8.59</v>
      </c>
      <c r="F110" s="3">
        <f t="shared" si="1"/>
        <v>154.62</v>
      </c>
    </row>
    <row r="111" spans="1:6" ht="15.75">
      <c r="A111" s="15"/>
      <c r="B111" s="15" t="s">
        <v>2326</v>
      </c>
      <c r="C111" s="15" t="s">
        <v>545</v>
      </c>
      <c r="D111" s="16">
        <v>8</v>
      </c>
      <c r="E111" s="3">
        <v>12.24</v>
      </c>
      <c r="F111" s="3">
        <f t="shared" si="1"/>
        <v>97.92</v>
      </c>
    </row>
    <row r="112" spans="1:6" ht="15.75">
      <c r="A112" s="15"/>
      <c r="B112" s="15" t="s">
        <v>2930</v>
      </c>
      <c r="C112" s="15" t="s">
        <v>2979</v>
      </c>
      <c r="D112" s="16">
        <v>32</v>
      </c>
      <c r="E112" s="3">
        <v>22.494411764705884</v>
      </c>
      <c r="F112" s="3">
        <f t="shared" si="1"/>
        <v>719.82117647058828</v>
      </c>
    </row>
    <row r="113" spans="1:6" ht="15.75">
      <c r="A113" s="15"/>
      <c r="B113" s="15" t="s">
        <v>2208</v>
      </c>
      <c r="C113" s="15" t="s">
        <v>545</v>
      </c>
      <c r="D113" s="16">
        <v>50</v>
      </c>
      <c r="E113" s="3">
        <v>25.951651055356432</v>
      </c>
      <c r="F113" s="3">
        <f t="shared" si="1"/>
        <v>1297.5825527678217</v>
      </c>
    </row>
    <row r="114" spans="1:6" ht="15.75">
      <c r="A114" s="15"/>
      <c r="B114" s="15" t="s">
        <v>3018</v>
      </c>
      <c r="C114" s="15" t="s">
        <v>545</v>
      </c>
      <c r="D114" s="16">
        <v>0</v>
      </c>
      <c r="E114" s="3">
        <v>0</v>
      </c>
      <c r="F114" s="3">
        <f t="shared" si="1"/>
        <v>0</v>
      </c>
    </row>
    <row r="115" spans="1:6" ht="15.75">
      <c r="A115" s="15"/>
      <c r="B115" s="15" t="s">
        <v>2949</v>
      </c>
      <c r="C115" s="15" t="s">
        <v>545</v>
      </c>
      <c r="D115" s="16">
        <v>0</v>
      </c>
      <c r="E115" s="3">
        <v>0</v>
      </c>
      <c r="F115" s="3">
        <f t="shared" si="1"/>
        <v>0</v>
      </c>
    </row>
    <row r="116" spans="1:6" ht="15.75">
      <c r="A116" s="15"/>
      <c r="B116" s="15" t="s">
        <v>2223</v>
      </c>
      <c r="C116" s="15" t="s">
        <v>545</v>
      </c>
      <c r="D116" s="16">
        <v>118</v>
      </c>
      <c r="E116" s="3">
        <v>16.93119174185269</v>
      </c>
      <c r="F116" s="3">
        <f t="shared" si="1"/>
        <v>1997.8806255386173</v>
      </c>
    </row>
    <row r="117" spans="1:6" ht="15.75">
      <c r="A117" s="15"/>
      <c r="B117" s="15" t="s">
        <v>2220</v>
      </c>
      <c r="C117" s="15" t="s">
        <v>545</v>
      </c>
      <c r="D117" s="16">
        <v>0</v>
      </c>
      <c r="E117" s="3">
        <v>0</v>
      </c>
      <c r="F117" s="3">
        <f t="shared" si="1"/>
        <v>0</v>
      </c>
    </row>
    <row r="118" spans="1:6" ht="15.75">
      <c r="A118" s="15"/>
      <c r="B118" s="15" t="s">
        <v>909</v>
      </c>
      <c r="C118" s="15" t="s">
        <v>3259</v>
      </c>
      <c r="D118" s="16">
        <v>0</v>
      </c>
      <c r="E118" s="3">
        <v>0</v>
      </c>
      <c r="F118" s="3">
        <f t="shared" si="1"/>
        <v>0</v>
      </c>
    </row>
    <row r="119" spans="1:6" ht="15.75">
      <c r="A119" s="15"/>
      <c r="B119" s="15" t="s">
        <v>2999</v>
      </c>
      <c r="C119" s="15" t="s">
        <v>545</v>
      </c>
      <c r="D119" s="16">
        <v>0</v>
      </c>
      <c r="E119" s="3">
        <v>0</v>
      </c>
      <c r="F119" s="3">
        <f t="shared" si="1"/>
        <v>0</v>
      </c>
    </row>
    <row r="120" spans="1:6" ht="15.75">
      <c r="A120" s="15"/>
      <c r="B120" s="15" t="s">
        <v>2241</v>
      </c>
      <c r="C120" s="15" t="s">
        <v>503</v>
      </c>
      <c r="D120" s="16">
        <v>308</v>
      </c>
      <c r="E120" s="3">
        <v>10.009348602176486</v>
      </c>
      <c r="F120" s="3">
        <f t="shared" si="1"/>
        <v>3082.8793694703577</v>
      </c>
    </row>
    <row r="121" spans="1:6" ht="15.75">
      <c r="A121" s="15"/>
      <c r="B121" s="15" t="s">
        <v>884</v>
      </c>
      <c r="C121" s="15" t="s">
        <v>545</v>
      </c>
      <c r="D121" s="16">
        <v>1800</v>
      </c>
      <c r="E121" s="3">
        <v>11.86</v>
      </c>
      <c r="F121" s="3">
        <f t="shared" si="1"/>
        <v>21348</v>
      </c>
    </row>
    <row r="122" spans="1:6" ht="15.75">
      <c r="A122" s="15"/>
      <c r="B122" s="15" t="s">
        <v>2322</v>
      </c>
      <c r="C122" s="15" t="s">
        <v>545</v>
      </c>
      <c r="D122" s="16">
        <v>0</v>
      </c>
      <c r="E122" s="3">
        <v>0</v>
      </c>
      <c r="F122" s="3">
        <f t="shared" si="1"/>
        <v>0</v>
      </c>
    </row>
    <row r="123" spans="1:6" ht="15.75">
      <c r="A123" s="15"/>
      <c r="B123" s="15" t="s">
        <v>2207</v>
      </c>
      <c r="C123" s="15" t="s">
        <v>545</v>
      </c>
      <c r="D123" s="16">
        <v>0</v>
      </c>
      <c r="E123" s="3">
        <v>0</v>
      </c>
      <c r="F123" s="3">
        <f t="shared" si="1"/>
        <v>0</v>
      </c>
    </row>
    <row r="124" spans="1:6" ht="15.75">
      <c r="A124" s="15"/>
      <c r="B124" s="15" t="s">
        <v>493</v>
      </c>
      <c r="C124" s="15" t="s">
        <v>545</v>
      </c>
      <c r="D124" s="16">
        <v>130</v>
      </c>
      <c r="E124" s="3">
        <v>16.815243589743591</v>
      </c>
      <c r="F124" s="3">
        <f t="shared" si="1"/>
        <v>2185.981666666667</v>
      </c>
    </row>
    <row r="125" spans="1:6" ht="15.75">
      <c r="A125" s="15"/>
      <c r="B125" s="15" t="s">
        <v>2321</v>
      </c>
      <c r="C125" s="15" t="s">
        <v>3259</v>
      </c>
      <c r="D125" s="16">
        <v>0</v>
      </c>
      <c r="E125" s="3">
        <v>0</v>
      </c>
      <c r="F125" s="3">
        <f t="shared" si="1"/>
        <v>0</v>
      </c>
    </row>
    <row r="126" spans="1:6" ht="15.75">
      <c r="A126" s="15"/>
      <c r="B126" s="15" t="s">
        <v>3003</v>
      </c>
      <c r="C126" s="15" t="s">
        <v>545</v>
      </c>
      <c r="D126" s="16">
        <v>521</v>
      </c>
      <c r="E126" s="3">
        <v>4.4482060390763767</v>
      </c>
      <c r="F126" s="3">
        <f t="shared" si="1"/>
        <v>2317.5153463587922</v>
      </c>
    </row>
    <row r="127" spans="1:6" ht="15.75">
      <c r="A127" s="15"/>
      <c r="B127" s="15" t="s">
        <v>486</v>
      </c>
      <c r="C127" s="15" t="s">
        <v>545</v>
      </c>
      <c r="D127" s="16">
        <v>10</v>
      </c>
      <c r="E127" s="3">
        <v>16.48404319012452</v>
      </c>
      <c r="F127" s="3">
        <f t="shared" si="1"/>
        <v>164.84043190124521</v>
      </c>
    </row>
    <row r="128" spans="1:6" ht="15.75">
      <c r="A128" s="15"/>
      <c r="B128" s="15" t="s">
        <v>2323</v>
      </c>
      <c r="C128" s="15" t="s">
        <v>545</v>
      </c>
      <c r="D128" s="16">
        <v>0</v>
      </c>
      <c r="E128" s="3">
        <v>0</v>
      </c>
      <c r="F128" s="3">
        <f t="shared" si="1"/>
        <v>0</v>
      </c>
    </row>
    <row r="129" spans="1:6" ht="15.75">
      <c r="A129" s="15"/>
      <c r="B129" s="15" t="s">
        <v>2957</v>
      </c>
      <c r="C129" s="15" t="s">
        <v>545</v>
      </c>
      <c r="D129" s="16">
        <v>124</v>
      </c>
      <c r="E129" s="3">
        <v>10.014179104477611</v>
      </c>
      <c r="F129" s="3">
        <f t="shared" si="1"/>
        <v>1241.7582089552238</v>
      </c>
    </row>
    <row r="130" spans="1:6" ht="15.75">
      <c r="A130" s="15"/>
      <c r="B130" s="15" t="s">
        <v>2217</v>
      </c>
      <c r="C130" s="15" t="s">
        <v>545</v>
      </c>
      <c r="D130" s="16">
        <v>20</v>
      </c>
      <c r="E130" s="3">
        <v>22.7378</v>
      </c>
      <c r="F130" s="3">
        <f t="shared" si="1"/>
        <v>454.75599999999997</v>
      </c>
    </row>
    <row r="131" spans="1:6" ht="15.75">
      <c r="A131" s="15"/>
      <c r="B131" s="15" t="s">
        <v>504</v>
      </c>
      <c r="C131" s="15" t="s">
        <v>503</v>
      </c>
      <c r="D131" s="16">
        <v>10</v>
      </c>
      <c r="E131" s="3">
        <v>15.44</v>
      </c>
      <c r="F131" s="3">
        <f t="shared" si="1"/>
        <v>154.4</v>
      </c>
    </row>
    <row r="132" spans="1:6" ht="15.75">
      <c r="A132" s="15"/>
      <c r="B132" s="15" t="s">
        <v>2634</v>
      </c>
      <c r="C132" s="15" t="s">
        <v>545</v>
      </c>
      <c r="D132" s="16">
        <v>0</v>
      </c>
      <c r="E132" s="3">
        <v>0</v>
      </c>
      <c r="F132" s="3">
        <f t="shared" si="1"/>
        <v>0</v>
      </c>
    </row>
    <row r="133" spans="1:6" ht="15.75">
      <c r="A133" s="15"/>
      <c r="B133" s="15" t="s">
        <v>2900</v>
      </c>
      <c r="C133" s="15" t="s">
        <v>545</v>
      </c>
      <c r="D133" s="16">
        <v>26</v>
      </c>
      <c r="E133" s="3">
        <v>19.192230423076925</v>
      </c>
      <c r="F133" s="3">
        <f t="shared" si="1"/>
        <v>498.99799100000007</v>
      </c>
    </row>
    <row r="134" spans="1:6" ht="15.75">
      <c r="A134" s="15"/>
      <c r="B134" s="15" t="s">
        <v>2896</v>
      </c>
      <c r="C134" s="15" t="s">
        <v>545</v>
      </c>
      <c r="D134" s="16">
        <v>0</v>
      </c>
      <c r="E134" s="3">
        <v>0</v>
      </c>
      <c r="F134" s="3">
        <f t="shared" ref="F134:F197" si="2">D134*E134</f>
        <v>0</v>
      </c>
    </row>
    <row r="135" spans="1:6" ht="15.75">
      <c r="A135" s="15"/>
      <c r="B135" s="15" t="s">
        <v>892</v>
      </c>
      <c r="C135" s="15" t="s">
        <v>545</v>
      </c>
      <c r="D135" s="16">
        <v>500</v>
      </c>
      <c r="E135" s="3">
        <v>11</v>
      </c>
      <c r="F135" s="3">
        <f t="shared" si="2"/>
        <v>5500</v>
      </c>
    </row>
    <row r="136" spans="1:6" ht="15.75">
      <c r="A136" s="15"/>
      <c r="B136" s="15" t="s">
        <v>2907</v>
      </c>
      <c r="C136" s="15" t="s">
        <v>545</v>
      </c>
      <c r="D136" s="16">
        <v>0</v>
      </c>
      <c r="E136" s="3">
        <v>0</v>
      </c>
      <c r="F136" s="3">
        <f t="shared" si="2"/>
        <v>0</v>
      </c>
    </row>
    <row r="137" spans="1:6" ht="15.75">
      <c r="A137" s="15"/>
      <c r="B137" s="15" t="s">
        <v>3012</v>
      </c>
      <c r="C137" s="15" t="s">
        <v>3259</v>
      </c>
      <c r="D137" s="16">
        <v>600</v>
      </c>
      <c r="E137" s="3">
        <v>6.3</v>
      </c>
      <c r="F137" s="3">
        <f t="shared" si="2"/>
        <v>3780</v>
      </c>
    </row>
    <row r="138" spans="1:6" ht="15.75">
      <c r="A138" s="15"/>
      <c r="B138" s="15" t="s">
        <v>876</v>
      </c>
      <c r="C138" s="15" t="s">
        <v>545</v>
      </c>
      <c r="D138" s="16">
        <v>7</v>
      </c>
      <c r="E138" s="3">
        <v>7.54</v>
      </c>
      <c r="F138" s="3">
        <f t="shared" si="2"/>
        <v>52.78</v>
      </c>
    </row>
    <row r="139" spans="1:6" ht="15.75">
      <c r="A139" s="15"/>
      <c r="B139" s="15" t="s">
        <v>871</v>
      </c>
      <c r="C139" s="15" t="s">
        <v>545</v>
      </c>
      <c r="D139" s="16">
        <v>110</v>
      </c>
      <c r="E139" s="3">
        <v>4.0945454545454547</v>
      </c>
      <c r="F139" s="3">
        <f t="shared" si="2"/>
        <v>450.40000000000003</v>
      </c>
    </row>
    <row r="140" spans="1:6" ht="15.75">
      <c r="A140" s="15"/>
      <c r="B140" s="15" t="s">
        <v>2998</v>
      </c>
      <c r="C140" s="15" t="s">
        <v>3259</v>
      </c>
      <c r="D140" s="16">
        <v>0</v>
      </c>
      <c r="E140" s="3">
        <v>0</v>
      </c>
      <c r="F140" s="3">
        <f t="shared" si="2"/>
        <v>0</v>
      </c>
    </row>
    <row r="141" spans="1:6" ht="15.75">
      <c r="A141" s="15"/>
      <c r="B141" s="15" t="s">
        <v>2233</v>
      </c>
      <c r="C141" s="15" t="s">
        <v>503</v>
      </c>
      <c r="D141" s="16">
        <v>292</v>
      </c>
      <c r="E141" s="3">
        <v>13.729109589041094</v>
      </c>
      <c r="F141" s="3">
        <f t="shared" si="2"/>
        <v>4008.8999999999996</v>
      </c>
    </row>
    <row r="142" spans="1:6" ht="15.75">
      <c r="A142" s="15"/>
      <c r="B142" s="15" t="s">
        <v>878</v>
      </c>
      <c r="C142" s="15" t="s">
        <v>545</v>
      </c>
      <c r="D142" s="16">
        <v>1324</v>
      </c>
      <c r="E142" s="3">
        <v>11.281703294164414</v>
      </c>
      <c r="F142" s="3">
        <f t="shared" si="2"/>
        <v>14936.975161473683</v>
      </c>
    </row>
    <row r="143" spans="1:6" ht="15.75">
      <c r="A143" s="15"/>
      <c r="B143" s="15" t="s">
        <v>2607</v>
      </c>
      <c r="C143" s="15" t="s">
        <v>545</v>
      </c>
      <c r="D143" s="16">
        <v>0</v>
      </c>
      <c r="E143" s="3">
        <v>0</v>
      </c>
      <c r="F143" s="3">
        <f t="shared" si="2"/>
        <v>0</v>
      </c>
    </row>
    <row r="144" spans="1:6" ht="15.75">
      <c r="A144" s="15"/>
      <c r="B144" s="15" t="s">
        <v>2213</v>
      </c>
      <c r="C144" s="15" t="s">
        <v>545</v>
      </c>
      <c r="D144" s="16">
        <v>38</v>
      </c>
      <c r="E144" s="3">
        <v>19.685240195652174</v>
      </c>
      <c r="F144" s="3">
        <f t="shared" si="2"/>
        <v>748.03912743478259</v>
      </c>
    </row>
    <row r="145" spans="1:6" ht="15.75">
      <c r="A145" s="15"/>
      <c r="B145" s="15" t="s">
        <v>876</v>
      </c>
      <c r="C145" s="15" t="s">
        <v>545</v>
      </c>
      <c r="D145" s="16">
        <v>34</v>
      </c>
      <c r="E145" s="3">
        <v>7.5422954545454557</v>
      </c>
      <c r="F145" s="3">
        <f t="shared" si="2"/>
        <v>256.43804545454549</v>
      </c>
    </row>
    <row r="146" spans="1:6" ht="15.75">
      <c r="A146" s="15"/>
      <c r="B146" s="15" t="s">
        <v>3007</v>
      </c>
      <c r="C146" s="15" t="s">
        <v>3259</v>
      </c>
      <c r="D146" s="16">
        <v>0</v>
      </c>
      <c r="E146" s="3">
        <v>0</v>
      </c>
      <c r="F146" s="3">
        <f t="shared" si="2"/>
        <v>0</v>
      </c>
    </row>
    <row r="147" spans="1:6" ht="15.75">
      <c r="A147" s="15"/>
      <c r="B147" s="15" t="s">
        <v>2941</v>
      </c>
      <c r="C147" s="15" t="s">
        <v>545</v>
      </c>
      <c r="D147" s="16">
        <v>1</v>
      </c>
      <c r="E147" s="3">
        <v>17.899400000000014</v>
      </c>
      <c r="F147" s="3">
        <f t="shared" si="2"/>
        <v>17.899400000000014</v>
      </c>
    </row>
    <row r="148" spans="1:6" ht="15.75">
      <c r="A148" s="15"/>
      <c r="B148" s="15" t="s">
        <v>2942</v>
      </c>
      <c r="C148" s="15" t="s">
        <v>545</v>
      </c>
      <c r="D148" s="16">
        <v>2</v>
      </c>
      <c r="E148" s="3">
        <v>5.73</v>
      </c>
      <c r="F148" s="3">
        <f t="shared" si="2"/>
        <v>11.46</v>
      </c>
    </row>
    <row r="149" spans="1:6" ht="15.75">
      <c r="A149" s="15"/>
      <c r="B149" s="15" t="s">
        <v>2202</v>
      </c>
      <c r="C149" s="15" t="s">
        <v>545</v>
      </c>
      <c r="D149" s="16">
        <v>18</v>
      </c>
      <c r="E149" s="3">
        <v>16.430967264705888</v>
      </c>
      <c r="F149" s="3">
        <f t="shared" si="2"/>
        <v>295.75741076470598</v>
      </c>
    </row>
    <row r="150" spans="1:6" ht="15.75">
      <c r="A150" s="15"/>
      <c r="B150" s="15" t="s">
        <v>898</v>
      </c>
      <c r="C150" s="15" t="s">
        <v>3259</v>
      </c>
      <c r="D150" s="16">
        <v>0</v>
      </c>
      <c r="E150" s="3">
        <v>0</v>
      </c>
      <c r="F150" s="3">
        <f t="shared" si="2"/>
        <v>0</v>
      </c>
    </row>
    <row r="151" spans="1:6" ht="15.75">
      <c r="A151" s="15"/>
      <c r="B151" s="15" t="s">
        <v>484</v>
      </c>
      <c r="C151" s="15" t="s">
        <v>545</v>
      </c>
      <c r="D151" s="16">
        <v>0</v>
      </c>
      <c r="E151" s="3">
        <v>0</v>
      </c>
      <c r="F151" s="3">
        <f t="shared" si="2"/>
        <v>0</v>
      </c>
    </row>
    <row r="152" spans="1:6" ht="15.75">
      <c r="A152" s="15"/>
      <c r="B152" s="15" t="s">
        <v>913</v>
      </c>
      <c r="C152" s="15" t="s">
        <v>3259</v>
      </c>
      <c r="D152" s="16">
        <v>80</v>
      </c>
      <c r="E152" s="3">
        <v>5.5</v>
      </c>
      <c r="F152" s="3">
        <f t="shared" si="2"/>
        <v>440</v>
      </c>
    </row>
    <row r="153" spans="1:6" ht="15.75">
      <c r="A153" s="15"/>
      <c r="B153" s="15" t="s">
        <v>2951</v>
      </c>
      <c r="C153" s="15" t="s">
        <v>545</v>
      </c>
      <c r="D153" s="16">
        <v>0</v>
      </c>
      <c r="E153" s="3">
        <v>0</v>
      </c>
      <c r="F153" s="3">
        <f t="shared" si="2"/>
        <v>0</v>
      </c>
    </row>
    <row r="154" spans="1:6" ht="15.75">
      <c r="A154" s="15"/>
      <c r="B154" s="15" t="s">
        <v>881</v>
      </c>
      <c r="C154" s="15" t="s">
        <v>545</v>
      </c>
      <c r="D154" s="16">
        <v>1920</v>
      </c>
      <c r="E154" s="3">
        <v>12.3</v>
      </c>
      <c r="F154" s="3">
        <f t="shared" si="2"/>
        <v>23616</v>
      </c>
    </row>
    <row r="155" spans="1:6" ht="15.75">
      <c r="A155" s="15"/>
      <c r="B155" s="15" t="s">
        <v>495</v>
      </c>
      <c r="C155" s="15" t="s">
        <v>545</v>
      </c>
      <c r="D155" s="16">
        <v>0</v>
      </c>
      <c r="E155" s="3">
        <v>0</v>
      </c>
      <c r="F155" s="3">
        <f t="shared" si="2"/>
        <v>0</v>
      </c>
    </row>
    <row r="156" spans="1:6" ht="15.75">
      <c r="A156" s="15"/>
      <c r="B156" s="15" t="s">
        <v>901</v>
      </c>
      <c r="C156" s="15" t="s">
        <v>545</v>
      </c>
      <c r="D156" s="16">
        <v>341</v>
      </c>
      <c r="E156" s="3">
        <v>1.7332434134613706</v>
      </c>
      <c r="F156" s="3">
        <f t="shared" si="2"/>
        <v>591.03600399032734</v>
      </c>
    </row>
    <row r="157" spans="1:6" ht="15.75">
      <c r="A157" s="15"/>
      <c r="B157" s="15" t="s">
        <v>2321</v>
      </c>
      <c r="C157" s="15" t="s">
        <v>3259</v>
      </c>
      <c r="D157" s="16">
        <v>32</v>
      </c>
      <c r="E157" s="3">
        <v>25.2</v>
      </c>
      <c r="F157" s="3">
        <f t="shared" si="2"/>
        <v>806.4</v>
      </c>
    </row>
    <row r="158" spans="1:6" ht="15.75">
      <c r="A158" s="15"/>
      <c r="B158" s="15" t="s">
        <v>2609</v>
      </c>
      <c r="C158" s="15" t="s">
        <v>3259</v>
      </c>
      <c r="D158" s="16">
        <v>104</v>
      </c>
      <c r="E158" s="3">
        <v>11.171751530626782</v>
      </c>
      <c r="F158" s="3">
        <f t="shared" si="2"/>
        <v>1161.8621591851854</v>
      </c>
    </row>
    <row r="159" spans="1:6" ht="15.75">
      <c r="A159" s="15"/>
      <c r="B159" s="15" t="s">
        <v>2907</v>
      </c>
      <c r="C159" s="15" t="s">
        <v>545</v>
      </c>
      <c r="D159" s="16">
        <v>118</v>
      </c>
      <c r="E159" s="3">
        <v>5.3869528108695661</v>
      </c>
      <c r="F159" s="3">
        <f t="shared" si="2"/>
        <v>635.66043168260876</v>
      </c>
    </row>
    <row r="160" spans="1:6" ht="15.75">
      <c r="A160" s="15"/>
      <c r="B160" s="15" t="s">
        <v>2946</v>
      </c>
      <c r="C160" s="15" t="s">
        <v>545</v>
      </c>
      <c r="D160" s="16">
        <v>0</v>
      </c>
      <c r="E160" s="3">
        <v>0</v>
      </c>
      <c r="F160" s="3">
        <f t="shared" si="2"/>
        <v>0</v>
      </c>
    </row>
    <row r="161" spans="1:6" ht="15.75">
      <c r="A161" s="15"/>
      <c r="B161" s="15" t="s">
        <v>888</v>
      </c>
      <c r="C161" s="15" t="s">
        <v>545</v>
      </c>
      <c r="D161" s="16">
        <v>240</v>
      </c>
      <c r="E161" s="3">
        <v>6.67</v>
      </c>
      <c r="F161" s="3">
        <f t="shared" si="2"/>
        <v>1600.8</v>
      </c>
    </row>
    <row r="162" spans="1:6" ht="15.75">
      <c r="A162" s="15"/>
      <c r="B162" s="15" t="s">
        <v>2639</v>
      </c>
      <c r="C162" s="15" t="s">
        <v>545</v>
      </c>
      <c r="D162" s="16">
        <v>0</v>
      </c>
      <c r="E162" s="3">
        <v>0</v>
      </c>
      <c r="F162" s="3">
        <f t="shared" si="2"/>
        <v>0</v>
      </c>
    </row>
    <row r="163" spans="1:6" ht="15.75">
      <c r="A163" s="15"/>
      <c r="B163" s="15" t="s">
        <v>2229</v>
      </c>
      <c r="C163" s="15" t="s">
        <v>545</v>
      </c>
      <c r="D163" s="16">
        <v>0</v>
      </c>
      <c r="E163" s="3">
        <v>0</v>
      </c>
      <c r="F163" s="3">
        <f t="shared" si="2"/>
        <v>0</v>
      </c>
    </row>
    <row r="164" spans="1:6" ht="15.75">
      <c r="A164" s="15"/>
      <c r="B164" s="15" t="s">
        <v>2923</v>
      </c>
      <c r="C164" s="15" t="s">
        <v>545</v>
      </c>
      <c r="D164" s="16">
        <v>0</v>
      </c>
      <c r="E164" s="3">
        <v>0</v>
      </c>
      <c r="F164" s="3">
        <f t="shared" si="2"/>
        <v>0</v>
      </c>
    </row>
    <row r="165" spans="1:6" ht="15.75">
      <c r="A165" s="15"/>
      <c r="B165" s="15" t="s">
        <v>2973</v>
      </c>
      <c r="C165" s="15" t="s">
        <v>545</v>
      </c>
      <c r="D165" s="16">
        <v>0</v>
      </c>
      <c r="E165" s="3">
        <v>0</v>
      </c>
      <c r="F165" s="3">
        <f t="shared" si="2"/>
        <v>0</v>
      </c>
    </row>
    <row r="166" spans="1:6" ht="15.75">
      <c r="A166" s="15"/>
      <c r="B166" s="15" t="s">
        <v>906</v>
      </c>
      <c r="C166" s="15" t="s">
        <v>907</v>
      </c>
      <c r="D166" s="16">
        <v>0</v>
      </c>
      <c r="E166" s="3">
        <v>0</v>
      </c>
      <c r="F166" s="3">
        <f t="shared" si="2"/>
        <v>0</v>
      </c>
    </row>
    <row r="167" spans="1:6" ht="15.75">
      <c r="A167" s="15"/>
      <c r="B167" s="15" t="s">
        <v>2905</v>
      </c>
      <c r="C167" s="15" t="s">
        <v>545</v>
      </c>
      <c r="D167" s="16">
        <v>112</v>
      </c>
      <c r="E167" s="3">
        <v>10.02</v>
      </c>
      <c r="F167" s="3">
        <f t="shared" si="2"/>
        <v>1122.24</v>
      </c>
    </row>
    <row r="168" spans="1:6" ht="15.75">
      <c r="A168" s="15"/>
      <c r="B168" s="15" t="s">
        <v>2989</v>
      </c>
      <c r="C168" s="15" t="s">
        <v>545</v>
      </c>
      <c r="D168" s="16">
        <v>0</v>
      </c>
      <c r="E168" s="3">
        <v>0</v>
      </c>
      <c r="F168" s="3">
        <f t="shared" si="2"/>
        <v>0</v>
      </c>
    </row>
    <row r="169" spans="1:6" ht="15.75">
      <c r="A169" s="15"/>
      <c r="B169" s="15" t="s">
        <v>883</v>
      </c>
      <c r="C169" s="15" t="s">
        <v>545</v>
      </c>
      <c r="D169" s="16">
        <v>240</v>
      </c>
      <c r="E169" s="3">
        <v>7.83</v>
      </c>
      <c r="F169" s="3">
        <f t="shared" si="2"/>
        <v>1879.2</v>
      </c>
    </row>
    <row r="170" spans="1:6" ht="15.75">
      <c r="A170" s="15"/>
      <c r="B170" s="15" t="s">
        <v>910</v>
      </c>
      <c r="C170" s="15" t="s">
        <v>3259</v>
      </c>
      <c r="D170" s="16">
        <v>0</v>
      </c>
      <c r="E170" s="3">
        <v>0</v>
      </c>
      <c r="F170" s="3">
        <f t="shared" si="2"/>
        <v>0</v>
      </c>
    </row>
    <row r="171" spans="1:6" ht="15.75">
      <c r="A171" s="15"/>
      <c r="B171" s="15" t="s">
        <v>2220</v>
      </c>
      <c r="C171" s="15" t="s">
        <v>545</v>
      </c>
      <c r="D171" s="16">
        <v>20</v>
      </c>
      <c r="E171" s="3">
        <v>36.792000000000009</v>
      </c>
      <c r="F171" s="3">
        <f t="shared" si="2"/>
        <v>735.84000000000015</v>
      </c>
    </row>
    <row r="172" spans="1:6" ht="15.75">
      <c r="A172" s="15"/>
      <c r="B172" s="15" t="s">
        <v>2915</v>
      </c>
      <c r="C172" s="15" t="s">
        <v>545</v>
      </c>
      <c r="D172" s="16">
        <v>0</v>
      </c>
      <c r="E172" s="3">
        <v>0</v>
      </c>
      <c r="F172" s="3">
        <f t="shared" si="2"/>
        <v>0</v>
      </c>
    </row>
    <row r="173" spans="1:6" ht="15.75">
      <c r="A173" s="15"/>
      <c r="B173" s="15" t="s">
        <v>2936</v>
      </c>
      <c r="C173" s="15" t="s">
        <v>545</v>
      </c>
      <c r="D173" s="16">
        <v>23</v>
      </c>
      <c r="E173" s="3">
        <v>8.8430826086956547</v>
      </c>
      <c r="F173" s="3">
        <f t="shared" si="2"/>
        <v>203.39090000000004</v>
      </c>
    </row>
    <row r="174" spans="1:6" ht="15.75">
      <c r="A174" s="15"/>
      <c r="B174" s="15" t="s">
        <v>2999</v>
      </c>
      <c r="C174" s="15" t="s">
        <v>3259</v>
      </c>
      <c r="D174" s="16">
        <v>0</v>
      </c>
      <c r="E174" s="3">
        <v>0</v>
      </c>
      <c r="F174" s="3">
        <f t="shared" si="2"/>
        <v>0</v>
      </c>
    </row>
    <row r="175" spans="1:6" ht="15.75">
      <c r="A175" s="15"/>
      <c r="B175" s="15" t="s">
        <v>874</v>
      </c>
      <c r="C175" s="15" t="s">
        <v>545</v>
      </c>
      <c r="D175" s="16">
        <v>0</v>
      </c>
      <c r="E175" s="3">
        <v>0</v>
      </c>
      <c r="F175" s="3">
        <f t="shared" si="2"/>
        <v>0</v>
      </c>
    </row>
    <row r="176" spans="1:6" ht="15.75">
      <c r="A176" s="15"/>
      <c r="B176" s="15" t="s">
        <v>2204</v>
      </c>
      <c r="C176" s="15" t="s">
        <v>545</v>
      </c>
      <c r="D176" s="16">
        <v>6</v>
      </c>
      <c r="E176" s="3">
        <v>18.34</v>
      </c>
      <c r="F176" s="3">
        <f t="shared" si="2"/>
        <v>110.03999999999999</v>
      </c>
    </row>
    <row r="177" spans="1:6" ht="15.75">
      <c r="A177" s="15"/>
      <c r="B177" s="15" t="s">
        <v>489</v>
      </c>
      <c r="C177" s="15" t="s">
        <v>545</v>
      </c>
      <c r="D177" s="16">
        <v>14</v>
      </c>
      <c r="E177" s="3">
        <v>5.37</v>
      </c>
      <c r="F177" s="3">
        <f t="shared" si="2"/>
        <v>75.180000000000007</v>
      </c>
    </row>
    <row r="178" spans="1:6" ht="15.75">
      <c r="A178" s="15"/>
      <c r="B178" s="15" t="s">
        <v>2222</v>
      </c>
      <c r="C178" s="15" t="s">
        <v>545</v>
      </c>
      <c r="D178" s="16">
        <v>48</v>
      </c>
      <c r="E178" s="3">
        <v>15.609918032786886</v>
      </c>
      <c r="F178" s="3">
        <f t="shared" si="2"/>
        <v>749.27606557377055</v>
      </c>
    </row>
    <row r="179" spans="1:6" ht="15.75">
      <c r="A179" s="15"/>
      <c r="B179" s="15" t="s">
        <v>2956</v>
      </c>
      <c r="C179" s="15" t="s">
        <v>545</v>
      </c>
      <c r="D179" s="16">
        <v>88</v>
      </c>
      <c r="E179" s="3">
        <v>6.03</v>
      </c>
      <c r="F179" s="3">
        <f t="shared" si="2"/>
        <v>530.64</v>
      </c>
    </row>
    <row r="180" spans="1:6" ht="15.75">
      <c r="A180" s="15"/>
      <c r="B180" s="15" t="s">
        <v>865</v>
      </c>
      <c r="C180" s="15" t="s">
        <v>545</v>
      </c>
      <c r="D180" s="16">
        <v>10</v>
      </c>
      <c r="E180" s="3">
        <v>11.34</v>
      </c>
      <c r="F180" s="3">
        <f t="shared" si="2"/>
        <v>113.4</v>
      </c>
    </row>
    <row r="181" spans="1:6" ht="15.75">
      <c r="A181" s="15"/>
      <c r="B181" s="15" t="s">
        <v>2209</v>
      </c>
      <c r="C181" s="15" t="s">
        <v>545</v>
      </c>
      <c r="D181" s="16">
        <v>0</v>
      </c>
      <c r="E181" s="3">
        <v>0</v>
      </c>
      <c r="F181" s="3">
        <f t="shared" si="2"/>
        <v>0</v>
      </c>
    </row>
    <row r="182" spans="1:6" ht="15.75">
      <c r="A182" s="15"/>
      <c r="B182" s="15" t="s">
        <v>2226</v>
      </c>
      <c r="C182" s="15" t="s">
        <v>545</v>
      </c>
      <c r="D182" s="16">
        <v>4</v>
      </c>
      <c r="E182" s="3">
        <v>15.3</v>
      </c>
      <c r="F182" s="3">
        <f t="shared" si="2"/>
        <v>61.2</v>
      </c>
    </row>
    <row r="183" spans="1:6" ht="15.75">
      <c r="A183" s="15"/>
      <c r="B183" s="15" t="s">
        <v>3005</v>
      </c>
      <c r="C183" s="15" t="s">
        <v>545</v>
      </c>
      <c r="D183" s="16">
        <v>547</v>
      </c>
      <c r="E183" s="3">
        <v>7.2626896371073375</v>
      </c>
      <c r="F183" s="3">
        <f t="shared" si="2"/>
        <v>3972.6912314977135</v>
      </c>
    </row>
    <row r="184" spans="1:6" ht="15.75">
      <c r="A184" s="15"/>
      <c r="B184" s="15" t="s">
        <v>912</v>
      </c>
      <c r="C184" s="15" t="s">
        <v>3259</v>
      </c>
      <c r="D184" s="16">
        <v>0</v>
      </c>
      <c r="E184" s="3">
        <v>0</v>
      </c>
      <c r="F184" s="3">
        <f t="shared" si="2"/>
        <v>0</v>
      </c>
    </row>
    <row r="185" spans="1:6" ht="15.75">
      <c r="A185" s="15"/>
      <c r="B185" s="15" t="s">
        <v>2208</v>
      </c>
      <c r="C185" s="15" t="s">
        <v>545</v>
      </c>
      <c r="D185" s="16">
        <v>0</v>
      </c>
      <c r="E185" s="3">
        <v>0</v>
      </c>
      <c r="F185" s="3">
        <f t="shared" si="2"/>
        <v>0</v>
      </c>
    </row>
    <row r="186" spans="1:6" ht="15.75">
      <c r="A186" s="15"/>
      <c r="B186" s="15" t="s">
        <v>2621</v>
      </c>
      <c r="C186" s="15" t="s">
        <v>545</v>
      </c>
      <c r="D186" s="16">
        <v>0</v>
      </c>
      <c r="E186" s="3">
        <v>0</v>
      </c>
      <c r="F186" s="3">
        <f t="shared" si="2"/>
        <v>0</v>
      </c>
    </row>
    <row r="187" spans="1:6" ht="15.75">
      <c r="A187" s="15"/>
      <c r="B187" s="15" t="s">
        <v>87</v>
      </c>
      <c r="C187" s="15" t="s">
        <v>545</v>
      </c>
      <c r="D187" s="16">
        <v>0</v>
      </c>
      <c r="E187" s="3">
        <v>0</v>
      </c>
      <c r="F187" s="3">
        <f t="shared" si="2"/>
        <v>0</v>
      </c>
    </row>
    <row r="188" spans="1:6" ht="15.75">
      <c r="A188" s="15"/>
      <c r="B188" s="15" t="s">
        <v>3005</v>
      </c>
      <c r="C188" s="15" t="s">
        <v>3259</v>
      </c>
      <c r="D188" s="16">
        <v>438</v>
      </c>
      <c r="E188" s="3">
        <v>7.4012742955546651</v>
      </c>
      <c r="F188" s="3">
        <f t="shared" si="2"/>
        <v>3241.7581414529432</v>
      </c>
    </row>
    <row r="189" spans="1:6" ht="15.75">
      <c r="A189" s="15"/>
      <c r="B189" s="15" t="s">
        <v>2219</v>
      </c>
      <c r="C189" s="15" t="s">
        <v>545</v>
      </c>
      <c r="D189" s="16">
        <v>36</v>
      </c>
      <c r="E189" s="3">
        <v>18.051789183673471</v>
      </c>
      <c r="F189" s="3">
        <f t="shared" si="2"/>
        <v>649.86441061224491</v>
      </c>
    </row>
    <row r="190" spans="1:6" ht="15.75">
      <c r="A190" s="15"/>
      <c r="B190" s="15" t="s">
        <v>882</v>
      </c>
      <c r="C190" s="15" t="s">
        <v>545</v>
      </c>
      <c r="D190" s="16">
        <v>720</v>
      </c>
      <c r="E190" s="3">
        <v>6.81</v>
      </c>
      <c r="F190" s="3">
        <f t="shared" si="2"/>
        <v>4903.2</v>
      </c>
    </row>
    <row r="191" spans="1:6" ht="15.75">
      <c r="A191" s="15"/>
      <c r="B191" s="15" t="s">
        <v>2333</v>
      </c>
      <c r="C191" s="15" t="s">
        <v>545</v>
      </c>
      <c r="D191" s="16">
        <v>0</v>
      </c>
      <c r="E191" s="3">
        <v>0</v>
      </c>
      <c r="F191" s="3">
        <f t="shared" si="2"/>
        <v>0</v>
      </c>
    </row>
    <row r="192" spans="1:6" ht="15.75">
      <c r="A192" s="15"/>
      <c r="B192" s="15" t="s">
        <v>901</v>
      </c>
      <c r="C192" s="15" t="s">
        <v>545</v>
      </c>
      <c r="D192" s="16">
        <v>50</v>
      </c>
      <c r="E192" s="3">
        <v>1.52</v>
      </c>
      <c r="F192" s="3">
        <f t="shared" si="2"/>
        <v>76</v>
      </c>
    </row>
    <row r="193" spans="1:6" ht="15.75">
      <c r="A193" s="15"/>
      <c r="B193" s="15" t="s">
        <v>2992</v>
      </c>
      <c r="C193" s="15" t="s">
        <v>545</v>
      </c>
      <c r="D193" s="16">
        <v>0</v>
      </c>
      <c r="E193" s="3">
        <v>0</v>
      </c>
      <c r="F193" s="3">
        <f t="shared" si="2"/>
        <v>0</v>
      </c>
    </row>
    <row r="194" spans="1:6" ht="15.75">
      <c r="A194" s="15"/>
      <c r="B194" s="15" t="s">
        <v>2229</v>
      </c>
      <c r="C194" s="15" t="s">
        <v>503</v>
      </c>
      <c r="D194" s="16">
        <v>40</v>
      </c>
      <c r="E194" s="3">
        <v>17.760000000000002</v>
      </c>
      <c r="F194" s="3">
        <f t="shared" si="2"/>
        <v>710.40000000000009</v>
      </c>
    </row>
    <row r="195" spans="1:6" ht="15.75">
      <c r="A195" s="15"/>
      <c r="B195" s="15" t="s">
        <v>2230</v>
      </c>
      <c r="C195" s="15" t="s">
        <v>503</v>
      </c>
      <c r="D195" s="16">
        <v>234</v>
      </c>
      <c r="E195" s="3">
        <v>18.820588090005234</v>
      </c>
      <c r="F195" s="3">
        <f t="shared" si="2"/>
        <v>4404.0176130612244</v>
      </c>
    </row>
    <row r="196" spans="1:6" ht="15.75">
      <c r="A196" s="15"/>
      <c r="B196" s="15" t="s">
        <v>2990</v>
      </c>
      <c r="C196" s="15" t="s">
        <v>907</v>
      </c>
      <c r="D196" s="16">
        <v>30</v>
      </c>
      <c r="E196" s="3">
        <v>12.15</v>
      </c>
      <c r="F196" s="3">
        <f t="shared" si="2"/>
        <v>364.5</v>
      </c>
    </row>
    <row r="197" spans="1:6" ht="15.75">
      <c r="A197" s="15"/>
      <c r="B197" s="15" t="s">
        <v>3002</v>
      </c>
      <c r="C197" s="15" t="s">
        <v>545</v>
      </c>
      <c r="D197" s="16">
        <v>4</v>
      </c>
      <c r="E197" s="3">
        <v>10.680570843091346</v>
      </c>
      <c r="F197" s="3">
        <f t="shared" si="2"/>
        <v>42.722283372365382</v>
      </c>
    </row>
    <row r="198" spans="1:6" ht="15.75">
      <c r="A198" s="15"/>
      <c r="B198" s="15" t="s">
        <v>2992</v>
      </c>
      <c r="C198" s="15" t="s">
        <v>3259</v>
      </c>
      <c r="D198" s="16">
        <v>112</v>
      </c>
      <c r="E198" s="3">
        <v>4</v>
      </c>
      <c r="F198" s="3">
        <f t="shared" ref="F198:F261" si="3">D198*E198</f>
        <v>448</v>
      </c>
    </row>
    <row r="199" spans="1:6" ht="15.75">
      <c r="A199" s="15"/>
      <c r="B199" s="15" t="s">
        <v>2993</v>
      </c>
      <c r="C199" s="15" t="s">
        <v>907</v>
      </c>
      <c r="D199" s="16">
        <v>58</v>
      </c>
      <c r="E199" s="3">
        <v>4.5278683385579939</v>
      </c>
      <c r="F199" s="3">
        <f t="shared" si="3"/>
        <v>262.61636363636364</v>
      </c>
    </row>
    <row r="200" spans="1:6" ht="15.75">
      <c r="A200" s="15"/>
      <c r="B200" s="15" t="s">
        <v>885</v>
      </c>
      <c r="C200" s="15" t="s">
        <v>545</v>
      </c>
      <c r="D200" s="16">
        <v>120</v>
      </c>
      <c r="E200" s="3">
        <v>13.34</v>
      </c>
      <c r="F200" s="3">
        <f t="shared" si="3"/>
        <v>1600.8</v>
      </c>
    </row>
    <row r="201" spans="1:6" ht="15.75">
      <c r="A201" s="15"/>
      <c r="B201" s="15" t="s">
        <v>2245</v>
      </c>
      <c r="C201" s="15" t="s">
        <v>545</v>
      </c>
      <c r="D201" s="16">
        <v>0</v>
      </c>
      <c r="E201" s="3">
        <v>0</v>
      </c>
      <c r="F201" s="3">
        <f t="shared" si="3"/>
        <v>0</v>
      </c>
    </row>
    <row r="202" spans="1:6" ht="15.75">
      <c r="A202" s="15"/>
      <c r="B202" s="15" t="s">
        <v>2634</v>
      </c>
      <c r="C202" s="15" t="s">
        <v>503</v>
      </c>
      <c r="D202" s="16">
        <v>200</v>
      </c>
      <c r="E202" s="3">
        <v>13.57</v>
      </c>
      <c r="F202" s="3">
        <f t="shared" si="3"/>
        <v>2714</v>
      </c>
    </row>
    <row r="203" spans="1:6" ht="15.75">
      <c r="A203" s="15"/>
      <c r="B203" s="15" t="s">
        <v>2932</v>
      </c>
      <c r="C203" s="15" t="s">
        <v>545</v>
      </c>
      <c r="D203" s="16">
        <v>4</v>
      </c>
      <c r="E203" s="3">
        <v>13</v>
      </c>
      <c r="F203" s="3">
        <f t="shared" si="3"/>
        <v>52</v>
      </c>
    </row>
    <row r="204" spans="1:6" ht="15.75">
      <c r="A204" s="15"/>
      <c r="B204" s="15" t="s">
        <v>900</v>
      </c>
      <c r="C204" s="15" t="s">
        <v>3287</v>
      </c>
      <c r="D204" s="16">
        <v>4512</v>
      </c>
      <c r="E204" s="3">
        <v>17.108478869924632</v>
      </c>
      <c r="F204" s="3">
        <f t="shared" si="3"/>
        <v>77193.456661099932</v>
      </c>
    </row>
    <row r="205" spans="1:6" ht="15.75">
      <c r="A205" s="15"/>
      <c r="B205" s="15" t="s">
        <v>2983</v>
      </c>
      <c r="C205" s="15" t="s">
        <v>545</v>
      </c>
      <c r="D205" s="16">
        <v>0</v>
      </c>
      <c r="E205" s="3">
        <v>0</v>
      </c>
      <c r="F205" s="3">
        <f t="shared" si="3"/>
        <v>0</v>
      </c>
    </row>
    <row r="206" spans="1:6" ht="15.75">
      <c r="A206" s="15"/>
      <c r="B206" s="15" t="s">
        <v>2992</v>
      </c>
      <c r="C206" s="15" t="s">
        <v>545</v>
      </c>
      <c r="D206" s="16">
        <v>0</v>
      </c>
      <c r="E206" s="3">
        <v>0</v>
      </c>
      <c r="F206" s="3">
        <f t="shared" si="3"/>
        <v>0</v>
      </c>
    </row>
    <row r="207" spans="1:6" ht="15.75">
      <c r="A207" s="15"/>
      <c r="B207" s="15" t="s">
        <v>2970</v>
      </c>
      <c r="C207" s="15" t="s">
        <v>545</v>
      </c>
      <c r="D207" s="16">
        <v>0</v>
      </c>
      <c r="E207" s="3">
        <v>0</v>
      </c>
      <c r="F207" s="3">
        <f t="shared" si="3"/>
        <v>0</v>
      </c>
    </row>
    <row r="208" spans="1:6" ht="15.75">
      <c r="A208" s="15"/>
      <c r="B208" s="15" t="s">
        <v>3023</v>
      </c>
      <c r="C208" s="15" t="s">
        <v>545</v>
      </c>
      <c r="D208" s="16">
        <v>7</v>
      </c>
      <c r="E208" s="3">
        <v>4.67</v>
      </c>
      <c r="F208" s="3">
        <f t="shared" si="3"/>
        <v>32.69</v>
      </c>
    </row>
    <row r="209" spans="1:6" ht="15.75">
      <c r="A209" s="15"/>
      <c r="B209" s="15" t="s">
        <v>2632</v>
      </c>
      <c r="C209" s="15" t="s">
        <v>503</v>
      </c>
      <c r="D209" s="16">
        <v>0</v>
      </c>
      <c r="E209" s="3">
        <v>0</v>
      </c>
      <c r="F209" s="3">
        <f t="shared" si="3"/>
        <v>0</v>
      </c>
    </row>
    <row r="210" spans="1:6" ht="15.75">
      <c r="A210" s="15"/>
      <c r="B210" s="15" t="s">
        <v>2920</v>
      </c>
      <c r="C210" s="15" t="s">
        <v>545</v>
      </c>
      <c r="D210" s="16">
        <v>0</v>
      </c>
      <c r="E210" s="3">
        <v>0</v>
      </c>
      <c r="F210" s="3">
        <f t="shared" si="3"/>
        <v>0</v>
      </c>
    </row>
    <row r="211" spans="1:6" ht="15.75">
      <c r="A211" s="15"/>
      <c r="B211" s="15" t="s">
        <v>2335</v>
      </c>
      <c r="C211" s="15" t="s">
        <v>545</v>
      </c>
      <c r="D211" s="16">
        <v>0</v>
      </c>
      <c r="E211" s="3">
        <v>0</v>
      </c>
      <c r="F211" s="3">
        <f t="shared" si="3"/>
        <v>0</v>
      </c>
    </row>
    <row r="212" spans="1:6" ht="15.75">
      <c r="A212" s="15"/>
      <c r="B212" s="15" t="s">
        <v>2218</v>
      </c>
      <c r="C212" s="15" t="s">
        <v>545</v>
      </c>
      <c r="D212" s="16">
        <v>46</v>
      </c>
      <c r="E212" s="3">
        <v>29.205714198757768</v>
      </c>
      <c r="F212" s="3">
        <f t="shared" si="3"/>
        <v>1343.4628531428573</v>
      </c>
    </row>
    <row r="213" spans="1:6" ht="15.75">
      <c r="A213" s="15"/>
      <c r="B213" s="15" t="s">
        <v>2322</v>
      </c>
      <c r="C213" s="15" t="s">
        <v>545</v>
      </c>
      <c r="D213" s="16">
        <v>192</v>
      </c>
      <c r="E213" s="3">
        <v>15.20030115633538</v>
      </c>
      <c r="F213" s="3">
        <f t="shared" si="3"/>
        <v>2918.457822016393</v>
      </c>
    </row>
    <row r="214" spans="1:6" ht="15.75">
      <c r="A214" s="15"/>
      <c r="B214" s="15" t="s">
        <v>3003</v>
      </c>
      <c r="C214" s="15" t="s">
        <v>3259</v>
      </c>
      <c r="D214" s="16">
        <v>664</v>
      </c>
      <c r="E214" s="3">
        <v>4.4393203604544862</v>
      </c>
      <c r="F214" s="3">
        <f t="shared" si="3"/>
        <v>2947.7087193417788</v>
      </c>
    </row>
    <row r="215" spans="1:6" ht="15.75">
      <c r="A215" s="15"/>
      <c r="B215" s="15" t="s">
        <v>2903</v>
      </c>
      <c r="C215" s="15" t="s">
        <v>545</v>
      </c>
      <c r="D215" s="16">
        <v>86</v>
      </c>
      <c r="E215" s="3">
        <v>25.33464330906067</v>
      </c>
      <c r="F215" s="3">
        <f t="shared" si="3"/>
        <v>2178.7793245792177</v>
      </c>
    </row>
    <row r="216" spans="1:6" ht="15.75">
      <c r="A216" s="15"/>
      <c r="B216" s="15" t="s">
        <v>2971</v>
      </c>
      <c r="C216" s="15" t="s">
        <v>545</v>
      </c>
      <c r="D216" s="16">
        <v>6</v>
      </c>
      <c r="E216" s="3">
        <v>12.12</v>
      </c>
      <c r="F216" s="3">
        <f t="shared" si="3"/>
        <v>72.72</v>
      </c>
    </row>
    <row r="217" spans="1:6" ht="15.75">
      <c r="A217" s="15"/>
      <c r="B217" s="15" t="s">
        <v>3010</v>
      </c>
      <c r="C217" s="15" t="s">
        <v>3269</v>
      </c>
      <c r="D217" s="16">
        <v>0</v>
      </c>
      <c r="E217" s="3">
        <v>0</v>
      </c>
      <c r="F217" s="3">
        <f t="shared" si="3"/>
        <v>0</v>
      </c>
    </row>
    <row r="218" spans="1:6" ht="15.75">
      <c r="A218" s="15"/>
      <c r="B218" s="15" t="s">
        <v>2994</v>
      </c>
      <c r="C218" s="15" t="s">
        <v>3259</v>
      </c>
      <c r="D218" s="16">
        <v>6</v>
      </c>
      <c r="E218" s="3">
        <v>5.5300000000002187</v>
      </c>
      <c r="F218" s="3">
        <f t="shared" si="3"/>
        <v>33.180000000001314</v>
      </c>
    </row>
    <row r="219" spans="1:6" ht="15.75">
      <c r="A219" s="15"/>
      <c r="B219" s="15" t="s">
        <v>896</v>
      </c>
      <c r="C219" s="15" t="s">
        <v>545</v>
      </c>
      <c r="D219" s="16">
        <v>77</v>
      </c>
      <c r="E219" s="3">
        <v>7.0285714285714294</v>
      </c>
      <c r="F219" s="3">
        <f t="shared" si="3"/>
        <v>541.20000000000005</v>
      </c>
    </row>
    <row r="220" spans="1:6" ht="15.75">
      <c r="A220" s="15"/>
      <c r="B220" s="15" t="s">
        <v>3004</v>
      </c>
      <c r="C220" s="15" t="s">
        <v>3259</v>
      </c>
      <c r="D220" s="16">
        <v>28</v>
      </c>
      <c r="E220" s="3">
        <v>13.15044303797468</v>
      </c>
      <c r="F220" s="3">
        <f t="shared" si="3"/>
        <v>368.21240506329104</v>
      </c>
    </row>
    <row r="221" spans="1:6" ht="15.75">
      <c r="A221" s="15"/>
      <c r="B221" s="15" t="s">
        <v>906</v>
      </c>
      <c r="C221" s="15" t="s">
        <v>545</v>
      </c>
      <c r="D221" s="16">
        <v>0</v>
      </c>
      <c r="E221" s="3">
        <v>0</v>
      </c>
      <c r="F221" s="3">
        <f t="shared" si="3"/>
        <v>0</v>
      </c>
    </row>
    <row r="222" spans="1:6" ht="15.75">
      <c r="A222" s="15"/>
      <c r="B222" s="15" t="s">
        <v>2614</v>
      </c>
      <c r="C222" s="15" t="s">
        <v>3259</v>
      </c>
      <c r="D222" s="16">
        <v>0</v>
      </c>
      <c r="E222" s="3">
        <v>0</v>
      </c>
      <c r="F222" s="3">
        <f t="shared" si="3"/>
        <v>0</v>
      </c>
    </row>
    <row r="223" spans="1:6" ht="15.75">
      <c r="A223" s="15"/>
      <c r="B223" s="15" t="s">
        <v>875</v>
      </c>
      <c r="C223" s="15" t="s">
        <v>545</v>
      </c>
      <c r="D223" s="16">
        <v>17</v>
      </c>
      <c r="E223" s="3">
        <v>14</v>
      </c>
      <c r="F223" s="3">
        <f t="shared" si="3"/>
        <v>238</v>
      </c>
    </row>
    <row r="224" spans="1:6" ht="15.75">
      <c r="A224" s="15"/>
      <c r="B224" s="15" t="s">
        <v>2925</v>
      </c>
      <c r="C224" s="15" t="s">
        <v>545</v>
      </c>
      <c r="D224" s="16">
        <v>0</v>
      </c>
      <c r="E224" s="3">
        <v>0</v>
      </c>
      <c r="F224" s="3">
        <f t="shared" si="3"/>
        <v>0</v>
      </c>
    </row>
    <row r="225" spans="1:6" ht="15.75">
      <c r="A225" s="15"/>
      <c r="B225" s="15" t="s">
        <v>485</v>
      </c>
      <c r="C225" s="15" t="s">
        <v>545</v>
      </c>
      <c r="D225" s="16">
        <v>30</v>
      </c>
      <c r="E225" s="3">
        <v>14.686627532627865</v>
      </c>
      <c r="F225" s="3">
        <f t="shared" si="3"/>
        <v>440.59882597883598</v>
      </c>
    </row>
    <row r="226" spans="1:6" ht="15.75">
      <c r="A226" s="15"/>
      <c r="B226" s="15" t="s">
        <v>902</v>
      </c>
      <c r="C226" s="15" t="s">
        <v>545</v>
      </c>
      <c r="D226" s="16">
        <v>12</v>
      </c>
      <c r="E226" s="3">
        <v>9.6864580000000018</v>
      </c>
      <c r="F226" s="3">
        <f t="shared" si="3"/>
        <v>116.23749600000002</v>
      </c>
    </row>
    <row r="227" spans="1:6" ht="15.75">
      <c r="A227" s="15"/>
      <c r="B227" s="15" t="s">
        <v>2221</v>
      </c>
      <c r="C227" s="15" t="s">
        <v>545</v>
      </c>
      <c r="D227" s="16">
        <v>22</v>
      </c>
      <c r="E227" s="3">
        <v>20.421818090909092</v>
      </c>
      <c r="F227" s="3">
        <f t="shared" si="3"/>
        <v>449.27999800000003</v>
      </c>
    </row>
    <row r="228" spans="1:6" ht="15.75">
      <c r="A228" s="15"/>
      <c r="B228" s="15" t="s">
        <v>2236</v>
      </c>
      <c r="C228" s="15" t="s">
        <v>3259</v>
      </c>
      <c r="D228" s="16">
        <v>0</v>
      </c>
      <c r="E228" s="3">
        <v>0</v>
      </c>
      <c r="F228" s="3">
        <f t="shared" si="3"/>
        <v>0</v>
      </c>
    </row>
    <row r="229" spans="1:6" ht="15.75">
      <c r="A229" s="15"/>
      <c r="B229" s="15" t="s">
        <v>2996</v>
      </c>
      <c r="C229" s="15" t="s">
        <v>3259</v>
      </c>
      <c r="D229" s="16">
        <v>46</v>
      </c>
      <c r="E229" s="3">
        <v>7.99</v>
      </c>
      <c r="F229" s="3">
        <f t="shared" si="3"/>
        <v>367.54</v>
      </c>
    </row>
    <row r="230" spans="1:6" ht="15.75">
      <c r="A230" s="15"/>
      <c r="B230" s="15" t="s">
        <v>903</v>
      </c>
      <c r="C230" s="15" t="s">
        <v>545</v>
      </c>
      <c r="D230" s="16">
        <v>0</v>
      </c>
      <c r="E230" s="3">
        <v>0</v>
      </c>
      <c r="F230" s="3">
        <f t="shared" si="3"/>
        <v>0</v>
      </c>
    </row>
    <row r="231" spans="1:6" ht="15.75">
      <c r="A231" s="15"/>
      <c r="B231" s="15" t="s">
        <v>2208</v>
      </c>
      <c r="C231" s="15" t="s">
        <v>545</v>
      </c>
      <c r="D231" s="16">
        <v>0</v>
      </c>
      <c r="E231" s="3">
        <v>0</v>
      </c>
      <c r="F231" s="3">
        <f t="shared" si="3"/>
        <v>0</v>
      </c>
    </row>
    <row r="232" spans="1:6" ht="15.75">
      <c r="A232" s="15"/>
      <c r="B232" s="15" t="s">
        <v>870</v>
      </c>
      <c r="C232" s="15" t="s">
        <v>545</v>
      </c>
      <c r="D232" s="16">
        <v>60</v>
      </c>
      <c r="E232" s="3">
        <v>7.02</v>
      </c>
      <c r="F232" s="3">
        <f t="shared" si="3"/>
        <v>421.2</v>
      </c>
    </row>
    <row r="233" spans="1:6" ht="15.75">
      <c r="A233" s="15"/>
      <c r="B233" s="15" t="s">
        <v>902</v>
      </c>
      <c r="C233" s="15" t="s">
        <v>545</v>
      </c>
      <c r="D233" s="16">
        <v>0</v>
      </c>
      <c r="E233" s="3">
        <v>0</v>
      </c>
      <c r="F233" s="3">
        <f t="shared" si="3"/>
        <v>0</v>
      </c>
    </row>
    <row r="234" spans="1:6" ht="15.75">
      <c r="A234" s="15"/>
      <c r="B234" s="15" t="s">
        <v>3008</v>
      </c>
      <c r="C234" s="15" t="s">
        <v>3259</v>
      </c>
      <c r="D234" s="16">
        <v>2970</v>
      </c>
      <c r="E234" s="3">
        <v>3</v>
      </c>
      <c r="F234" s="3">
        <f t="shared" si="3"/>
        <v>8910</v>
      </c>
    </row>
    <row r="235" spans="1:6" ht="15.75">
      <c r="A235" s="15"/>
      <c r="B235" s="15" t="s">
        <v>3017</v>
      </c>
      <c r="C235" s="15" t="s">
        <v>545</v>
      </c>
      <c r="D235" s="16">
        <v>0</v>
      </c>
      <c r="E235" s="3">
        <v>0</v>
      </c>
      <c r="F235" s="3">
        <f t="shared" si="3"/>
        <v>0</v>
      </c>
    </row>
    <row r="236" spans="1:6" ht="15.75">
      <c r="A236" s="15"/>
      <c r="B236" s="15" t="s">
        <v>2997</v>
      </c>
      <c r="C236" s="15" t="s">
        <v>545</v>
      </c>
      <c r="D236" s="16">
        <v>7</v>
      </c>
      <c r="E236" s="3">
        <v>4.33</v>
      </c>
      <c r="F236" s="3">
        <f t="shared" si="3"/>
        <v>30.310000000000002</v>
      </c>
    </row>
    <row r="237" spans="1:6" ht="15.75">
      <c r="A237" s="15"/>
      <c r="B237" s="15" t="s">
        <v>2908</v>
      </c>
      <c r="C237" s="15" t="s">
        <v>545</v>
      </c>
      <c r="D237" s="16">
        <v>282</v>
      </c>
      <c r="E237" s="3">
        <v>34.957446808510639</v>
      </c>
      <c r="F237" s="3">
        <f t="shared" si="3"/>
        <v>9858</v>
      </c>
    </row>
    <row r="238" spans="1:6" ht="15.75">
      <c r="A238" s="15"/>
      <c r="B238" s="15" t="s">
        <v>2229</v>
      </c>
      <c r="C238" s="15" t="s">
        <v>503</v>
      </c>
      <c r="D238" s="16">
        <v>0</v>
      </c>
      <c r="E238" s="3">
        <v>0</v>
      </c>
      <c r="F238" s="3">
        <f t="shared" si="3"/>
        <v>0</v>
      </c>
    </row>
    <row r="239" spans="1:6" ht="15.75">
      <c r="A239" s="15"/>
      <c r="B239" s="15" t="s">
        <v>2203</v>
      </c>
      <c r="C239" s="15" t="s">
        <v>545</v>
      </c>
      <c r="D239" s="16">
        <v>0</v>
      </c>
      <c r="E239" s="3">
        <v>0</v>
      </c>
      <c r="F239" s="3">
        <f t="shared" si="3"/>
        <v>0</v>
      </c>
    </row>
    <row r="240" spans="1:6" ht="15.75">
      <c r="A240" s="15"/>
      <c r="B240" s="15" t="s">
        <v>2326</v>
      </c>
      <c r="C240" s="15" t="s">
        <v>3259</v>
      </c>
      <c r="D240" s="16">
        <v>0</v>
      </c>
      <c r="E240" s="3">
        <v>0</v>
      </c>
      <c r="F240" s="3">
        <f t="shared" si="3"/>
        <v>0</v>
      </c>
    </row>
    <row r="241" spans="1:6" ht="15.75">
      <c r="A241" s="15"/>
      <c r="B241" s="15" t="s">
        <v>85</v>
      </c>
      <c r="C241" s="15" t="s">
        <v>545</v>
      </c>
      <c r="D241" s="16">
        <v>64</v>
      </c>
      <c r="E241" s="3">
        <v>8.0330400000000015</v>
      </c>
      <c r="F241" s="3">
        <f t="shared" si="3"/>
        <v>514.1145600000001</v>
      </c>
    </row>
    <row r="242" spans="1:6" ht="15.75">
      <c r="A242" s="15"/>
      <c r="B242" s="15" t="s">
        <v>506</v>
      </c>
      <c r="C242" s="15" t="s">
        <v>545</v>
      </c>
      <c r="D242" s="16">
        <v>8</v>
      </c>
      <c r="E242" s="3">
        <v>7.4914285714285676</v>
      </c>
      <c r="F242" s="3">
        <f t="shared" si="3"/>
        <v>59.93142857142854</v>
      </c>
    </row>
    <row r="243" spans="1:6" ht="15.75">
      <c r="A243" s="15"/>
      <c r="B243" s="15" t="s">
        <v>886</v>
      </c>
      <c r="C243" s="15" t="s">
        <v>545</v>
      </c>
      <c r="D243" s="16">
        <v>120</v>
      </c>
      <c r="E243" s="3">
        <v>8.4600000000000009</v>
      </c>
      <c r="F243" s="3">
        <f t="shared" si="3"/>
        <v>1015.2</v>
      </c>
    </row>
    <row r="244" spans="1:6" ht="15.75">
      <c r="A244" s="15"/>
      <c r="B244" s="15" t="s">
        <v>2906</v>
      </c>
      <c r="C244" s="15" t="s">
        <v>3259</v>
      </c>
      <c r="D244" s="16">
        <v>384</v>
      </c>
      <c r="E244" s="3">
        <v>16.380411444107832</v>
      </c>
      <c r="F244" s="3">
        <f t="shared" si="3"/>
        <v>6290.077994537407</v>
      </c>
    </row>
    <row r="245" spans="1:6" ht="15.75">
      <c r="A245" s="15"/>
      <c r="B245" s="15" t="s">
        <v>3009</v>
      </c>
      <c r="C245" s="15" t="s">
        <v>3259</v>
      </c>
      <c r="D245" s="16">
        <v>1545</v>
      </c>
      <c r="E245" s="3">
        <v>3.1</v>
      </c>
      <c r="F245" s="3">
        <f t="shared" si="3"/>
        <v>4789.5</v>
      </c>
    </row>
    <row r="246" spans="1:6" ht="15.75">
      <c r="A246" s="15"/>
      <c r="B246" s="15" t="s">
        <v>2627</v>
      </c>
      <c r="C246" s="15" t="s">
        <v>545</v>
      </c>
      <c r="D246" s="16">
        <v>0</v>
      </c>
      <c r="E246" s="3">
        <v>0</v>
      </c>
      <c r="F246" s="3">
        <f t="shared" si="3"/>
        <v>0</v>
      </c>
    </row>
    <row r="247" spans="1:6" ht="15.75">
      <c r="A247" s="15"/>
      <c r="B247" s="15" t="s">
        <v>2624</v>
      </c>
      <c r="C247" s="15" t="s">
        <v>545</v>
      </c>
      <c r="D247" s="16">
        <v>0</v>
      </c>
      <c r="E247" s="3">
        <v>0</v>
      </c>
      <c r="F247" s="3">
        <f t="shared" si="3"/>
        <v>0</v>
      </c>
    </row>
    <row r="248" spans="1:6" ht="15.75">
      <c r="A248" s="15"/>
      <c r="B248" s="15" t="s">
        <v>2991</v>
      </c>
      <c r="C248" s="15" t="s">
        <v>545</v>
      </c>
      <c r="D248" s="16">
        <v>0</v>
      </c>
      <c r="E248" s="3">
        <v>0</v>
      </c>
      <c r="F248" s="3">
        <f t="shared" si="3"/>
        <v>0</v>
      </c>
    </row>
    <row r="249" spans="1:6" ht="15.75">
      <c r="A249" s="15"/>
      <c r="B249" s="15" t="s">
        <v>2901</v>
      </c>
      <c r="C249" s="15" t="s">
        <v>545</v>
      </c>
      <c r="D249" s="16">
        <v>0</v>
      </c>
      <c r="E249" s="3">
        <v>0</v>
      </c>
      <c r="F249" s="3">
        <f t="shared" si="3"/>
        <v>0</v>
      </c>
    </row>
    <row r="250" spans="1:6" ht="15.75">
      <c r="A250" s="15"/>
      <c r="B250" s="15" t="s">
        <v>2919</v>
      </c>
      <c r="C250" s="15" t="s">
        <v>545</v>
      </c>
      <c r="D250" s="16">
        <v>0</v>
      </c>
      <c r="E250" s="3">
        <v>0</v>
      </c>
      <c r="F250" s="3">
        <f t="shared" si="3"/>
        <v>0</v>
      </c>
    </row>
    <row r="251" spans="1:6" ht="15.75">
      <c r="A251" s="15"/>
      <c r="B251" s="15" t="s">
        <v>488</v>
      </c>
      <c r="C251" s="15" t="s">
        <v>545</v>
      </c>
      <c r="D251" s="16">
        <v>26</v>
      </c>
      <c r="E251" s="3">
        <v>17.96295104347826</v>
      </c>
      <c r="F251" s="3">
        <f t="shared" si="3"/>
        <v>467.03672713043477</v>
      </c>
    </row>
    <row r="252" spans="1:6" ht="15.75">
      <c r="A252" s="15"/>
      <c r="B252" s="15" t="s">
        <v>2199</v>
      </c>
      <c r="C252" s="15" t="s">
        <v>545</v>
      </c>
      <c r="D252" s="16">
        <v>24</v>
      </c>
      <c r="E252" s="3">
        <v>11.09</v>
      </c>
      <c r="F252" s="3">
        <f t="shared" si="3"/>
        <v>266.15999999999997</v>
      </c>
    </row>
    <row r="253" spans="1:6" ht="15.75">
      <c r="A253" s="15"/>
      <c r="B253" s="15" t="s">
        <v>2995</v>
      </c>
      <c r="C253" s="15" t="s">
        <v>3259</v>
      </c>
      <c r="D253" s="16">
        <v>0</v>
      </c>
      <c r="E253" s="3">
        <v>0</v>
      </c>
      <c r="F253" s="3">
        <f t="shared" si="3"/>
        <v>0</v>
      </c>
    </row>
    <row r="254" spans="1:6" ht="15.75">
      <c r="A254" s="15"/>
      <c r="B254" s="15" t="s">
        <v>2240</v>
      </c>
      <c r="C254" s="15" t="s">
        <v>545</v>
      </c>
      <c r="D254" s="16">
        <v>0</v>
      </c>
      <c r="E254" s="3">
        <v>0</v>
      </c>
      <c r="F254" s="3">
        <f t="shared" si="3"/>
        <v>0</v>
      </c>
    </row>
    <row r="255" spans="1:6" ht="15.75">
      <c r="A255" s="15"/>
      <c r="B255" s="15" t="s">
        <v>3022</v>
      </c>
      <c r="C255" s="15" t="s">
        <v>545</v>
      </c>
      <c r="D255" s="16">
        <v>7</v>
      </c>
      <c r="E255" s="3">
        <v>7.02</v>
      </c>
      <c r="F255" s="3">
        <f t="shared" si="3"/>
        <v>49.14</v>
      </c>
    </row>
    <row r="256" spans="1:6" ht="15.75">
      <c r="A256" s="15"/>
      <c r="B256" s="15" t="s">
        <v>894</v>
      </c>
      <c r="C256" s="15" t="s">
        <v>3259</v>
      </c>
      <c r="D256" s="16">
        <v>196</v>
      </c>
      <c r="E256" s="3">
        <v>4.4584750980589236</v>
      </c>
      <c r="F256" s="3">
        <f t="shared" si="3"/>
        <v>873.86111921954898</v>
      </c>
    </row>
    <row r="257" spans="1:6" ht="15.75">
      <c r="A257" s="15"/>
      <c r="B257" s="15" t="s">
        <v>2214</v>
      </c>
      <c r="C257" s="15" t="s">
        <v>545</v>
      </c>
      <c r="D257" s="16">
        <v>24</v>
      </c>
      <c r="E257" s="3">
        <v>15.128364030864198</v>
      </c>
      <c r="F257" s="3">
        <f t="shared" si="3"/>
        <v>363.08073674074075</v>
      </c>
    </row>
    <row r="258" spans="1:6" ht="15.75">
      <c r="A258" s="15"/>
      <c r="B258" s="15" t="s">
        <v>84</v>
      </c>
      <c r="C258" s="15" t="s">
        <v>545</v>
      </c>
      <c r="D258" s="16">
        <v>263</v>
      </c>
      <c r="E258" s="3">
        <v>5.1570636074677587</v>
      </c>
      <c r="F258" s="3">
        <f t="shared" si="3"/>
        <v>1356.3077287640206</v>
      </c>
    </row>
    <row r="259" spans="1:6" ht="15.75">
      <c r="A259" s="15"/>
      <c r="B259" s="15" t="s">
        <v>2618</v>
      </c>
      <c r="C259" s="15" t="s">
        <v>545</v>
      </c>
      <c r="D259" s="16">
        <v>0</v>
      </c>
      <c r="E259" s="3">
        <v>0</v>
      </c>
      <c r="F259" s="3">
        <f t="shared" si="3"/>
        <v>0</v>
      </c>
    </row>
    <row r="260" spans="1:6" ht="15.75">
      <c r="A260" s="15"/>
      <c r="B260" s="15" t="s">
        <v>2988</v>
      </c>
      <c r="C260" s="15" t="s">
        <v>545</v>
      </c>
      <c r="D260" s="16">
        <v>22</v>
      </c>
      <c r="E260" s="3">
        <v>15.456318087550368</v>
      </c>
      <c r="F260" s="3">
        <f t="shared" si="3"/>
        <v>340.0389979261081</v>
      </c>
    </row>
    <row r="261" spans="1:6" ht="15.75">
      <c r="A261" s="15"/>
      <c r="B261" s="15" t="s">
        <v>874</v>
      </c>
      <c r="C261" s="15" t="s">
        <v>545</v>
      </c>
      <c r="D261" s="16">
        <v>0</v>
      </c>
      <c r="E261" s="3">
        <v>0</v>
      </c>
      <c r="F261" s="3">
        <f t="shared" si="3"/>
        <v>0</v>
      </c>
    </row>
    <row r="262" spans="1:6" ht="15.75">
      <c r="A262" s="15"/>
      <c r="B262" s="15" t="s">
        <v>2897</v>
      </c>
      <c r="C262" s="15" t="s">
        <v>545</v>
      </c>
      <c r="D262" s="16">
        <v>0</v>
      </c>
      <c r="E262" s="3">
        <v>0</v>
      </c>
      <c r="F262" s="3">
        <f t="shared" ref="F262:F293" si="4">D262*E262</f>
        <v>0</v>
      </c>
    </row>
    <row r="263" spans="1:6" ht="15.75">
      <c r="A263" s="15"/>
      <c r="B263" s="15" t="s">
        <v>2242</v>
      </c>
      <c r="C263" s="15" t="s">
        <v>503</v>
      </c>
      <c r="D263" s="16">
        <v>3</v>
      </c>
      <c r="E263" s="3">
        <v>1.3638466425259099</v>
      </c>
      <c r="F263" s="3">
        <f t="shared" si="4"/>
        <v>4.0915399275777293</v>
      </c>
    </row>
    <row r="264" spans="1:6" ht="15.75">
      <c r="A264" s="15"/>
      <c r="B264" s="15" t="s">
        <v>2924</v>
      </c>
      <c r="C264" s="15" t="s">
        <v>545</v>
      </c>
      <c r="D264" s="16">
        <v>0</v>
      </c>
      <c r="E264" s="3">
        <v>0</v>
      </c>
      <c r="F264" s="3">
        <f t="shared" si="4"/>
        <v>0</v>
      </c>
    </row>
    <row r="265" spans="1:6" ht="15.75">
      <c r="A265" s="15"/>
      <c r="B265" s="15" t="s">
        <v>508</v>
      </c>
      <c r="C265" s="15" t="s">
        <v>545</v>
      </c>
      <c r="D265" s="16">
        <v>2</v>
      </c>
      <c r="E265" s="3">
        <v>14.31</v>
      </c>
      <c r="F265" s="3">
        <f t="shared" si="4"/>
        <v>28.62</v>
      </c>
    </row>
    <row r="266" spans="1:6" ht="15.75">
      <c r="A266" s="15"/>
      <c r="B266" s="15" t="s">
        <v>2988</v>
      </c>
      <c r="C266" s="15" t="s">
        <v>545</v>
      </c>
      <c r="D266" s="16">
        <v>4</v>
      </c>
      <c r="E266" s="3">
        <v>15.45</v>
      </c>
      <c r="F266" s="3">
        <f t="shared" si="4"/>
        <v>61.8</v>
      </c>
    </row>
    <row r="267" spans="1:6" ht="15.75">
      <c r="A267" s="15"/>
      <c r="B267" s="15" t="s">
        <v>2945</v>
      </c>
      <c r="C267" s="15" t="s">
        <v>545</v>
      </c>
      <c r="D267" s="16">
        <v>4</v>
      </c>
      <c r="E267" s="3">
        <v>7.49</v>
      </c>
      <c r="F267" s="3">
        <f t="shared" si="4"/>
        <v>29.96</v>
      </c>
    </row>
    <row r="268" spans="1:6" ht="15.75">
      <c r="A268" s="15"/>
      <c r="B268" s="15" t="s">
        <v>2623</v>
      </c>
      <c r="C268" s="15" t="s">
        <v>545</v>
      </c>
      <c r="D268" s="16">
        <v>0</v>
      </c>
      <c r="E268" s="3">
        <v>0</v>
      </c>
      <c r="F268" s="3">
        <f t="shared" si="4"/>
        <v>0</v>
      </c>
    </row>
    <row r="269" spans="1:6" ht="15.75">
      <c r="A269" s="15"/>
      <c r="B269" s="15" t="s">
        <v>879</v>
      </c>
      <c r="C269" s="15" t="s">
        <v>545</v>
      </c>
      <c r="D269" s="16">
        <v>2</v>
      </c>
      <c r="E269" s="3">
        <v>6.14</v>
      </c>
      <c r="F269" s="3">
        <f t="shared" si="4"/>
        <v>12.28</v>
      </c>
    </row>
    <row r="270" spans="1:6" ht="15.75">
      <c r="A270" s="15"/>
      <c r="B270" s="15" t="s">
        <v>2962</v>
      </c>
      <c r="C270" s="15" t="s">
        <v>545</v>
      </c>
      <c r="D270" s="16">
        <v>4</v>
      </c>
      <c r="E270" s="3">
        <v>12.906619047619039</v>
      </c>
      <c r="F270" s="3">
        <f t="shared" si="4"/>
        <v>51.626476190476154</v>
      </c>
    </row>
    <row r="271" spans="1:6" ht="15.75">
      <c r="A271" s="15"/>
      <c r="B271" s="15" t="s">
        <v>485</v>
      </c>
      <c r="C271" s="15" t="s">
        <v>545</v>
      </c>
      <c r="D271" s="16">
        <v>0</v>
      </c>
      <c r="E271" s="3">
        <v>0</v>
      </c>
      <c r="F271" s="3">
        <f t="shared" si="4"/>
        <v>0</v>
      </c>
    </row>
    <row r="272" spans="1:6" ht="15.75">
      <c r="A272" s="15"/>
      <c r="B272" s="15" t="s">
        <v>2217</v>
      </c>
      <c r="C272" s="15" t="s">
        <v>545</v>
      </c>
      <c r="D272" s="16">
        <v>0</v>
      </c>
      <c r="E272" s="3">
        <v>0</v>
      </c>
      <c r="F272" s="3">
        <f t="shared" si="4"/>
        <v>0</v>
      </c>
    </row>
    <row r="273" spans="1:6" ht="15.75">
      <c r="A273" s="15"/>
      <c r="B273" s="15" t="s">
        <v>499</v>
      </c>
      <c r="C273" s="15" t="s">
        <v>545</v>
      </c>
      <c r="D273" s="16">
        <v>30</v>
      </c>
      <c r="E273" s="3">
        <v>3.85</v>
      </c>
      <c r="F273" s="3">
        <f t="shared" si="4"/>
        <v>115.5</v>
      </c>
    </row>
    <row r="274" spans="1:6" ht="15.75">
      <c r="A274" s="15"/>
      <c r="B274" s="15" t="s">
        <v>2937</v>
      </c>
      <c r="C274" s="15" t="s">
        <v>545</v>
      </c>
      <c r="D274" s="16">
        <v>23</v>
      </c>
      <c r="E274" s="3">
        <v>11.502800000000002</v>
      </c>
      <c r="F274" s="3">
        <f t="shared" si="4"/>
        <v>264.56440000000003</v>
      </c>
    </row>
    <row r="275" spans="1:6" ht="15.75">
      <c r="A275" s="15"/>
      <c r="B275" s="15" t="s">
        <v>2643</v>
      </c>
      <c r="C275" s="15" t="s">
        <v>545</v>
      </c>
      <c r="D275" s="16">
        <v>0</v>
      </c>
      <c r="E275" s="3">
        <v>0</v>
      </c>
      <c r="F275" s="3">
        <f t="shared" si="4"/>
        <v>0</v>
      </c>
    </row>
    <row r="276" spans="1:6" ht="15.75">
      <c r="A276" s="15"/>
      <c r="B276" s="15" t="s">
        <v>2902</v>
      </c>
      <c r="C276" s="15" t="s">
        <v>545</v>
      </c>
      <c r="D276" s="16">
        <v>39</v>
      </c>
      <c r="E276" s="3">
        <v>22.105557980276135</v>
      </c>
      <c r="F276" s="3">
        <f t="shared" si="4"/>
        <v>862.11676123076927</v>
      </c>
    </row>
    <row r="277" spans="1:6" ht="15.75">
      <c r="A277" s="15"/>
      <c r="B277" s="15" t="s">
        <v>86</v>
      </c>
      <c r="C277" s="15" t="s">
        <v>545</v>
      </c>
      <c r="D277" s="16">
        <v>14</v>
      </c>
      <c r="E277" s="3">
        <v>5.53</v>
      </c>
      <c r="F277" s="3">
        <f t="shared" si="4"/>
        <v>77.42</v>
      </c>
    </row>
    <row r="278" spans="1:6" ht="15.75">
      <c r="A278" s="15"/>
      <c r="B278" s="15" t="s">
        <v>3000</v>
      </c>
      <c r="C278" s="15" t="s">
        <v>545</v>
      </c>
      <c r="D278" s="16">
        <v>0</v>
      </c>
      <c r="E278" s="3">
        <v>0</v>
      </c>
      <c r="F278" s="3">
        <f t="shared" si="4"/>
        <v>0</v>
      </c>
    </row>
    <row r="279" spans="1:6" ht="15.75">
      <c r="A279" s="15"/>
      <c r="B279" s="15" t="s">
        <v>504</v>
      </c>
      <c r="C279" s="15" t="s">
        <v>503</v>
      </c>
      <c r="D279" s="16">
        <v>100</v>
      </c>
      <c r="E279" s="3">
        <v>15.44</v>
      </c>
      <c r="F279" s="3">
        <f t="shared" si="4"/>
        <v>1544</v>
      </c>
    </row>
    <row r="280" spans="1:6" ht="15.75">
      <c r="A280" s="15"/>
      <c r="B280" s="15" t="s">
        <v>877</v>
      </c>
      <c r="C280" s="15" t="s">
        <v>545</v>
      </c>
      <c r="D280" s="16">
        <v>1994</v>
      </c>
      <c r="E280" s="3">
        <v>8.8269006168265456</v>
      </c>
      <c r="F280" s="3">
        <f t="shared" si="4"/>
        <v>17600.839829952132</v>
      </c>
    </row>
    <row r="281" spans="1:6" ht="15.75">
      <c r="A281" s="15"/>
      <c r="B281" s="15" t="s">
        <v>899</v>
      </c>
      <c r="C281" s="15" t="s">
        <v>3259</v>
      </c>
      <c r="D281" s="16">
        <v>0</v>
      </c>
      <c r="E281" s="3">
        <v>0</v>
      </c>
      <c r="F281" s="3">
        <f t="shared" si="4"/>
        <v>0</v>
      </c>
    </row>
    <row r="282" spans="1:6" ht="15.75">
      <c r="A282" s="15"/>
      <c r="B282" s="15" t="s">
        <v>2198</v>
      </c>
      <c r="C282" s="15" t="s">
        <v>545</v>
      </c>
      <c r="D282" s="16">
        <v>24</v>
      </c>
      <c r="E282" s="3">
        <v>13.65</v>
      </c>
      <c r="F282" s="3">
        <f t="shared" si="4"/>
        <v>327.60000000000002</v>
      </c>
    </row>
    <row r="283" spans="1:6" ht="15.75">
      <c r="A283" s="15"/>
      <c r="B283" s="15" t="s">
        <v>2622</v>
      </c>
      <c r="C283" s="15" t="s">
        <v>545</v>
      </c>
      <c r="D283" s="16">
        <v>0</v>
      </c>
      <c r="E283" s="3">
        <v>0</v>
      </c>
      <c r="F283" s="3">
        <f t="shared" si="4"/>
        <v>0</v>
      </c>
    </row>
    <row r="284" spans="1:6" ht="15.75">
      <c r="A284" s="15"/>
      <c r="B284" s="15" t="s">
        <v>2245</v>
      </c>
      <c r="C284" s="15" t="s">
        <v>545</v>
      </c>
      <c r="D284" s="16">
        <v>0</v>
      </c>
      <c r="E284" s="3">
        <v>0</v>
      </c>
      <c r="F284" s="3">
        <f t="shared" si="4"/>
        <v>0</v>
      </c>
    </row>
    <row r="285" spans="1:6" ht="15.75">
      <c r="A285" s="15"/>
      <c r="B285" s="15" t="s">
        <v>2928</v>
      </c>
      <c r="C285" s="15" t="s">
        <v>545</v>
      </c>
      <c r="D285" s="16">
        <v>15</v>
      </c>
      <c r="E285" s="3">
        <v>14.08464</v>
      </c>
      <c r="F285" s="3">
        <f t="shared" si="4"/>
        <v>211.2696</v>
      </c>
    </row>
    <row r="286" spans="1:6" ht="15.75">
      <c r="A286" s="15"/>
      <c r="B286" s="15" t="s">
        <v>2904</v>
      </c>
      <c r="C286" s="15" t="s">
        <v>545</v>
      </c>
      <c r="D286" s="16">
        <v>31758</v>
      </c>
      <c r="E286" s="3">
        <v>6.0348334318220296</v>
      </c>
      <c r="F286" s="3">
        <f t="shared" si="4"/>
        <v>191654.24012780402</v>
      </c>
    </row>
    <row r="287" spans="1:6" ht="15.75">
      <c r="A287" s="15"/>
      <c r="B287" s="15" t="s">
        <v>2205</v>
      </c>
      <c r="C287" s="15" t="s">
        <v>545</v>
      </c>
      <c r="D287" s="16">
        <v>0</v>
      </c>
      <c r="E287" s="3">
        <v>0</v>
      </c>
      <c r="F287" s="3">
        <f t="shared" si="4"/>
        <v>0</v>
      </c>
    </row>
    <row r="288" spans="1:6" ht="15.75">
      <c r="A288" s="15"/>
      <c r="B288" s="15" t="s">
        <v>482</v>
      </c>
      <c r="C288" s="15" t="s">
        <v>545</v>
      </c>
      <c r="D288" s="16">
        <v>136</v>
      </c>
      <c r="E288" s="3">
        <v>8.7575148346541365</v>
      </c>
      <c r="F288" s="3">
        <f t="shared" si="4"/>
        <v>1191.0220175129625</v>
      </c>
    </row>
    <row r="289" spans="1:6" ht="15.75">
      <c r="A289" s="15"/>
      <c r="B289" s="15" t="s">
        <v>2998</v>
      </c>
      <c r="C289" s="15" t="s">
        <v>545</v>
      </c>
      <c r="D289" s="16">
        <v>512</v>
      </c>
      <c r="E289" s="3">
        <v>6.522934415651422</v>
      </c>
      <c r="F289" s="3">
        <f t="shared" si="4"/>
        <v>3339.742420813528</v>
      </c>
    </row>
    <row r="290" spans="1:6" ht="15.75">
      <c r="A290" s="15"/>
      <c r="B290" s="15" t="s">
        <v>492</v>
      </c>
      <c r="C290" s="15" t="s">
        <v>545</v>
      </c>
      <c r="D290" s="16">
        <v>20</v>
      </c>
      <c r="E290" s="3">
        <v>12.994999999999999</v>
      </c>
      <c r="F290" s="3">
        <f t="shared" si="4"/>
        <v>259.89999999999998</v>
      </c>
    </row>
    <row r="291" spans="1:6" ht="15.75">
      <c r="A291" s="15"/>
      <c r="B291" s="15" t="s">
        <v>2640</v>
      </c>
      <c r="C291" s="15" t="s">
        <v>545</v>
      </c>
      <c r="D291" s="16">
        <v>0</v>
      </c>
      <c r="E291" s="3">
        <v>0</v>
      </c>
      <c r="F291" s="3">
        <f t="shared" si="4"/>
        <v>0</v>
      </c>
    </row>
    <row r="292" spans="1:6" ht="15.75">
      <c r="A292" s="15"/>
      <c r="B292" s="15" t="s">
        <v>2995</v>
      </c>
      <c r="C292" s="15" t="s">
        <v>545</v>
      </c>
      <c r="D292" s="16">
        <v>1206</v>
      </c>
      <c r="E292" s="3">
        <v>5.36</v>
      </c>
      <c r="F292" s="3">
        <f t="shared" si="4"/>
        <v>6464.1600000000008</v>
      </c>
    </row>
    <row r="293" spans="1:6" ht="15.75">
      <c r="A293" s="15"/>
      <c r="B293" s="15" t="s">
        <v>896</v>
      </c>
      <c r="C293" s="15" t="s">
        <v>545</v>
      </c>
      <c r="D293" s="16">
        <v>76</v>
      </c>
      <c r="E293" s="3">
        <v>4.0999999999999996</v>
      </c>
      <c r="F293" s="3">
        <f t="shared" si="4"/>
        <v>311.59999999999997</v>
      </c>
    </row>
    <row r="294" spans="1:6" ht="15.75">
      <c r="A294" s="15"/>
      <c r="B294" s="15" t="s">
        <v>2246</v>
      </c>
      <c r="C294" s="15" t="s">
        <v>545</v>
      </c>
      <c r="D294" s="16">
        <v>12</v>
      </c>
      <c r="E294" s="3">
        <v>29.16</v>
      </c>
      <c r="F294" s="3">
        <f t="shared" ref="F294:F325" si="5">D294*E294</f>
        <v>349.92</v>
      </c>
    </row>
    <row r="295" spans="1:6" ht="15.75">
      <c r="A295" s="15"/>
      <c r="B295" s="15" t="s">
        <v>2633</v>
      </c>
      <c r="C295" s="15" t="s">
        <v>545</v>
      </c>
      <c r="D295" s="16">
        <v>0</v>
      </c>
      <c r="E295" s="3">
        <v>0</v>
      </c>
      <c r="F295" s="3">
        <f t="shared" si="5"/>
        <v>0</v>
      </c>
    </row>
    <row r="296" spans="1:6" ht="15.75">
      <c r="A296" s="15"/>
      <c r="B296" s="15" t="s">
        <v>2222</v>
      </c>
      <c r="C296" s="15" t="s">
        <v>545</v>
      </c>
      <c r="D296" s="16">
        <v>0</v>
      </c>
      <c r="E296" s="3">
        <v>0</v>
      </c>
      <c r="F296" s="3">
        <f t="shared" si="5"/>
        <v>0</v>
      </c>
    </row>
    <row r="297" spans="1:6" ht="15.75">
      <c r="A297" s="15"/>
      <c r="B297" s="15" t="s">
        <v>2990</v>
      </c>
      <c r="C297" s="15" t="s">
        <v>545</v>
      </c>
      <c r="D297" s="16">
        <v>16</v>
      </c>
      <c r="E297" s="3">
        <v>15.660993749999999</v>
      </c>
      <c r="F297" s="3">
        <f t="shared" si="5"/>
        <v>250.57589999999999</v>
      </c>
    </row>
    <row r="298" spans="1:6" ht="15.75">
      <c r="A298" s="15"/>
      <c r="B298" s="15" t="s">
        <v>2638</v>
      </c>
      <c r="C298" s="15" t="s">
        <v>545</v>
      </c>
      <c r="D298" s="16">
        <v>0</v>
      </c>
      <c r="E298" s="3">
        <v>0</v>
      </c>
      <c r="F298" s="3">
        <f t="shared" si="5"/>
        <v>0</v>
      </c>
    </row>
    <row r="299" spans="1:6" ht="15.75">
      <c r="A299" s="15"/>
      <c r="B299" s="15" t="s">
        <v>3018</v>
      </c>
      <c r="C299" s="15" t="s">
        <v>545</v>
      </c>
      <c r="D299" s="16">
        <v>4</v>
      </c>
      <c r="E299" s="3">
        <v>11.015499999999999</v>
      </c>
      <c r="F299" s="3">
        <f t="shared" si="5"/>
        <v>44.061999999999998</v>
      </c>
    </row>
    <row r="300" spans="1:6" ht="15.75">
      <c r="A300" s="15"/>
      <c r="B300" s="15" t="s">
        <v>906</v>
      </c>
      <c r="C300" s="15" t="s">
        <v>907</v>
      </c>
      <c r="D300" s="16">
        <v>56</v>
      </c>
      <c r="E300" s="3">
        <v>9.5714285714285712</v>
      </c>
      <c r="F300" s="3">
        <f t="shared" si="5"/>
        <v>536</v>
      </c>
    </row>
    <row r="301" spans="1:6" ht="15.75">
      <c r="A301" s="15"/>
      <c r="B301" s="15" t="s">
        <v>2624</v>
      </c>
      <c r="C301" s="15" t="s">
        <v>545</v>
      </c>
      <c r="D301" s="16">
        <v>28</v>
      </c>
      <c r="E301" s="3">
        <v>16.93</v>
      </c>
      <c r="F301" s="3">
        <f t="shared" si="5"/>
        <v>474.03999999999996</v>
      </c>
    </row>
    <row r="302" spans="1:6" ht="15.75">
      <c r="A302" s="15"/>
      <c r="B302" s="15" t="s">
        <v>2244</v>
      </c>
      <c r="C302" s="15" t="s">
        <v>545</v>
      </c>
      <c r="D302" s="16">
        <v>12</v>
      </c>
      <c r="E302" s="3">
        <v>21.5</v>
      </c>
      <c r="F302" s="3">
        <f t="shared" si="5"/>
        <v>258</v>
      </c>
    </row>
    <row r="303" spans="1:6" ht="15.75">
      <c r="A303" s="15"/>
      <c r="B303" s="15" t="s">
        <v>2996</v>
      </c>
      <c r="C303" s="15" t="s">
        <v>545</v>
      </c>
      <c r="D303" s="16">
        <v>23</v>
      </c>
      <c r="E303" s="3">
        <v>7.99</v>
      </c>
      <c r="F303" s="3">
        <f t="shared" si="5"/>
        <v>183.77</v>
      </c>
    </row>
    <row r="304" spans="1:6" ht="15.75">
      <c r="A304" s="15"/>
      <c r="B304" s="15" t="s">
        <v>868</v>
      </c>
      <c r="C304" s="15" t="s">
        <v>545</v>
      </c>
      <c r="D304" s="16">
        <v>46</v>
      </c>
      <c r="E304" s="3">
        <v>14.416034161490686</v>
      </c>
      <c r="F304" s="3">
        <f t="shared" si="5"/>
        <v>663.1375714285715</v>
      </c>
    </row>
    <row r="305" spans="1:6" ht="15.75">
      <c r="A305" s="15"/>
      <c r="B305" s="15" t="s">
        <v>2959</v>
      </c>
      <c r="C305" s="15" t="s">
        <v>545</v>
      </c>
      <c r="D305" s="16">
        <v>16</v>
      </c>
      <c r="E305" s="3">
        <v>5.24</v>
      </c>
      <c r="F305" s="3">
        <f t="shared" si="5"/>
        <v>83.84</v>
      </c>
    </row>
    <row r="306" spans="1:6" ht="15.75">
      <c r="A306" s="15"/>
      <c r="B306" s="15" t="s">
        <v>866</v>
      </c>
      <c r="C306" s="15" t="s">
        <v>545</v>
      </c>
      <c r="D306" s="16">
        <v>274</v>
      </c>
      <c r="E306" s="3">
        <v>19.933434746541767</v>
      </c>
      <c r="F306" s="3">
        <f t="shared" si="5"/>
        <v>5461.7611205524445</v>
      </c>
    </row>
    <row r="307" spans="1:6" ht="15.75">
      <c r="A307" s="15"/>
      <c r="B307" s="15" t="s">
        <v>2950</v>
      </c>
      <c r="C307" s="15" t="s">
        <v>545</v>
      </c>
      <c r="D307" s="16">
        <v>0</v>
      </c>
      <c r="E307" s="3">
        <v>0</v>
      </c>
      <c r="F307" s="3">
        <f t="shared" si="5"/>
        <v>0</v>
      </c>
    </row>
    <row r="308" spans="1:6" ht="15.75">
      <c r="A308" s="15"/>
      <c r="B308" s="15" t="s">
        <v>2216</v>
      </c>
      <c r="C308" s="15" t="s">
        <v>545</v>
      </c>
      <c r="D308" s="16">
        <v>52</v>
      </c>
      <c r="E308" s="3">
        <v>21.186965799754301</v>
      </c>
      <c r="F308" s="3">
        <f t="shared" si="5"/>
        <v>1101.7222215872237</v>
      </c>
    </row>
    <row r="309" spans="1:6" ht="15.75">
      <c r="A309" s="15"/>
      <c r="B309" s="15" t="s">
        <v>2980</v>
      </c>
      <c r="C309" s="15" t="s">
        <v>545</v>
      </c>
      <c r="D309" s="16">
        <v>0</v>
      </c>
      <c r="E309" s="3">
        <v>0</v>
      </c>
      <c r="F309" s="3">
        <f t="shared" si="5"/>
        <v>0</v>
      </c>
    </row>
    <row r="310" spans="1:6" ht="15.75">
      <c r="A310" s="15"/>
      <c r="B310" s="15" t="s">
        <v>2965</v>
      </c>
      <c r="C310" s="15" t="s">
        <v>545</v>
      </c>
      <c r="D310" s="16">
        <v>0</v>
      </c>
      <c r="E310" s="3">
        <v>0</v>
      </c>
      <c r="F310" s="3">
        <f t="shared" si="5"/>
        <v>0</v>
      </c>
    </row>
    <row r="311" spans="1:6" ht="15.75">
      <c r="A311" s="15"/>
      <c r="B311" s="15" t="s">
        <v>905</v>
      </c>
      <c r="C311" s="15" t="s">
        <v>545</v>
      </c>
      <c r="D311" s="16">
        <v>15</v>
      </c>
      <c r="E311" s="3">
        <v>4.5</v>
      </c>
      <c r="F311" s="3">
        <f t="shared" si="5"/>
        <v>67.5</v>
      </c>
    </row>
    <row r="312" spans="1:6" ht="15.75">
      <c r="A312" s="15"/>
      <c r="B312" s="15" t="s">
        <v>878</v>
      </c>
      <c r="C312" s="15" t="s">
        <v>545</v>
      </c>
      <c r="D312" s="16">
        <v>42</v>
      </c>
      <c r="E312" s="3">
        <v>7.849206349206348</v>
      </c>
      <c r="F312" s="3">
        <f t="shared" si="5"/>
        <v>329.66666666666663</v>
      </c>
    </row>
    <row r="313" spans="1:6" ht="15.75">
      <c r="A313" s="15"/>
      <c r="B313" s="15" t="s">
        <v>2236</v>
      </c>
      <c r="C313" s="15" t="s">
        <v>545</v>
      </c>
      <c r="D313" s="16">
        <v>66</v>
      </c>
      <c r="E313" s="3">
        <v>17.228718705234158</v>
      </c>
      <c r="F313" s="3">
        <f t="shared" si="5"/>
        <v>1137.0954345454545</v>
      </c>
    </row>
    <row r="314" spans="1:6" ht="15.75">
      <c r="A314" s="15"/>
      <c r="B314" s="15" t="s">
        <v>2246</v>
      </c>
      <c r="C314" s="15" t="s">
        <v>545</v>
      </c>
      <c r="D314" s="16">
        <v>0</v>
      </c>
      <c r="E314" s="3">
        <v>0</v>
      </c>
      <c r="F314" s="3">
        <f t="shared" si="5"/>
        <v>0</v>
      </c>
    </row>
    <row r="315" spans="1:6" ht="15.75">
      <c r="A315" s="15"/>
      <c r="B315" s="15" t="s">
        <v>2633</v>
      </c>
      <c r="C315" s="15" t="s">
        <v>503</v>
      </c>
      <c r="D315" s="16">
        <v>10</v>
      </c>
      <c r="E315" s="3">
        <v>14.4</v>
      </c>
      <c r="F315" s="3">
        <f t="shared" si="5"/>
        <v>144</v>
      </c>
    </row>
    <row r="316" spans="1:6" ht="15.75">
      <c r="A316" s="15"/>
      <c r="B316" s="15" t="s">
        <v>2909</v>
      </c>
      <c r="C316" s="15" t="s">
        <v>3259</v>
      </c>
      <c r="D316" s="16">
        <v>520</v>
      </c>
      <c r="E316" s="3">
        <v>2.2400000000000002</v>
      </c>
      <c r="F316" s="3">
        <f t="shared" si="5"/>
        <v>1164.8000000000002</v>
      </c>
    </row>
    <row r="317" spans="1:6" ht="15.75">
      <c r="A317" s="15"/>
      <c r="B317" s="15" t="s">
        <v>2613</v>
      </c>
      <c r="C317" s="15" t="s">
        <v>3259</v>
      </c>
      <c r="D317" s="16">
        <v>0</v>
      </c>
      <c r="E317" s="3">
        <v>0</v>
      </c>
      <c r="F317" s="3">
        <f t="shared" si="5"/>
        <v>0</v>
      </c>
    </row>
    <row r="318" spans="1:6" ht="15.75">
      <c r="A318" s="15"/>
      <c r="B318" s="15" t="s">
        <v>903</v>
      </c>
      <c r="C318" s="15" t="s">
        <v>545</v>
      </c>
      <c r="D318" s="16">
        <v>6</v>
      </c>
      <c r="E318" s="3">
        <v>26.892666500000001</v>
      </c>
      <c r="F318" s="3">
        <f t="shared" si="5"/>
        <v>161.355999</v>
      </c>
    </row>
    <row r="319" spans="1:6" ht="15.75">
      <c r="A319" s="15"/>
      <c r="B319" s="15" t="s">
        <v>2917</v>
      </c>
      <c r="C319" s="15" t="s">
        <v>545</v>
      </c>
      <c r="D319" s="16">
        <v>1</v>
      </c>
      <c r="E319" s="3">
        <v>12.76</v>
      </c>
      <c r="F319" s="3">
        <f t="shared" si="5"/>
        <v>12.76</v>
      </c>
    </row>
    <row r="320" spans="1:6" ht="15.75">
      <c r="A320" s="15"/>
      <c r="B320" s="15" t="s">
        <v>2904</v>
      </c>
      <c r="C320" s="15" t="s">
        <v>545</v>
      </c>
      <c r="D320" s="16">
        <v>216</v>
      </c>
      <c r="E320" s="3">
        <v>6.0298959537572259</v>
      </c>
      <c r="F320" s="3">
        <f t="shared" si="5"/>
        <v>1302.4575260115607</v>
      </c>
    </row>
    <row r="321" spans="1:6" ht="15.75">
      <c r="A321" s="15"/>
      <c r="B321" s="15" t="s">
        <v>2235</v>
      </c>
      <c r="C321" s="15" t="s">
        <v>545</v>
      </c>
      <c r="D321" s="16">
        <v>74</v>
      </c>
      <c r="E321" s="3">
        <v>33.929420603729668</v>
      </c>
      <c r="F321" s="3">
        <f t="shared" si="5"/>
        <v>2510.7771246759953</v>
      </c>
    </row>
    <row r="322" spans="1:6" ht="15.75">
      <c r="A322" s="15"/>
      <c r="B322" s="15" t="s">
        <v>498</v>
      </c>
      <c r="C322" s="15" t="s">
        <v>545</v>
      </c>
      <c r="D322" s="16">
        <v>30</v>
      </c>
      <c r="E322" s="3">
        <v>2.77</v>
      </c>
      <c r="F322" s="3">
        <f t="shared" si="5"/>
        <v>83.1</v>
      </c>
    </row>
    <row r="323" spans="1:6" ht="15.75">
      <c r="A323" s="15"/>
      <c r="B323" s="15" t="s">
        <v>496</v>
      </c>
      <c r="C323" s="15" t="s">
        <v>545</v>
      </c>
      <c r="D323" s="16">
        <v>0</v>
      </c>
      <c r="E323" s="3">
        <v>0</v>
      </c>
      <c r="F323" s="3">
        <f t="shared" si="5"/>
        <v>0</v>
      </c>
    </row>
    <row r="324" spans="1:6" ht="15.75">
      <c r="A324" s="15"/>
      <c r="B324" s="15" t="s">
        <v>867</v>
      </c>
      <c r="C324" s="15" t="s">
        <v>545</v>
      </c>
      <c r="D324" s="16">
        <v>48</v>
      </c>
      <c r="E324" s="3">
        <v>16.89</v>
      </c>
      <c r="F324" s="3">
        <f t="shared" si="5"/>
        <v>810.72</v>
      </c>
    </row>
    <row r="325" spans="1:6" ht="15.75">
      <c r="A325" s="15"/>
      <c r="B325" s="15" t="s">
        <v>3001</v>
      </c>
      <c r="C325" s="15" t="s">
        <v>545</v>
      </c>
      <c r="D325" s="16">
        <v>0</v>
      </c>
      <c r="E325" s="3">
        <v>0</v>
      </c>
      <c r="F325" s="3">
        <f t="shared" si="5"/>
        <v>0</v>
      </c>
    </row>
    <row r="326" spans="1:6" ht="15.75">
      <c r="A326" s="15"/>
      <c r="B326" s="15" t="s">
        <v>2234</v>
      </c>
      <c r="C326" s="15" t="s">
        <v>503</v>
      </c>
      <c r="D326" s="16">
        <v>376</v>
      </c>
      <c r="E326" s="3">
        <v>13.689790459031236</v>
      </c>
      <c r="F326" s="3">
        <f t="shared" ref="F326:F357" si="6">D326*E326</f>
        <v>5147.3612125957452</v>
      </c>
    </row>
    <row r="327" spans="1:6" ht="15.75">
      <c r="A327" s="15"/>
      <c r="B327" s="15" t="s">
        <v>3001</v>
      </c>
      <c r="C327" s="15" t="s">
        <v>545</v>
      </c>
      <c r="D327" s="16">
        <v>462</v>
      </c>
      <c r="E327" s="3">
        <v>3.3564063275840499</v>
      </c>
      <c r="F327" s="3">
        <f t="shared" si="6"/>
        <v>1550.659723343831</v>
      </c>
    </row>
    <row r="328" spans="1:6" ht="15.75">
      <c r="A328" s="15"/>
      <c r="B328" s="15" t="s">
        <v>3223</v>
      </c>
      <c r="C328" s="15" t="s">
        <v>545</v>
      </c>
      <c r="D328" s="16">
        <v>0</v>
      </c>
      <c r="E328" s="3">
        <v>0</v>
      </c>
      <c r="F328" s="3">
        <f t="shared" si="6"/>
        <v>0</v>
      </c>
    </row>
    <row r="329" spans="1:6" ht="15.75">
      <c r="A329" s="15"/>
      <c r="B329" s="15" t="s">
        <v>2227</v>
      </c>
      <c r="C329" s="15" t="s">
        <v>545</v>
      </c>
      <c r="D329" s="16">
        <v>0</v>
      </c>
      <c r="E329" s="3">
        <v>0</v>
      </c>
      <c r="F329" s="3">
        <f t="shared" si="6"/>
        <v>0</v>
      </c>
    </row>
    <row r="330" spans="1:6" ht="15.75">
      <c r="A330" s="15"/>
      <c r="B330" s="15" t="s">
        <v>2206</v>
      </c>
      <c r="C330" s="15" t="s">
        <v>545</v>
      </c>
      <c r="D330" s="16">
        <v>46</v>
      </c>
      <c r="E330" s="3">
        <v>21.622086500000002</v>
      </c>
      <c r="F330" s="3">
        <f t="shared" si="6"/>
        <v>994.61597900000004</v>
      </c>
    </row>
    <row r="331" spans="1:6" ht="15.75">
      <c r="A331" s="15"/>
      <c r="B331" s="15" t="s">
        <v>2927</v>
      </c>
      <c r="C331" s="15" t="s">
        <v>545</v>
      </c>
      <c r="D331" s="16">
        <v>3</v>
      </c>
      <c r="E331" s="3">
        <v>38.31</v>
      </c>
      <c r="F331" s="3">
        <f t="shared" si="6"/>
        <v>114.93</v>
      </c>
    </row>
    <row r="332" spans="1:6" ht="15.75">
      <c r="A332" s="15"/>
      <c r="B332" s="15" t="s">
        <v>912</v>
      </c>
      <c r="C332" s="15" t="s">
        <v>3259</v>
      </c>
      <c r="D332" s="16">
        <v>0</v>
      </c>
      <c r="E332" s="3">
        <v>0</v>
      </c>
      <c r="F332" s="3">
        <f t="shared" si="6"/>
        <v>0</v>
      </c>
    </row>
    <row r="333" spans="1:6" ht="15.75">
      <c r="A333" s="15"/>
      <c r="B333" s="15" t="s">
        <v>901</v>
      </c>
      <c r="C333" s="15" t="s">
        <v>545</v>
      </c>
      <c r="D333" s="16">
        <v>0</v>
      </c>
      <c r="E333" s="3">
        <v>0</v>
      </c>
      <c r="F333" s="3">
        <f t="shared" si="6"/>
        <v>0</v>
      </c>
    </row>
    <row r="334" spans="1:6" ht="15.75">
      <c r="A334" s="15"/>
      <c r="B334" s="15" t="s">
        <v>2948</v>
      </c>
      <c r="C334" s="15" t="s">
        <v>545</v>
      </c>
      <c r="D334" s="16">
        <v>10</v>
      </c>
      <c r="E334" s="3">
        <v>3.9886000000000004</v>
      </c>
      <c r="F334" s="3">
        <f t="shared" si="6"/>
        <v>39.886000000000003</v>
      </c>
    </row>
    <row r="335" spans="1:6" ht="15.75">
      <c r="A335" s="15"/>
      <c r="B335" s="15" t="s">
        <v>2914</v>
      </c>
      <c r="C335" s="15" t="s">
        <v>545</v>
      </c>
      <c r="D335" s="16">
        <v>0</v>
      </c>
      <c r="E335" s="3">
        <v>0</v>
      </c>
      <c r="F335" s="3">
        <f t="shared" si="6"/>
        <v>0</v>
      </c>
    </row>
    <row r="336" spans="1:6" ht="15.75">
      <c r="A336" s="15"/>
      <c r="B336" s="15" t="s">
        <v>3014</v>
      </c>
      <c r="C336" s="15" t="s">
        <v>3259</v>
      </c>
      <c r="D336" s="16">
        <v>13860</v>
      </c>
      <c r="E336" s="3">
        <v>0.97827357237715795</v>
      </c>
      <c r="F336" s="3">
        <f t="shared" si="6"/>
        <v>13558.87171314741</v>
      </c>
    </row>
    <row r="337" spans="1:6" ht="15.75">
      <c r="A337" s="15"/>
      <c r="B337" s="15" t="s">
        <v>2970</v>
      </c>
      <c r="C337" s="15" t="s">
        <v>545</v>
      </c>
      <c r="D337" s="16">
        <v>7</v>
      </c>
      <c r="E337" s="3">
        <v>27.303799999999999</v>
      </c>
      <c r="F337" s="3">
        <f t="shared" si="6"/>
        <v>191.1266</v>
      </c>
    </row>
    <row r="338" spans="1:6" ht="15.75">
      <c r="A338" s="15"/>
      <c r="B338" s="15" t="s">
        <v>2986</v>
      </c>
      <c r="C338" s="15" t="s">
        <v>545</v>
      </c>
      <c r="D338" s="16">
        <v>12</v>
      </c>
      <c r="E338" s="3">
        <v>24.408166500000004</v>
      </c>
      <c r="F338" s="3">
        <f t="shared" si="6"/>
        <v>292.89799800000003</v>
      </c>
    </row>
    <row r="339" spans="1:6" ht="15.75">
      <c r="A339" s="15"/>
      <c r="B339" s="15" t="s">
        <v>2630</v>
      </c>
      <c r="C339" s="15" t="s">
        <v>503</v>
      </c>
      <c r="D339" s="16">
        <v>0</v>
      </c>
      <c r="E339" s="3">
        <v>0</v>
      </c>
      <c r="F339" s="3">
        <f t="shared" si="6"/>
        <v>0</v>
      </c>
    </row>
    <row r="340" spans="1:6" ht="15.75">
      <c r="A340" s="15"/>
      <c r="B340" s="15" t="s">
        <v>508</v>
      </c>
      <c r="C340" s="15" t="s">
        <v>545</v>
      </c>
      <c r="D340" s="16">
        <v>0</v>
      </c>
      <c r="E340" s="3">
        <v>0</v>
      </c>
      <c r="F340" s="3">
        <f t="shared" si="6"/>
        <v>0</v>
      </c>
    </row>
    <row r="341" spans="1:6" ht="15.75">
      <c r="A341" s="15"/>
      <c r="B341" s="15" t="s">
        <v>89</v>
      </c>
      <c r="C341" s="15" t="s">
        <v>545</v>
      </c>
      <c r="D341" s="16">
        <v>0</v>
      </c>
      <c r="E341" s="3">
        <v>0</v>
      </c>
      <c r="F341" s="3">
        <f t="shared" si="6"/>
        <v>0</v>
      </c>
    </row>
    <row r="342" spans="1:6" ht="15.75">
      <c r="A342" s="15"/>
      <c r="B342" s="15" t="s">
        <v>483</v>
      </c>
      <c r="C342" s="15" t="s">
        <v>545</v>
      </c>
      <c r="D342" s="16">
        <v>0</v>
      </c>
      <c r="E342" s="3">
        <v>0</v>
      </c>
      <c r="F342" s="3">
        <f t="shared" si="6"/>
        <v>0</v>
      </c>
    </row>
    <row r="343" spans="1:6" ht="15.75">
      <c r="A343" s="15"/>
      <c r="B343" s="15" t="s">
        <v>2323</v>
      </c>
      <c r="C343" s="15" t="s">
        <v>3259</v>
      </c>
      <c r="D343" s="16">
        <v>0</v>
      </c>
      <c r="E343" s="3">
        <v>0</v>
      </c>
      <c r="F343" s="3">
        <f t="shared" si="6"/>
        <v>0</v>
      </c>
    </row>
    <row r="344" spans="1:6" ht="15.75">
      <c r="A344" s="15"/>
      <c r="B344" s="15" t="s">
        <v>2606</v>
      </c>
      <c r="C344" s="15" t="s">
        <v>545</v>
      </c>
      <c r="D344" s="16">
        <v>0</v>
      </c>
      <c r="E344" s="3">
        <v>0</v>
      </c>
      <c r="F344" s="3">
        <f t="shared" si="6"/>
        <v>0</v>
      </c>
    </row>
    <row r="345" spans="1:6" ht="15.75">
      <c r="A345" s="15"/>
      <c r="B345" s="15" t="s">
        <v>2203</v>
      </c>
      <c r="C345" s="15" t="s">
        <v>545</v>
      </c>
      <c r="D345" s="16">
        <v>0</v>
      </c>
      <c r="E345" s="3">
        <v>0</v>
      </c>
      <c r="F345" s="3">
        <f t="shared" si="6"/>
        <v>0</v>
      </c>
    </row>
    <row r="346" spans="1:6" ht="15.75">
      <c r="A346" s="15"/>
      <c r="B346" s="15" t="s">
        <v>2330</v>
      </c>
      <c r="C346" s="15" t="s">
        <v>545</v>
      </c>
      <c r="D346" s="16">
        <v>0</v>
      </c>
      <c r="E346" s="3">
        <v>0</v>
      </c>
      <c r="F346" s="3">
        <f t="shared" si="6"/>
        <v>0</v>
      </c>
    </row>
    <row r="347" spans="1:6" ht="15.75">
      <c r="A347" s="15"/>
      <c r="B347" s="15" t="s">
        <v>2909</v>
      </c>
      <c r="C347" s="15" t="s">
        <v>3259</v>
      </c>
      <c r="D347" s="16">
        <v>100</v>
      </c>
      <c r="E347" s="3">
        <v>2.2400000000000002</v>
      </c>
      <c r="F347" s="3">
        <f t="shared" si="6"/>
        <v>224.00000000000003</v>
      </c>
    </row>
    <row r="348" spans="1:6" ht="15.75">
      <c r="A348" s="15"/>
      <c r="B348" s="15" t="s">
        <v>911</v>
      </c>
      <c r="C348" s="15" t="s">
        <v>3259</v>
      </c>
      <c r="D348" s="16">
        <v>0</v>
      </c>
      <c r="E348" s="3">
        <v>0</v>
      </c>
      <c r="F348" s="3">
        <f t="shared" si="6"/>
        <v>0</v>
      </c>
    </row>
    <row r="349" spans="1:6" ht="15.75">
      <c r="A349" s="15"/>
      <c r="B349" s="15" t="s">
        <v>897</v>
      </c>
      <c r="C349" s="15" t="s">
        <v>3259</v>
      </c>
      <c r="D349" s="16">
        <v>850</v>
      </c>
      <c r="E349" s="3">
        <v>3.3</v>
      </c>
      <c r="F349" s="3">
        <f t="shared" si="6"/>
        <v>2805</v>
      </c>
    </row>
    <row r="350" spans="1:6" ht="15.75">
      <c r="A350" s="15"/>
      <c r="B350" s="15" t="s">
        <v>2897</v>
      </c>
      <c r="C350" s="15" t="s">
        <v>545</v>
      </c>
      <c r="D350" s="16">
        <v>0</v>
      </c>
      <c r="E350" s="3">
        <v>0</v>
      </c>
      <c r="F350" s="3">
        <f t="shared" si="6"/>
        <v>0</v>
      </c>
    </row>
    <row r="351" spans="1:6" ht="15.75">
      <c r="A351" s="15"/>
      <c r="B351" s="15" t="s">
        <v>2910</v>
      </c>
      <c r="C351" s="15" t="s">
        <v>545</v>
      </c>
      <c r="D351" s="16">
        <v>15</v>
      </c>
      <c r="E351" s="3">
        <v>35.221700000000006</v>
      </c>
      <c r="F351" s="3">
        <f t="shared" si="6"/>
        <v>528.32550000000003</v>
      </c>
    </row>
    <row r="352" spans="1:6" ht="15.75">
      <c r="A352" s="15"/>
      <c r="B352" s="15" t="s">
        <v>2215</v>
      </c>
      <c r="C352" s="15" t="s">
        <v>545</v>
      </c>
      <c r="D352" s="16">
        <v>2</v>
      </c>
      <c r="E352" s="3">
        <v>17.188832911392414</v>
      </c>
      <c r="F352" s="3">
        <f t="shared" si="6"/>
        <v>34.377665822784827</v>
      </c>
    </row>
    <row r="353" spans="1:6" ht="15.75">
      <c r="A353" s="15"/>
      <c r="B353" s="15" t="s">
        <v>505</v>
      </c>
      <c r="C353" s="15" t="s">
        <v>3259</v>
      </c>
      <c r="D353" s="16">
        <v>0</v>
      </c>
      <c r="E353" s="3">
        <v>0</v>
      </c>
      <c r="F353" s="3">
        <f t="shared" si="6"/>
        <v>0</v>
      </c>
    </row>
    <row r="354" spans="1:6" ht="15.75">
      <c r="A354" s="15"/>
      <c r="B354" s="15" t="s">
        <v>878</v>
      </c>
      <c r="C354" s="15" t="s">
        <v>545</v>
      </c>
      <c r="D354" s="16">
        <v>25</v>
      </c>
      <c r="E354" s="3">
        <v>8.8790000000000013</v>
      </c>
      <c r="F354" s="3">
        <f t="shared" si="6"/>
        <v>221.97500000000002</v>
      </c>
    </row>
    <row r="355" spans="1:6" ht="15.75">
      <c r="A355" s="15"/>
      <c r="B355" s="15" t="s">
        <v>2328</v>
      </c>
      <c r="C355" s="15" t="s">
        <v>545</v>
      </c>
      <c r="D355" s="16">
        <v>12</v>
      </c>
      <c r="E355" s="3">
        <v>27.54</v>
      </c>
      <c r="F355" s="3">
        <f t="shared" si="6"/>
        <v>330.48</v>
      </c>
    </row>
    <row r="356" spans="1:6" ht="15.75">
      <c r="A356" s="15"/>
      <c r="B356" s="15" t="s">
        <v>2615</v>
      </c>
      <c r="C356" s="15" t="s">
        <v>3259</v>
      </c>
      <c r="D356" s="16">
        <v>0</v>
      </c>
      <c r="E356" s="3">
        <v>0</v>
      </c>
      <c r="F356" s="3">
        <f t="shared" si="6"/>
        <v>0</v>
      </c>
    </row>
    <row r="357" spans="1:6" ht="15.75">
      <c r="A357" s="15"/>
      <c r="B357" s="15" t="s">
        <v>2909</v>
      </c>
      <c r="C357" s="15" t="s">
        <v>545</v>
      </c>
      <c r="D357" s="16">
        <v>0</v>
      </c>
      <c r="E357" s="3">
        <v>0</v>
      </c>
      <c r="F357" s="3">
        <f t="shared" si="6"/>
        <v>0</v>
      </c>
    </row>
    <row r="358" spans="1:6" ht="15.75">
      <c r="A358" s="15"/>
      <c r="B358" s="15" t="s">
        <v>2631</v>
      </c>
      <c r="C358" s="15" t="s">
        <v>545</v>
      </c>
      <c r="D358" s="16">
        <v>50</v>
      </c>
      <c r="E358" s="3">
        <v>17.149999999999999</v>
      </c>
      <c r="F358" s="3">
        <f t="shared" ref="F358:F389" si="7">D358*E358</f>
        <v>857.49999999999989</v>
      </c>
    </row>
    <row r="359" spans="1:6" ht="15.75">
      <c r="A359" s="15"/>
      <c r="B359" s="15" t="s">
        <v>3015</v>
      </c>
      <c r="C359" s="15" t="s">
        <v>3259</v>
      </c>
      <c r="D359" s="16">
        <v>80</v>
      </c>
      <c r="E359" s="3">
        <v>1.5</v>
      </c>
      <c r="F359" s="3">
        <f t="shared" si="7"/>
        <v>120</v>
      </c>
    </row>
    <row r="360" spans="1:6" ht="15.75">
      <c r="A360" s="15"/>
      <c r="B360" s="15" t="s">
        <v>2635</v>
      </c>
      <c r="C360" s="15" t="s">
        <v>3259</v>
      </c>
      <c r="D360" s="16">
        <v>0</v>
      </c>
      <c r="E360" s="3">
        <v>0</v>
      </c>
      <c r="F360" s="3">
        <f t="shared" si="7"/>
        <v>0</v>
      </c>
    </row>
    <row r="361" spans="1:6" ht="15.75">
      <c r="A361" s="15"/>
      <c r="B361" s="15" t="s">
        <v>2204</v>
      </c>
      <c r="C361" s="15" t="s">
        <v>545</v>
      </c>
      <c r="D361" s="16">
        <v>24</v>
      </c>
      <c r="E361" s="3">
        <v>18.335880013513513</v>
      </c>
      <c r="F361" s="3">
        <f t="shared" si="7"/>
        <v>440.06112032432429</v>
      </c>
    </row>
    <row r="362" spans="1:6" ht="15.75">
      <c r="A362" s="15"/>
      <c r="B362" s="15" t="s">
        <v>2978</v>
      </c>
      <c r="C362" s="15" t="s">
        <v>2979</v>
      </c>
      <c r="D362" s="16">
        <v>0</v>
      </c>
      <c r="E362" s="3">
        <v>0</v>
      </c>
      <c r="F362" s="3">
        <f t="shared" si="7"/>
        <v>0</v>
      </c>
    </row>
    <row r="363" spans="1:6" ht="15.75">
      <c r="A363" s="15"/>
      <c r="B363" s="15" t="s">
        <v>893</v>
      </c>
      <c r="C363" s="15" t="s">
        <v>545</v>
      </c>
      <c r="D363" s="16">
        <v>0</v>
      </c>
      <c r="E363" s="3">
        <v>0</v>
      </c>
      <c r="F363" s="3">
        <f t="shared" si="7"/>
        <v>0</v>
      </c>
    </row>
    <row r="364" spans="1:6" ht="15.75">
      <c r="A364" s="15"/>
      <c r="B364" s="15" t="s">
        <v>2966</v>
      </c>
      <c r="C364" s="15" t="s">
        <v>545</v>
      </c>
      <c r="D364" s="16">
        <v>0</v>
      </c>
      <c r="E364" s="3">
        <v>0</v>
      </c>
      <c r="F364" s="3">
        <f t="shared" si="7"/>
        <v>0</v>
      </c>
    </row>
    <row r="365" spans="1:6" ht="15.75">
      <c r="A365" s="15"/>
      <c r="B365" s="15" t="s">
        <v>2204</v>
      </c>
      <c r="C365" s="15" t="s">
        <v>545</v>
      </c>
      <c r="D365" s="16">
        <v>3</v>
      </c>
      <c r="E365" s="3">
        <v>18.34</v>
      </c>
      <c r="F365" s="3">
        <f t="shared" si="7"/>
        <v>55.019999999999996</v>
      </c>
    </row>
    <row r="366" spans="1:6" ht="15.75">
      <c r="A366" s="15"/>
      <c r="B366" s="15" t="s">
        <v>3017</v>
      </c>
      <c r="C366" s="15" t="s">
        <v>545</v>
      </c>
      <c r="D366" s="16">
        <v>18</v>
      </c>
      <c r="E366" s="3">
        <v>3.686666333333334</v>
      </c>
      <c r="F366" s="3">
        <f t="shared" si="7"/>
        <v>66.359994000000015</v>
      </c>
    </row>
    <row r="367" spans="1:6" ht="15.75">
      <c r="A367" s="15"/>
      <c r="B367" s="15" t="s">
        <v>2947</v>
      </c>
      <c r="C367" s="15" t="s">
        <v>545</v>
      </c>
      <c r="D367" s="16">
        <v>0</v>
      </c>
      <c r="E367" s="3">
        <v>0</v>
      </c>
      <c r="F367" s="3">
        <f t="shared" si="7"/>
        <v>0</v>
      </c>
    </row>
    <row r="368" spans="1:6" ht="15.75">
      <c r="A368" s="15"/>
      <c r="B368" s="15" t="s">
        <v>501</v>
      </c>
      <c r="C368" s="15" t="s">
        <v>545</v>
      </c>
      <c r="D368" s="16">
        <v>30</v>
      </c>
      <c r="E368" s="3">
        <v>6.08</v>
      </c>
      <c r="F368" s="3">
        <f t="shared" si="7"/>
        <v>182.4</v>
      </c>
    </row>
    <row r="369" spans="1:6" ht="15.75">
      <c r="A369" s="15"/>
      <c r="B369" s="15" t="s">
        <v>2938</v>
      </c>
      <c r="C369" s="15" t="s">
        <v>2979</v>
      </c>
      <c r="D369" s="16">
        <v>18</v>
      </c>
      <c r="E369" s="3">
        <v>14.413100000000002</v>
      </c>
      <c r="F369" s="3">
        <f t="shared" si="7"/>
        <v>259.43580000000003</v>
      </c>
    </row>
    <row r="370" spans="1:6" ht="15.75">
      <c r="A370" s="15"/>
      <c r="B370" s="15" t="s">
        <v>3002</v>
      </c>
      <c r="C370" s="15" t="s">
        <v>545</v>
      </c>
      <c r="D370" s="16">
        <v>0</v>
      </c>
      <c r="E370" s="3">
        <v>0</v>
      </c>
      <c r="F370" s="3">
        <f t="shared" si="7"/>
        <v>0</v>
      </c>
    </row>
    <row r="371" spans="1:6" ht="15.75">
      <c r="A371" s="15"/>
      <c r="B371" s="15" t="s">
        <v>2934</v>
      </c>
      <c r="C371" s="15" t="s">
        <v>545</v>
      </c>
      <c r="D371" s="16">
        <v>23</v>
      </c>
      <c r="E371" s="3">
        <v>4.1565000000000012</v>
      </c>
      <c r="F371" s="3">
        <f t="shared" si="7"/>
        <v>95.599500000000035</v>
      </c>
    </row>
    <row r="372" spans="1:6" ht="15.75">
      <c r="A372" s="15"/>
      <c r="B372" s="15" t="s">
        <v>2939</v>
      </c>
      <c r="C372" s="15" t="s">
        <v>2979</v>
      </c>
      <c r="D372" s="16">
        <v>10</v>
      </c>
      <c r="E372" s="3">
        <v>17.405899999999999</v>
      </c>
      <c r="F372" s="3">
        <f t="shared" si="7"/>
        <v>174.059</v>
      </c>
    </row>
    <row r="373" spans="1:6" ht="15.75">
      <c r="A373" s="15"/>
      <c r="B373" s="15" t="s">
        <v>3006</v>
      </c>
      <c r="C373" s="15" t="s">
        <v>3259</v>
      </c>
      <c r="D373" s="16">
        <v>4</v>
      </c>
      <c r="E373" s="3">
        <v>9.91</v>
      </c>
      <c r="F373" s="3">
        <f t="shared" si="7"/>
        <v>39.64</v>
      </c>
    </row>
    <row r="374" spans="1:6" ht="15.75">
      <c r="A374" s="15"/>
      <c r="B374" s="15" t="s">
        <v>2997</v>
      </c>
      <c r="C374" s="15" t="s">
        <v>3259</v>
      </c>
      <c r="D374" s="16">
        <v>14</v>
      </c>
      <c r="E374" s="3">
        <v>4.33</v>
      </c>
      <c r="F374" s="3">
        <f t="shared" si="7"/>
        <v>60.620000000000005</v>
      </c>
    </row>
    <row r="375" spans="1:6" ht="15.75">
      <c r="A375" s="15"/>
      <c r="B375" s="15" t="s">
        <v>2625</v>
      </c>
      <c r="C375" s="15" t="s">
        <v>545</v>
      </c>
      <c r="D375" s="16">
        <v>0</v>
      </c>
      <c r="E375" s="3">
        <v>0</v>
      </c>
      <c r="F375" s="3">
        <f t="shared" si="7"/>
        <v>0</v>
      </c>
    </row>
    <row r="376" spans="1:6" ht="15.75">
      <c r="A376" s="15"/>
      <c r="B376" s="15" t="s">
        <v>489</v>
      </c>
      <c r="C376" s="15" t="s">
        <v>545</v>
      </c>
      <c r="D376" s="16">
        <v>144</v>
      </c>
      <c r="E376" s="3">
        <v>5.6949271262002741</v>
      </c>
      <c r="F376" s="3">
        <f t="shared" si="7"/>
        <v>820.06950617283951</v>
      </c>
    </row>
    <row r="377" spans="1:6" ht="15.75">
      <c r="A377" s="15"/>
      <c r="B377" s="15" t="s">
        <v>2331</v>
      </c>
      <c r="C377" s="15" t="s">
        <v>545</v>
      </c>
      <c r="D377" s="16">
        <v>0</v>
      </c>
      <c r="E377" s="3">
        <v>0</v>
      </c>
      <c r="F377" s="3">
        <f t="shared" si="7"/>
        <v>0</v>
      </c>
    </row>
    <row r="378" spans="1:6" ht="15.75">
      <c r="A378" s="15"/>
      <c r="B378" s="15" t="s">
        <v>2969</v>
      </c>
      <c r="C378" s="15" t="s">
        <v>545</v>
      </c>
      <c r="D378" s="16">
        <v>0</v>
      </c>
      <c r="E378" s="3">
        <v>0</v>
      </c>
      <c r="F378" s="3">
        <f t="shared" si="7"/>
        <v>0</v>
      </c>
    </row>
    <row r="379" spans="1:6" ht="15.75">
      <c r="A379" s="15"/>
      <c r="B379" s="15" t="s">
        <v>492</v>
      </c>
      <c r="C379" s="15" t="s">
        <v>545</v>
      </c>
      <c r="D379" s="16">
        <v>12</v>
      </c>
      <c r="E379" s="3">
        <v>13</v>
      </c>
      <c r="F379" s="3">
        <f t="shared" si="7"/>
        <v>156</v>
      </c>
    </row>
    <row r="380" spans="1:6" ht="15.75">
      <c r="A380" s="15"/>
      <c r="B380" s="15" t="s">
        <v>3009</v>
      </c>
      <c r="C380" s="15" t="s">
        <v>3259</v>
      </c>
      <c r="D380" s="16">
        <v>0</v>
      </c>
      <c r="E380" s="3">
        <v>0</v>
      </c>
      <c r="F380" s="3">
        <f t="shared" si="7"/>
        <v>0</v>
      </c>
    </row>
    <row r="381" spans="1:6" ht="15.75">
      <c r="A381" s="15"/>
      <c r="B381" s="15" t="s">
        <v>3017</v>
      </c>
      <c r="C381" s="15" t="s">
        <v>545</v>
      </c>
      <c r="D381" s="16">
        <v>6</v>
      </c>
      <c r="E381" s="3">
        <v>3.82</v>
      </c>
      <c r="F381" s="3">
        <f t="shared" si="7"/>
        <v>22.919999999999998</v>
      </c>
    </row>
    <row r="382" spans="1:6" ht="15.75">
      <c r="A382" s="15"/>
      <c r="B382" s="15" t="s">
        <v>3011</v>
      </c>
      <c r="C382" s="15" t="s">
        <v>3259</v>
      </c>
      <c r="D382" s="16">
        <v>0</v>
      </c>
      <c r="E382" s="3">
        <v>0</v>
      </c>
      <c r="F382" s="3">
        <f t="shared" si="7"/>
        <v>0</v>
      </c>
    </row>
    <row r="383" spans="1:6" ht="15.75">
      <c r="A383" s="15"/>
      <c r="B383" s="15" t="s">
        <v>900</v>
      </c>
      <c r="C383" s="15" t="s">
        <v>3259</v>
      </c>
      <c r="D383" s="16">
        <v>0</v>
      </c>
      <c r="E383" s="3">
        <v>0</v>
      </c>
      <c r="F383" s="3">
        <f t="shared" si="7"/>
        <v>0</v>
      </c>
    </row>
    <row r="384" spans="1:6" ht="15.75">
      <c r="A384" s="15"/>
      <c r="B384" s="15" t="s">
        <v>490</v>
      </c>
      <c r="C384" s="15" t="s">
        <v>545</v>
      </c>
      <c r="D384" s="16">
        <v>134</v>
      </c>
      <c r="E384" s="3">
        <v>7.5538986779285393</v>
      </c>
      <c r="F384" s="3">
        <f t="shared" si="7"/>
        <v>1012.2224228424243</v>
      </c>
    </row>
    <row r="385" spans="1:6" ht="15.75">
      <c r="A385" s="15"/>
      <c r="B385" s="15" t="s">
        <v>2912</v>
      </c>
      <c r="C385" s="15" t="s">
        <v>904</v>
      </c>
      <c r="D385" s="16">
        <v>26</v>
      </c>
      <c r="E385" s="3">
        <v>4.509582192952446</v>
      </c>
      <c r="F385" s="3">
        <f t="shared" si="7"/>
        <v>117.2491370167636</v>
      </c>
    </row>
    <row r="386" spans="1:6" ht="15.75">
      <c r="A386" s="15"/>
      <c r="B386" s="15" t="s">
        <v>893</v>
      </c>
      <c r="C386" s="15" t="s">
        <v>3259</v>
      </c>
      <c r="D386" s="16">
        <v>0</v>
      </c>
      <c r="E386" s="3">
        <v>0</v>
      </c>
      <c r="F386" s="3">
        <f t="shared" si="7"/>
        <v>0</v>
      </c>
    </row>
    <row r="387" spans="1:6" ht="15.75">
      <c r="A387" s="15"/>
      <c r="B387" s="15" t="s">
        <v>2332</v>
      </c>
      <c r="C387" s="15" t="s">
        <v>545</v>
      </c>
      <c r="D387" s="16">
        <v>0</v>
      </c>
      <c r="E387" s="3">
        <v>0</v>
      </c>
      <c r="F387" s="3">
        <f t="shared" si="7"/>
        <v>0</v>
      </c>
    </row>
    <row r="388" spans="1:6" ht="15.75">
      <c r="A388" s="15"/>
      <c r="B388" s="15" t="s">
        <v>2958</v>
      </c>
      <c r="C388" s="15" t="s">
        <v>545</v>
      </c>
      <c r="D388" s="16">
        <v>6</v>
      </c>
      <c r="E388" s="3">
        <v>10.906666666666666</v>
      </c>
      <c r="F388" s="3">
        <f t="shared" si="7"/>
        <v>65.44</v>
      </c>
    </row>
    <row r="389" spans="1:6" ht="15.75">
      <c r="A389" s="15"/>
      <c r="B389" s="15" t="s">
        <v>2626</v>
      </c>
      <c r="C389" s="15" t="s">
        <v>545</v>
      </c>
      <c r="D389" s="16">
        <v>0</v>
      </c>
      <c r="E389" s="3">
        <v>0</v>
      </c>
      <c r="F389" s="3">
        <f t="shared" si="7"/>
        <v>0</v>
      </c>
    </row>
    <row r="390" spans="1:6" ht="15.75">
      <c r="A390" s="15"/>
      <c r="B390" s="15" t="s">
        <v>2629</v>
      </c>
      <c r="C390" s="15" t="s">
        <v>545</v>
      </c>
      <c r="D390" s="16">
        <v>0</v>
      </c>
      <c r="E390" s="3">
        <v>0</v>
      </c>
      <c r="F390" s="3">
        <f t="shared" ref="F390:F453" si="8">D390*E390</f>
        <v>0</v>
      </c>
    </row>
    <row r="391" spans="1:6" ht="15.75">
      <c r="A391" s="15"/>
      <c r="B391" s="15" t="s">
        <v>3005</v>
      </c>
      <c r="C391" s="15" t="s">
        <v>545</v>
      </c>
      <c r="D391" s="16">
        <v>53288</v>
      </c>
      <c r="E391" s="3">
        <v>7.2752687954516988</v>
      </c>
      <c r="F391" s="3">
        <f t="shared" si="8"/>
        <v>387684.52357203013</v>
      </c>
    </row>
    <row r="392" spans="1:6" ht="15.75">
      <c r="A392" s="15"/>
      <c r="B392" s="15" t="s">
        <v>869</v>
      </c>
      <c r="C392" s="15" t="s">
        <v>545</v>
      </c>
      <c r="D392" s="16">
        <v>102</v>
      </c>
      <c r="E392" s="3">
        <v>4.9144537697479</v>
      </c>
      <c r="F392" s="3">
        <f t="shared" si="8"/>
        <v>501.2742845142858</v>
      </c>
    </row>
    <row r="393" spans="1:6" ht="15.75">
      <c r="A393" s="15"/>
      <c r="B393" s="15" t="s">
        <v>876</v>
      </c>
      <c r="C393" s="15" t="s">
        <v>545</v>
      </c>
      <c r="D393" s="16">
        <v>1478</v>
      </c>
      <c r="E393" s="3">
        <v>7.6182438146919305</v>
      </c>
      <c r="F393" s="3">
        <f t="shared" si="8"/>
        <v>11259.764358114673</v>
      </c>
    </row>
    <row r="394" spans="1:6" ht="15.75">
      <c r="A394" s="15"/>
      <c r="B394" s="15" t="s">
        <v>2202</v>
      </c>
      <c r="C394" s="15" t="s">
        <v>545</v>
      </c>
      <c r="D394" s="16">
        <v>0</v>
      </c>
      <c r="E394" s="3">
        <v>0</v>
      </c>
      <c r="F394" s="3">
        <f t="shared" si="8"/>
        <v>0</v>
      </c>
    </row>
    <row r="395" spans="1:6" ht="15.75">
      <c r="A395" s="15"/>
      <c r="B395" s="15" t="s">
        <v>879</v>
      </c>
      <c r="C395" s="15" t="s">
        <v>545</v>
      </c>
      <c r="D395" s="16">
        <v>2138</v>
      </c>
      <c r="E395" s="3">
        <v>6.5407120729571941</v>
      </c>
      <c r="F395" s="3">
        <f t="shared" si="8"/>
        <v>13984.04241198248</v>
      </c>
    </row>
    <row r="396" spans="1:6" ht="15.75">
      <c r="A396" s="15"/>
      <c r="B396" s="15" t="s">
        <v>2968</v>
      </c>
      <c r="C396" s="15" t="s">
        <v>545</v>
      </c>
      <c r="D396" s="16">
        <v>0</v>
      </c>
      <c r="E396" s="3">
        <v>0</v>
      </c>
      <c r="F396" s="3">
        <f t="shared" si="8"/>
        <v>0</v>
      </c>
    </row>
    <row r="397" spans="1:6" ht="15.75">
      <c r="A397" s="15"/>
      <c r="B397" s="15" t="s">
        <v>2209</v>
      </c>
      <c r="C397" s="15" t="s">
        <v>545</v>
      </c>
      <c r="D397" s="16">
        <v>0</v>
      </c>
      <c r="E397" s="3">
        <v>0</v>
      </c>
      <c r="F397" s="3">
        <f t="shared" si="8"/>
        <v>0</v>
      </c>
    </row>
    <row r="398" spans="1:6" ht="15.75">
      <c r="A398" s="15"/>
      <c r="B398" s="15" t="s">
        <v>2986</v>
      </c>
      <c r="C398" s="15" t="s">
        <v>545</v>
      </c>
      <c r="D398" s="16">
        <v>0</v>
      </c>
      <c r="E398" s="3">
        <v>0</v>
      </c>
      <c r="F398" s="3">
        <f t="shared" si="8"/>
        <v>0</v>
      </c>
    </row>
    <row r="399" spans="1:6" ht="15.75">
      <c r="A399" s="15"/>
      <c r="B399" s="15" t="s">
        <v>2965</v>
      </c>
      <c r="C399" s="15" t="s">
        <v>545</v>
      </c>
      <c r="D399" s="16">
        <v>2</v>
      </c>
      <c r="E399" s="3">
        <v>17.685897010209189</v>
      </c>
      <c r="F399" s="3">
        <f t="shared" si="8"/>
        <v>35.371794020418378</v>
      </c>
    </row>
    <row r="400" spans="1:6" ht="15.75">
      <c r="A400" s="15"/>
      <c r="B400" s="15" t="s">
        <v>872</v>
      </c>
      <c r="C400" s="15" t="s">
        <v>545</v>
      </c>
      <c r="D400" s="16">
        <v>270</v>
      </c>
      <c r="E400" s="3">
        <v>4.0555555555555554</v>
      </c>
      <c r="F400" s="3">
        <f t="shared" si="8"/>
        <v>1095</v>
      </c>
    </row>
    <row r="401" spans="1:6" ht="15.75">
      <c r="A401" s="15"/>
      <c r="B401" s="15" t="s">
        <v>3020</v>
      </c>
      <c r="C401" s="15" t="s">
        <v>545</v>
      </c>
      <c r="D401" s="16">
        <v>0</v>
      </c>
      <c r="E401" s="3">
        <v>0</v>
      </c>
      <c r="F401" s="3">
        <f t="shared" si="8"/>
        <v>0</v>
      </c>
    </row>
    <row r="402" spans="1:6" ht="15.75">
      <c r="A402" s="15"/>
      <c r="B402" s="15" t="s">
        <v>2964</v>
      </c>
      <c r="C402" s="15" t="s">
        <v>545</v>
      </c>
      <c r="D402" s="16">
        <v>0</v>
      </c>
      <c r="E402" s="3">
        <v>0</v>
      </c>
      <c r="F402" s="3">
        <f t="shared" si="8"/>
        <v>0</v>
      </c>
    </row>
    <row r="403" spans="1:6" ht="15.75">
      <c r="A403" s="15"/>
      <c r="B403" s="15" t="s">
        <v>890</v>
      </c>
      <c r="C403" s="15" t="s">
        <v>3259</v>
      </c>
      <c r="D403" s="16">
        <v>240</v>
      </c>
      <c r="E403" s="3">
        <v>10.51</v>
      </c>
      <c r="F403" s="3">
        <f t="shared" si="8"/>
        <v>2522.4</v>
      </c>
    </row>
    <row r="404" spans="1:6" ht="15.75">
      <c r="A404" s="15"/>
      <c r="B404" s="15" t="s">
        <v>2200</v>
      </c>
      <c r="C404" s="15" t="s">
        <v>545</v>
      </c>
      <c r="D404" s="16">
        <v>24</v>
      </c>
      <c r="E404" s="3">
        <v>13.76</v>
      </c>
      <c r="F404" s="3">
        <f t="shared" si="8"/>
        <v>330.24</v>
      </c>
    </row>
    <row r="405" spans="1:6" ht="15.75">
      <c r="A405" s="15"/>
      <c r="B405" s="15" t="s">
        <v>500</v>
      </c>
      <c r="C405" s="15" t="s">
        <v>545</v>
      </c>
      <c r="D405" s="16">
        <v>50</v>
      </c>
      <c r="E405" s="3">
        <v>5.0760000000000005</v>
      </c>
      <c r="F405" s="3">
        <f t="shared" si="8"/>
        <v>253.8</v>
      </c>
    </row>
    <row r="406" spans="1:6" ht="15.75">
      <c r="A406" s="15"/>
      <c r="B406" s="15" t="s">
        <v>891</v>
      </c>
      <c r="C406" s="15" t="s">
        <v>545</v>
      </c>
      <c r="D406" s="16">
        <v>300</v>
      </c>
      <c r="E406" s="3">
        <v>5.5</v>
      </c>
      <c r="F406" s="3">
        <f t="shared" si="8"/>
        <v>1650</v>
      </c>
    </row>
    <row r="407" spans="1:6" ht="15.75">
      <c r="A407" s="15"/>
      <c r="B407" s="15" t="s">
        <v>2981</v>
      </c>
      <c r="C407" s="15" t="s">
        <v>545</v>
      </c>
      <c r="D407" s="16">
        <v>0</v>
      </c>
      <c r="E407" s="3">
        <v>0</v>
      </c>
      <c r="F407" s="3">
        <f t="shared" si="8"/>
        <v>0</v>
      </c>
    </row>
    <row r="408" spans="1:6" ht="15.75">
      <c r="A408" s="15"/>
      <c r="B408" s="15" t="s">
        <v>2642</v>
      </c>
      <c r="C408" s="15" t="s">
        <v>545</v>
      </c>
      <c r="D408" s="16">
        <v>10</v>
      </c>
      <c r="E408" s="3">
        <v>25.34</v>
      </c>
      <c r="F408" s="3">
        <f t="shared" si="8"/>
        <v>253.4</v>
      </c>
    </row>
    <row r="409" spans="1:6" ht="15.75">
      <c r="A409" s="15"/>
      <c r="B409" s="15" t="s">
        <v>893</v>
      </c>
      <c r="C409" s="15" t="s">
        <v>545</v>
      </c>
      <c r="D409" s="16">
        <v>0</v>
      </c>
      <c r="E409" s="3">
        <v>0</v>
      </c>
      <c r="F409" s="3">
        <f t="shared" si="8"/>
        <v>0</v>
      </c>
    </row>
    <row r="410" spans="1:6" ht="15.75">
      <c r="A410" s="15"/>
      <c r="B410" s="15" t="s">
        <v>2239</v>
      </c>
      <c r="C410" s="15" t="s">
        <v>503</v>
      </c>
      <c r="D410" s="16">
        <v>240</v>
      </c>
      <c r="E410" s="3">
        <v>5.7342348558216507</v>
      </c>
      <c r="F410" s="3">
        <f t="shared" si="8"/>
        <v>1376.2163653971961</v>
      </c>
    </row>
    <row r="411" spans="1:6" ht="15.75">
      <c r="A411" s="15"/>
      <c r="B411" s="15" t="s">
        <v>2911</v>
      </c>
      <c r="C411" s="15" t="s">
        <v>3259</v>
      </c>
      <c r="D411" s="16">
        <v>0</v>
      </c>
      <c r="E411" s="3">
        <v>0</v>
      </c>
      <c r="F411" s="3">
        <f t="shared" si="8"/>
        <v>0</v>
      </c>
    </row>
    <row r="412" spans="1:6" ht="15.75">
      <c r="A412" s="15"/>
      <c r="B412" s="15" t="s">
        <v>2616</v>
      </c>
      <c r="C412" s="15" t="s">
        <v>545</v>
      </c>
      <c r="D412" s="16">
        <v>0</v>
      </c>
      <c r="E412" s="3">
        <v>0</v>
      </c>
      <c r="F412" s="3">
        <f t="shared" si="8"/>
        <v>0</v>
      </c>
    </row>
    <row r="413" spans="1:6" ht="15.75">
      <c r="A413" s="15"/>
      <c r="B413" s="15" t="s">
        <v>491</v>
      </c>
      <c r="C413" s="15" t="s">
        <v>545</v>
      </c>
      <c r="D413" s="16">
        <v>62</v>
      </c>
      <c r="E413" s="3">
        <v>10.367728524691357</v>
      </c>
      <c r="F413" s="3">
        <f t="shared" si="8"/>
        <v>642.79916853086411</v>
      </c>
    </row>
    <row r="414" spans="1:6" ht="15.75">
      <c r="A414" s="15"/>
      <c r="B414" s="15" t="s">
        <v>497</v>
      </c>
      <c r="C414" s="15" t="s">
        <v>545</v>
      </c>
      <c r="D414" s="16">
        <v>0</v>
      </c>
      <c r="E414" s="3">
        <v>0</v>
      </c>
      <c r="F414" s="3">
        <f t="shared" si="8"/>
        <v>0</v>
      </c>
    </row>
    <row r="415" spans="1:6" ht="15.75">
      <c r="A415" s="15"/>
      <c r="B415" s="15" t="s">
        <v>910</v>
      </c>
      <c r="C415" s="15" t="s">
        <v>3259</v>
      </c>
      <c r="D415" s="16">
        <v>0</v>
      </c>
      <c r="E415" s="3">
        <v>0</v>
      </c>
      <c r="F415" s="3">
        <f t="shared" si="8"/>
        <v>0</v>
      </c>
    </row>
    <row r="416" spans="1:6" ht="15.75">
      <c r="A416" s="15"/>
      <c r="B416" s="15" t="s">
        <v>2985</v>
      </c>
      <c r="C416" s="15" t="s">
        <v>545</v>
      </c>
      <c r="D416" s="16">
        <v>24</v>
      </c>
      <c r="E416" s="3">
        <v>5.37</v>
      </c>
      <c r="F416" s="3">
        <f t="shared" si="8"/>
        <v>128.88</v>
      </c>
    </row>
    <row r="417" spans="1:6" ht="15.75">
      <c r="A417" s="15"/>
      <c r="B417" s="15" t="s">
        <v>3003</v>
      </c>
      <c r="C417" s="15" t="s">
        <v>545</v>
      </c>
      <c r="D417" s="16">
        <v>8648</v>
      </c>
      <c r="E417" s="3">
        <v>4.4566141677388647</v>
      </c>
      <c r="F417" s="3">
        <f t="shared" si="8"/>
        <v>38540.799322605701</v>
      </c>
    </row>
    <row r="418" spans="1:6" ht="15.75">
      <c r="A418" s="15"/>
      <c r="B418" s="15" t="s">
        <v>2916</v>
      </c>
      <c r="C418" s="15" t="s">
        <v>545</v>
      </c>
      <c r="D418" s="16">
        <v>0</v>
      </c>
      <c r="E418" s="3">
        <v>0</v>
      </c>
      <c r="F418" s="3">
        <f t="shared" si="8"/>
        <v>0</v>
      </c>
    </row>
    <row r="419" spans="1:6" ht="15.75">
      <c r="A419" s="15"/>
      <c r="B419" s="15" t="s">
        <v>505</v>
      </c>
      <c r="C419" s="15" t="s">
        <v>3259</v>
      </c>
      <c r="D419" s="16">
        <v>0</v>
      </c>
      <c r="E419" s="3">
        <v>0</v>
      </c>
      <c r="F419" s="3">
        <f t="shared" si="8"/>
        <v>0</v>
      </c>
    </row>
    <row r="420" spans="1:6" ht="15.75">
      <c r="A420" s="15"/>
      <c r="B420" s="15" t="s">
        <v>2199</v>
      </c>
      <c r="C420" s="15" t="s">
        <v>545</v>
      </c>
      <c r="D420" s="16">
        <v>12</v>
      </c>
      <c r="E420" s="3">
        <v>11.09</v>
      </c>
      <c r="F420" s="3">
        <f t="shared" si="8"/>
        <v>133.07999999999998</v>
      </c>
    </row>
    <row r="421" spans="1:6" ht="15.75">
      <c r="A421" s="15"/>
      <c r="B421" s="15" t="s">
        <v>2212</v>
      </c>
      <c r="C421" s="15" t="s">
        <v>545</v>
      </c>
      <c r="D421" s="16">
        <v>20</v>
      </c>
      <c r="E421" s="3">
        <v>14.8</v>
      </c>
      <c r="F421" s="3">
        <f t="shared" si="8"/>
        <v>296</v>
      </c>
    </row>
    <row r="422" spans="1:6" ht="15.75">
      <c r="A422" s="15"/>
      <c r="B422" s="15" t="s">
        <v>2955</v>
      </c>
      <c r="C422" s="15" t="s">
        <v>545</v>
      </c>
      <c r="D422" s="16">
        <v>16</v>
      </c>
      <c r="E422" s="3">
        <v>25.33</v>
      </c>
      <c r="F422" s="3">
        <f t="shared" si="8"/>
        <v>405.28</v>
      </c>
    </row>
    <row r="423" spans="1:6" ht="15.75">
      <c r="A423" s="15"/>
      <c r="B423" s="15" t="s">
        <v>2644</v>
      </c>
      <c r="C423" s="15" t="s">
        <v>3259</v>
      </c>
      <c r="D423" s="16">
        <v>38</v>
      </c>
      <c r="E423" s="3">
        <v>11.30237906905993</v>
      </c>
      <c r="F423" s="3">
        <f t="shared" si="8"/>
        <v>429.49040462427735</v>
      </c>
    </row>
    <row r="424" spans="1:6" ht="15.75">
      <c r="A424" s="15"/>
      <c r="B424" s="15" t="s">
        <v>3013</v>
      </c>
      <c r="C424" s="15" t="s">
        <v>3259</v>
      </c>
      <c r="D424" s="16">
        <v>560</v>
      </c>
      <c r="E424" s="3">
        <v>6.4</v>
      </c>
      <c r="F424" s="3">
        <f t="shared" si="8"/>
        <v>3584</v>
      </c>
    </row>
    <row r="425" spans="1:6" ht="15.75">
      <c r="A425" s="15"/>
      <c r="B425" s="15" t="s">
        <v>889</v>
      </c>
      <c r="C425" s="15" t="s">
        <v>3259</v>
      </c>
      <c r="D425" s="16">
        <v>240</v>
      </c>
      <c r="E425" s="3">
        <v>12.49</v>
      </c>
      <c r="F425" s="3">
        <f t="shared" si="8"/>
        <v>2997.6</v>
      </c>
    </row>
    <row r="426" spans="1:6" ht="15.75">
      <c r="A426" s="15"/>
      <c r="B426" s="15" t="s">
        <v>2984</v>
      </c>
      <c r="C426" s="15" t="s">
        <v>545</v>
      </c>
      <c r="D426" s="16">
        <v>0</v>
      </c>
      <c r="E426" s="3">
        <v>0</v>
      </c>
      <c r="F426" s="3">
        <f t="shared" si="8"/>
        <v>0</v>
      </c>
    </row>
    <row r="427" spans="1:6" ht="15.75">
      <c r="A427" s="15"/>
      <c r="B427" s="15" t="s">
        <v>2898</v>
      </c>
      <c r="C427" s="15" t="s">
        <v>545</v>
      </c>
      <c r="D427" s="16">
        <v>12</v>
      </c>
      <c r="E427" s="3">
        <v>43.496568294117651</v>
      </c>
      <c r="F427" s="3">
        <f t="shared" si="8"/>
        <v>521.95881952941181</v>
      </c>
    </row>
    <row r="428" spans="1:6" ht="15.75">
      <c r="A428" s="15"/>
      <c r="B428" s="15" t="s">
        <v>2952</v>
      </c>
      <c r="C428" s="15" t="s">
        <v>545</v>
      </c>
      <c r="D428" s="16">
        <v>0</v>
      </c>
      <c r="E428" s="3">
        <v>0</v>
      </c>
      <c r="F428" s="3">
        <f t="shared" si="8"/>
        <v>0</v>
      </c>
    </row>
    <row r="429" spans="1:6" ht="15.75">
      <c r="A429" s="15"/>
      <c r="B429" s="15" t="s">
        <v>873</v>
      </c>
      <c r="C429" s="15" t="s">
        <v>545</v>
      </c>
      <c r="D429" s="16">
        <v>20</v>
      </c>
      <c r="E429" s="3">
        <v>29</v>
      </c>
      <c r="F429" s="3">
        <f t="shared" si="8"/>
        <v>580</v>
      </c>
    </row>
    <row r="430" spans="1:6" ht="15.75">
      <c r="A430" s="15"/>
      <c r="B430" s="15" t="s">
        <v>2913</v>
      </c>
      <c r="C430" s="15" t="s">
        <v>545</v>
      </c>
      <c r="D430" s="16">
        <v>0</v>
      </c>
      <c r="E430" s="3">
        <v>0</v>
      </c>
      <c r="F430" s="3">
        <f t="shared" si="8"/>
        <v>0</v>
      </c>
    </row>
    <row r="431" spans="1:6" ht="15.75">
      <c r="A431" s="15"/>
      <c r="B431" s="15" t="s">
        <v>2201</v>
      </c>
      <c r="C431" s="15" t="s">
        <v>545</v>
      </c>
      <c r="D431" s="16">
        <v>16</v>
      </c>
      <c r="E431" s="3">
        <v>6.95</v>
      </c>
      <c r="F431" s="3">
        <f t="shared" si="8"/>
        <v>111.2</v>
      </c>
    </row>
    <row r="432" spans="1:6" ht="15.75">
      <c r="A432" s="15"/>
      <c r="B432" s="15" t="s">
        <v>479</v>
      </c>
      <c r="C432" s="15" t="s">
        <v>545</v>
      </c>
      <c r="D432" s="16">
        <v>6</v>
      </c>
      <c r="E432" s="3">
        <v>4.18</v>
      </c>
      <c r="F432" s="3">
        <f t="shared" si="8"/>
        <v>25.08</v>
      </c>
    </row>
    <row r="433" spans="1:6" ht="15.75">
      <c r="A433" s="15"/>
      <c r="B433" s="15" t="s">
        <v>2198</v>
      </c>
      <c r="C433" s="15" t="s">
        <v>545</v>
      </c>
      <c r="D433" s="16">
        <v>16</v>
      </c>
      <c r="E433" s="3">
        <v>13.650166666666664</v>
      </c>
      <c r="F433" s="3">
        <f t="shared" si="8"/>
        <v>218.40266666666662</v>
      </c>
    </row>
    <row r="434" spans="1:6" ht="15.75">
      <c r="A434" s="15"/>
      <c r="B434" s="15" t="s">
        <v>3013</v>
      </c>
      <c r="C434" s="15" t="s">
        <v>3259</v>
      </c>
      <c r="D434" s="16">
        <v>0</v>
      </c>
      <c r="E434" s="3">
        <v>0</v>
      </c>
      <c r="F434" s="3">
        <f t="shared" si="8"/>
        <v>0</v>
      </c>
    </row>
    <row r="435" spans="1:6" ht="15.75">
      <c r="A435" s="15"/>
      <c r="B435" s="15" t="s">
        <v>914</v>
      </c>
      <c r="C435" s="15" t="s">
        <v>545</v>
      </c>
      <c r="D435" s="16">
        <v>80</v>
      </c>
      <c r="E435" s="3">
        <v>3.71</v>
      </c>
      <c r="F435" s="3">
        <f t="shared" si="8"/>
        <v>296.8</v>
      </c>
    </row>
    <row r="436" spans="1:6" ht="15.75">
      <c r="A436" s="15"/>
      <c r="B436" s="15" t="s">
        <v>2610</v>
      </c>
      <c r="C436" s="15" t="s">
        <v>545</v>
      </c>
      <c r="D436" s="16">
        <v>1194</v>
      </c>
      <c r="E436" s="3">
        <v>5.5262301371585298</v>
      </c>
      <c r="F436" s="3">
        <f t="shared" si="8"/>
        <v>6598.3187837672849</v>
      </c>
    </row>
    <row r="437" spans="1:6" ht="15.75">
      <c r="A437" s="15"/>
      <c r="B437" s="15" t="s">
        <v>2929</v>
      </c>
      <c r="C437" s="15" t="s">
        <v>545</v>
      </c>
      <c r="D437" s="16">
        <v>5</v>
      </c>
      <c r="E437" s="3">
        <v>5.37</v>
      </c>
      <c r="F437" s="3">
        <f t="shared" si="8"/>
        <v>26.85</v>
      </c>
    </row>
    <row r="438" spans="1:6" ht="15.75">
      <c r="A438" s="15"/>
      <c r="B438" s="15" t="s">
        <v>879</v>
      </c>
      <c r="C438" s="15" t="s">
        <v>545</v>
      </c>
      <c r="D438" s="16">
        <v>132</v>
      </c>
      <c r="E438" s="3">
        <v>3.9534752626066494</v>
      </c>
      <c r="F438" s="3">
        <f t="shared" si="8"/>
        <v>521.8587346640777</v>
      </c>
    </row>
    <row r="439" spans="1:6" ht="15.75">
      <c r="A439" s="15"/>
      <c r="B439" s="15" t="s">
        <v>2231</v>
      </c>
      <c r="C439" s="15" t="s">
        <v>503</v>
      </c>
      <c r="D439" s="16">
        <v>197</v>
      </c>
      <c r="E439" s="3">
        <v>14.319274930062042</v>
      </c>
      <c r="F439" s="3">
        <f t="shared" si="8"/>
        <v>2820.8971612222222</v>
      </c>
    </row>
    <row r="440" spans="1:6" ht="15.75">
      <c r="A440" s="15"/>
      <c r="B440" s="15" t="s">
        <v>2205</v>
      </c>
      <c r="C440" s="15" t="s">
        <v>545</v>
      </c>
      <c r="D440" s="16">
        <v>0</v>
      </c>
      <c r="E440" s="3">
        <v>0</v>
      </c>
      <c r="F440" s="3">
        <f t="shared" si="8"/>
        <v>0</v>
      </c>
    </row>
    <row r="441" spans="1:6" ht="15.75">
      <c r="A441" s="15"/>
      <c r="B441" s="15" t="s">
        <v>3008</v>
      </c>
      <c r="C441" s="15" t="s">
        <v>3259</v>
      </c>
      <c r="D441" s="16">
        <v>0</v>
      </c>
      <c r="E441" s="3">
        <v>0</v>
      </c>
      <c r="F441" s="3">
        <f t="shared" si="8"/>
        <v>0</v>
      </c>
    </row>
    <row r="442" spans="1:6" ht="15.75">
      <c r="A442" s="15"/>
      <c r="B442" s="15" t="s">
        <v>896</v>
      </c>
      <c r="C442" s="15" t="s">
        <v>545</v>
      </c>
      <c r="D442" s="16">
        <v>0</v>
      </c>
      <c r="E442" s="3">
        <v>0</v>
      </c>
      <c r="F442" s="3">
        <f t="shared" si="8"/>
        <v>0</v>
      </c>
    </row>
    <row r="443" spans="1:6" ht="15.75">
      <c r="A443" s="15"/>
      <c r="B443" s="15" t="s">
        <v>2334</v>
      </c>
      <c r="C443" s="15" t="s">
        <v>545</v>
      </c>
      <c r="D443" s="16">
        <v>0</v>
      </c>
      <c r="E443" s="3">
        <v>0</v>
      </c>
      <c r="F443" s="3">
        <f t="shared" si="8"/>
        <v>0</v>
      </c>
    </row>
    <row r="444" spans="1:6" ht="15.75">
      <c r="A444" s="15"/>
      <c r="B444" s="15" t="s">
        <v>2630</v>
      </c>
      <c r="C444" s="15" t="s">
        <v>545</v>
      </c>
      <c r="D444" s="16">
        <v>10</v>
      </c>
      <c r="E444" s="3">
        <v>20.590599999999998</v>
      </c>
      <c r="F444" s="3">
        <f t="shared" si="8"/>
        <v>205.90599999999998</v>
      </c>
    </row>
    <row r="445" spans="1:6" ht="15.75">
      <c r="A445" s="15"/>
      <c r="B445" s="15" t="s">
        <v>2205</v>
      </c>
      <c r="C445" s="15" t="s">
        <v>545</v>
      </c>
      <c r="D445" s="16">
        <v>0</v>
      </c>
      <c r="E445" s="3">
        <v>0</v>
      </c>
      <c r="F445" s="3">
        <f t="shared" si="8"/>
        <v>0</v>
      </c>
    </row>
    <row r="446" spans="1:6" ht="15.75">
      <c r="A446" s="15"/>
      <c r="B446" s="15" t="s">
        <v>2199</v>
      </c>
      <c r="C446" s="15" t="s">
        <v>545</v>
      </c>
      <c r="D446" s="16">
        <v>18</v>
      </c>
      <c r="E446" s="3">
        <v>11.089890909090911</v>
      </c>
      <c r="F446" s="3">
        <f t="shared" si="8"/>
        <v>199.61803636363641</v>
      </c>
    </row>
    <row r="447" spans="1:6" ht="15.75">
      <c r="A447" s="15"/>
      <c r="B447" s="15" t="s">
        <v>2245</v>
      </c>
      <c r="C447" s="15" t="s">
        <v>545</v>
      </c>
      <c r="D447" s="16">
        <v>12</v>
      </c>
      <c r="E447" s="3">
        <v>27.5</v>
      </c>
      <c r="F447" s="3">
        <f t="shared" si="8"/>
        <v>330</v>
      </c>
    </row>
    <row r="448" spans="1:6" ht="15.75">
      <c r="A448" s="15"/>
      <c r="B448" s="15" t="s">
        <v>2954</v>
      </c>
      <c r="C448" s="15" t="s">
        <v>545</v>
      </c>
      <c r="D448" s="16">
        <v>0</v>
      </c>
      <c r="E448" s="3">
        <v>0</v>
      </c>
      <c r="F448" s="3">
        <f t="shared" si="8"/>
        <v>0</v>
      </c>
    </row>
    <row r="449" spans="1:6" ht="15.75">
      <c r="A449" s="15"/>
      <c r="B449" s="15" t="s">
        <v>2921</v>
      </c>
      <c r="C449" s="15" t="s">
        <v>545</v>
      </c>
      <c r="D449" s="16">
        <v>0</v>
      </c>
      <c r="E449" s="3">
        <v>0</v>
      </c>
      <c r="F449" s="3">
        <f t="shared" si="8"/>
        <v>0</v>
      </c>
    </row>
    <row r="450" spans="1:6" ht="15.75">
      <c r="A450" s="15"/>
      <c r="B450" s="15" t="s">
        <v>3004</v>
      </c>
      <c r="C450" s="15" t="s">
        <v>545</v>
      </c>
      <c r="D450" s="16">
        <v>54</v>
      </c>
      <c r="E450" s="3">
        <v>13.586585873302603</v>
      </c>
      <c r="F450" s="3">
        <f t="shared" si="8"/>
        <v>733.67563715834058</v>
      </c>
    </row>
    <row r="451" spans="1:6" ht="15.75">
      <c r="A451" s="15"/>
      <c r="B451" s="15" t="s">
        <v>2325</v>
      </c>
      <c r="C451" s="15" t="s">
        <v>904</v>
      </c>
      <c r="D451" s="16">
        <v>3554</v>
      </c>
      <c r="E451" s="3">
        <v>4.8670968036154649</v>
      </c>
      <c r="F451" s="3">
        <f t="shared" si="8"/>
        <v>17297.662040049363</v>
      </c>
    </row>
    <row r="452" spans="1:6" ht="15.75">
      <c r="A452" s="15"/>
      <c r="B452" s="15" t="s">
        <v>908</v>
      </c>
      <c r="C452" s="15" t="s">
        <v>3259</v>
      </c>
      <c r="D452" s="16">
        <v>20</v>
      </c>
      <c r="E452" s="3">
        <v>0.97999999999997267</v>
      </c>
      <c r="F452" s="3">
        <f t="shared" si="8"/>
        <v>19.599999999999454</v>
      </c>
    </row>
    <row r="453" spans="1:6" ht="15.75">
      <c r="A453" s="15"/>
      <c r="B453" s="15" t="s">
        <v>2198</v>
      </c>
      <c r="C453" s="15" t="s">
        <v>545</v>
      </c>
      <c r="D453" s="16">
        <v>12</v>
      </c>
      <c r="E453" s="3">
        <v>13.65</v>
      </c>
      <c r="F453" s="3">
        <f t="shared" si="8"/>
        <v>163.80000000000001</v>
      </c>
    </row>
    <row r="454" spans="1:6" ht="15.75">
      <c r="A454" s="15"/>
      <c r="B454" s="15" t="s">
        <v>2901</v>
      </c>
      <c r="C454" s="15" t="s">
        <v>545</v>
      </c>
      <c r="D454" s="16">
        <v>4</v>
      </c>
      <c r="E454" s="3">
        <v>11.015499999999999</v>
      </c>
      <c r="F454" s="3">
        <f t="shared" ref="F454:F473" si="9">D454*E454</f>
        <v>44.061999999999998</v>
      </c>
    </row>
    <row r="455" spans="1:6" ht="15.75">
      <c r="A455" s="15"/>
      <c r="B455" s="15" t="s">
        <v>2616</v>
      </c>
      <c r="C455" s="15" t="s">
        <v>545</v>
      </c>
      <c r="D455" s="16">
        <v>0</v>
      </c>
      <c r="E455" s="3">
        <v>0</v>
      </c>
      <c r="F455" s="3">
        <f t="shared" si="9"/>
        <v>0</v>
      </c>
    </row>
    <row r="456" spans="1:6" ht="15.75">
      <c r="A456" s="15"/>
      <c r="B456" s="15" t="s">
        <v>2943</v>
      </c>
      <c r="C456" s="15" t="s">
        <v>545</v>
      </c>
      <c r="D456" s="16">
        <v>21</v>
      </c>
      <c r="E456" s="3">
        <v>5.73</v>
      </c>
      <c r="F456" s="3">
        <f t="shared" si="9"/>
        <v>120.33000000000001</v>
      </c>
    </row>
    <row r="457" spans="1:6" ht="15.75">
      <c r="A457" s="15"/>
      <c r="B457" s="15" t="s">
        <v>487</v>
      </c>
      <c r="C457" s="15" t="s">
        <v>545</v>
      </c>
      <c r="D457" s="16">
        <v>146</v>
      </c>
      <c r="E457" s="3">
        <v>7.0219371690224426</v>
      </c>
      <c r="F457" s="3">
        <f t="shared" si="9"/>
        <v>1025.2028266772766</v>
      </c>
    </row>
    <row r="458" spans="1:6" ht="15.75">
      <c r="A458" s="15"/>
      <c r="B458" s="15" t="s">
        <v>497</v>
      </c>
      <c r="C458" s="15" t="s">
        <v>545</v>
      </c>
      <c r="D458" s="16">
        <v>50</v>
      </c>
      <c r="E458" s="3">
        <v>2.5680000000000001</v>
      </c>
      <c r="F458" s="3">
        <f t="shared" si="9"/>
        <v>128.4</v>
      </c>
    </row>
    <row r="459" spans="1:6" ht="15.75">
      <c r="A459" s="15"/>
      <c r="B459" s="15" t="s">
        <v>2631</v>
      </c>
      <c r="C459" s="15" t="s">
        <v>503</v>
      </c>
      <c r="D459" s="16">
        <v>100</v>
      </c>
      <c r="E459" s="3">
        <v>17.149999999999999</v>
      </c>
      <c r="F459" s="3">
        <f t="shared" si="9"/>
        <v>1714.9999999999998</v>
      </c>
    </row>
    <row r="460" spans="1:6" ht="15.75">
      <c r="A460" s="15"/>
      <c r="B460" s="15" t="s">
        <v>2632</v>
      </c>
      <c r="C460" s="15" t="s">
        <v>545</v>
      </c>
      <c r="D460" s="16">
        <v>0</v>
      </c>
      <c r="E460" s="3">
        <v>0</v>
      </c>
      <c r="F460" s="3">
        <f t="shared" si="9"/>
        <v>0</v>
      </c>
    </row>
    <row r="461" spans="1:6" ht="15.75">
      <c r="A461" s="15"/>
      <c r="B461" s="15" t="s">
        <v>865</v>
      </c>
      <c r="C461" s="15" t="s">
        <v>545</v>
      </c>
      <c r="D461" s="16">
        <v>0</v>
      </c>
      <c r="E461" s="3">
        <v>0</v>
      </c>
      <c r="F461" s="3">
        <f t="shared" si="9"/>
        <v>0</v>
      </c>
    </row>
    <row r="462" spans="1:6" ht="15.75">
      <c r="A462" s="15"/>
      <c r="B462" s="15" t="s">
        <v>507</v>
      </c>
      <c r="C462" s="15" t="s">
        <v>545</v>
      </c>
      <c r="D462" s="16">
        <v>30</v>
      </c>
      <c r="E462" s="3">
        <v>47.52</v>
      </c>
      <c r="F462" s="3">
        <f t="shared" si="9"/>
        <v>1425.6000000000001</v>
      </c>
    </row>
    <row r="463" spans="1:6" ht="15.75">
      <c r="A463" s="15"/>
      <c r="B463" s="15" t="s">
        <v>2320</v>
      </c>
      <c r="C463" s="15" t="s">
        <v>3259</v>
      </c>
      <c r="D463" s="16">
        <v>32</v>
      </c>
      <c r="E463" s="3">
        <v>13.442974035412263</v>
      </c>
      <c r="F463" s="3">
        <f t="shared" si="9"/>
        <v>430.17516913319241</v>
      </c>
    </row>
    <row r="464" spans="1:6" ht="15.75">
      <c r="A464" s="15"/>
      <c r="B464" s="15" t="s">
        <v>2899</v>
      </c>
      <c r="C464" s="15" t="s">
        <v>545</v>
      </c>
      <c r="D464" s="16">
        <v>8</v>
      </c>
      <c r="E464" s="3">
        <v>47.35</v>
      </c>
      <c r="F464" s="3">
        <f t="shared" si="9"/>
        <v>378.8</v>
      </c>
    </row>
    <row r="465" spans="1:6" ht="15.75">
      <c r="A465" s="15"/>
      <c r="B465" s="15" t="s">
        <v>2931</v>
      </c>
      <c r="C465" s="15" t="s">
        <v>545</v>
      </c>
      <c r="D465" s="16">
        <v>5</v>
      </c>
      <c r="E465" s="3">
        <v>10.37</v>
      </c>
      <c r="F465" s="3">
        <f t="shared" si="9"/>
        <v>51.849999999999994</v>
      </c>
    </row>
    <row r="466" spans="1:6" ht="15.75">
      <c r="A466" s="15"/>
      <c r="B466" s="15" t="s">
        <v>2988</v>
      </c>
      <c r="C466" s="15" t="s">
        <v>545</v>
      </c>
      <c r="D466" s="16">
        <v>0</v>
      </c>
      <c r="E466" s="3">
        <v>0</v>
      </c>
      <c r="F466" s="3">
        <f t="shared" si="9"/>
        <v>0</v>
      </c>
    </row>
    <row r="467" spans="1:6" ht="15.75">
      <c r="A467" s="15"/>
      <c r="B467" s="15" t="s">
        <v>2636</v>
      </c>
      <c r="C467" s="15" t="s">
        <v>2982</v>
      </c>
      <c r="D467" s="16">
        <v>0</v>
      </c>
      <c r="E467" s="3">
        <v>0</v>
      </c>
      <c r="F467" s="3">
        <f t="shared" si="9"/>
        <v>0</v>
      </c>
    </row>
    <row r="468" spans="1:6" ht="15.75">
      <c r="A468" s="15"/>
      <c r="B468" s="15" t="s">
        <v>88</v>
      </c>
      <c r="C468" s="15" t="s">
        <v>545</v>
      </c>
      <c r="D468" s="16">
        <v>4</v>
      </c>
      <c r="E468" s="3">
        <v>15.666473684210523</v>
      </c>
      <c r="F468" s="3">
        <f t="shared" si="9"/>
        <v>62.665894736842091</v>
      </c>
    </row>
    <row r="469" spans="1:6" ht="15.75">
      <c r="A469" s="15"/>
      <c r="B469" s="15" t="s">
        <v>2608</v>
      </c>
      <c r="C469" s="15" t="s">
        <v>904</v>
      </c>
      <c r="D469" s="16">
        <v>472</v>
      </c>
      <c r="E469" s="3">
        <v>12.950471503271448</v>
      </c>
      <c r="F469" s="3">
        <f t="shared" si="9"/>
        <v>6112.6225495441231</v>
      </c>
    </row>
    <row r="470" spans="1:6" ht="15.75">
      <c r="A470" s="15"/>
      <c r="B470" s="15" t="s">
        <v>3223</v>
      </c>
      <c r="C470" s="15" t="s">
        <v>545</v>
      </c>
      <c r="D470" s="16">
        <v>5</v>
      </c>
      <c r="E470" s="3">
        <v>2.54</v>
      </c>
      <c r="F470" s="3">
        <f t="shared" si="9"/>
        <v>12.7</v>
      </c>
    </row>
    <row r="471" spans="1:6" ht="15.75">
      <c r="A471" s="15"/>
      <c r="B471" s="15" t="s">
        <v>3021</v>
      </c>
      <c r="C471" s="15" t="s">
        <v>545</v>
      </c>
      <c r="D471" s="16">
        <v>8</v>
      </c>
      <c r="E471" s="3">
        <v>11.23</v>
      </c>
      <c r="F471" s="3">
        <f t="shared" si="9"/>
        <v>89.84</v>
      </c>
    </row>
    <row r="472" spans="1:6" ht="15.75">
      <c r="A472" s="15"/>
      <c r="B472" s="15" t="s">
        <v>2247</v>
      </c>
      <c r="C472" s="15" t="s">
        <v>545</v>
      </c>
      <c r="D472" s="16">
        <v>0</v>
      </c>
      <c r="E472" s="3">
        <v>0</v>
      </c>
      <c r="F472" s="3">
        <f t="shared" si="9"/>
        <v>0</v>
      </c>
    </row>
    <row r="473" spans="1:6" ht="15.75">
      <c r="A473" s="15"/>
      <c r="B473" s="15" t="s">
        <v>2918</v>
      </c>
      <c r="C473" s="15" t="s">
        <v>545</v>
      </c>
      <c r="D473" s="16">
        <v>0</v>
      </c>
      <c r="E473" s="3">
        <v>0</v>
      </c>
      <c r="F473" s="3">
        <f t="shared" si="9"/>
        <v>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2:G80"/>
  <sheetViews>
    <sheetView workbookViewId="0">
      <selection activeCell="B10" sqref="B10"/>
    </sheetView>
  </sheetViews>
  <sheetFormatPr defaultRowHeight="12.75"/>
  <cols>
    <col min="1" max="1" width="37.85546875" style="4" customWidth="1"/>
    <col min="2" max="2" width="25.7109375" style="4" customWidth="1"/>
    <col min="3" max="4" width="25.85546875" style="4" customWidth="1"/>
    <col min="5" max="6" width="20.85546875" style="4" customWidth="1"/>
    <col min="7" max="7" width="30.85546875" style="4" customWidth="1"/>
    <col min="8" max="16384" width="9.140625" style="4"/>
  </cols>
  <sheetData>
    <row r="2" spans="1:7">
      <c r="A2" s="20" t="s">
        <v>3936</v>
      </c>
    </row>
    <row r="4" spans="1:7">
      <c r="A4" s="251" t="s">
        <v>3937</v>
      </c>
      <c r="B4" s="251" t="s">
        <v>3938</v>
      </c>
      <c r="C4" s="251" t="s">
        <v>4498</v>
      </c>
      <c r="D4" s="252" t="s">
        <v>3939</v>
      </c>
      <c r="E4" s="251" t="s">
        <v>3940</v>
      </c>
      <c r="F4" s="251" t="s">
        <v>3941</v>
      </c>
      <c r="G4" s="251" t="s">
        <v>3942</v>
      </c>
    </row>
    <row r="5" spans="1:7">
      <c r="A5" s="4" t="s">
        <v>1316</v>
      </c>
      <c r="B5" s="253" t="s">
        <v>3943</v>
      </c>
      <c r="C5" s="4" t="s">
        <v>3944</v>
      </c>
      <c r="D5" s="19" t="s">
        <v>3945</v>
      </c>
      <c r="E5" s="19" t="s">
        <v>3946</v>
      </c>
      <c r="F5" s="19" t="s">
        <v>3947</v>
      </c>
      <c r="G5" s="254" t="s">
        <v>3948</v>
      </c>
    </row>
    <row r="6" spans="1:7">
      <c r="A6" s="4" t="s">
        <v>1319</v>
      </c>
      <c r="B6" s="253" t="s">
        <v>3943</v>
      </c>
      <c r="C6" s="4" t="s">
        <v>3949</v>
      </c>
      <c r="D6" s="19" t="s">
        <v>3950</v>
      </c>
      <c r="E6" s="19" t="s">
        <v>3951</v>
      </c>
      <c r="F6" s="19" t="s">
        <v>3952</v>
      </c>
      <c r="G6" s="255" t="s">
        <v>3953</v>
      </c>
    </row>
    <row r="7" spans="1:7">
      <c r="A7" s="4" t="s">
        <v>1321</v>
      </c>
      <c r="B7" s="253" t="s">
        <v>3954</v>
      </c>
      <c r="C7" s="218" t="s">
        <v>3955</v>
      </c>
      <c r="D7" s="19" t="s">
        <v>3956</v>
      </c>
      <c r="E7" s="256" t="s">
        <v>3957</v>
      </c>
      <c r="F7" s="256" t="s">
        <v>3958</v>
      </c>
      <c r="G7" s="255" t="s">
        <v>3959</v>
      </c>
    </row>
    <row r="8" spans="1:7">
      <c r="A8" s="4" t="s">
        <v>1323</v>
      </c>
      <c r="B8" s="253" t="s">
        <v>3943</v>
      </c>
      <c r="C8" s="4" t="s">
        <v>3960</v>
      </c>
      <c r="D8" s="19" t="s">
        <v>3961</v>
      </c>
      <c r="E8" s="19" t="s">
        <v>3962</v>
      </c>
      <c r="F8" s="19" t="s">
        <v>3963</v>
      </c>
      <c r="G8" s="255" t="s">
        <v>3964</v>
      </c>
    </row>
    <row r="9" spans="1:7">
      <c r="A9" s="4" t="s">
        <v>1325</v>
      </c>
      <c r="B9" s="253" t="s">
        <v>3943</v>
      </c>
      <c r="C9" s="218" t="s">
        <v>3965</v>
      </c>
      <c r="D9" s="19" t="s">
        <v>3966</v>
      </c>
      <c r="E9" s="19" t="s">
        <v>3967</v>
      </c>
      <c r="F9" s="19" t="s">
        <v>3968</v>
      </c>
      <c r="G9" s="255" t="s">
        <v>3969</v>
      </c>
    </row>
    <row r="10" spans="1:7">
      <c r="A10" s="4" t="s">
        <v>1327</v>
      </c>
      <c r="B10" s="253" t="s">
        <v>3970</v>
      </c>
      <c r="C10" s="4" t="s">
        <v>3971</v>
      </c>
      <c r="D10" s="19" t="s">
        <v>3972</v>
      </c>
      <c r="E10" s="256" t="s">
        <v>3973</v>
      </c>
      <c r="F10" s="256" t="s">
        <v>3974</v>
      </c>
      <c r="G10" s="255" t="s">
        <v>3975</v>
      </c>
    </row>
    <row r="11" spans="1:7">
      <c r="A11" s="4" t="s">
        <v>1329</v>
      </c>
      <c r="B11" s="253" t="s">
        <v>3943</v>
      </c>
      <c r="C11" s="4" t="s">
        <v>3976</v>
      </c>
      <c r="D11" s="19" t="s">
        <v>3977</v>
      </c>
      <c r="E11" s="19" t="s">
        <v>3978</v>
      </c>
      <c r="F11" s="19" t="s">
        <v>3979</v>
      </c>
      <c r="G11" s="255" t="s">
        <v>3980</v>
      </c>
    </row>
    <row r="12" spans="1:7">
      <c r="A12" s="4" t="s">
        <v>1331</v>
      </c>
      <c r="B12" s="253" t="s">
        <v>3943</v>
      </c>
      <c r="C12" s="4" t="s">
        <v>3981</v>
      </c>
      <c r="D12" s="19" t="s">
        <v>3982</v>
      </c>
      <c r="E12" s="19" t="s">
        <v>3983</v>
      </c>
      <c r="F12" s="19" t="s">
        <v>3984</v>
      </c>
      <c r="G12" s="255" t="s">
        <v>3985</v>
      </c>
    </row>
    <row r="13" spans="1:7">
      <c r="A13" s="4" t="s">
        <v>1333</v>
      </c>
      <c r="B13" s="253" t="s">
        <v>3943</v>
      </c>
      <c r="C13" s="4" t="s">
        <v>3986</v>
      </c>
      <c r="D13" s="19" t="s">
        <v>3987</v>
      </c>
      <c r="E13" s="19" t="s">
        <v>3988</v>
      </c>
      <c r="F13" s="19" t="s">
        <v>3989</v>
      </c>
      <c r="G13" s="255" t="s">
        <v>3990</v>
      </c>
    </row>
    <row r="14" spans="1:7">
      <c r="A14" s="4" t="s">
        <v>1335</v>
      </c>
      <c r="B14" s="253" t="s">
        <v>3943</v>
      </c>
      <c r="C14" s="4" t="s">
        <v>3991</v>
      </c>
      <c r="D14" s="19" t="s">
        <v>3992</v>
      </c>
      <c r="E14" s="19" t="s">
        <v>3993</v>
      </c>
      <c r="F14" s="19" t="s">
        <v>3994</v>
      </c>
      <c r="G14" s="255" t="s">
        <v>3995</v>
      </c>
    </row>
    <row r="15" spans="1:7">
      <c r="A15" s="4" t="s">
        <v>1337</v>
      </c>
      <c r="B15" s="253" t="s">
        <v>3996</v>
      </c>
      <c r="C15" s="4" t="s">
        <v>3997</v>
      </c>
      <c r="D15" s="19" t="s">
        <v>3998</v>
      </c>
      <c r="E15" s="19" t="s">
        <v>3999</v>
      </c>
      <c r="F15" s="19" t="s">
        <v>4000</v>
      </c>
      <c r="G15" s="255" t="s">
        <v>4001</v>
      </c>
    </row>
    <row r="16" spans="1:7">
      <c r="A16" s="4" t="s">
        <v>1339</v>
      </c>
      <c r="B16" s="253" t="s">
        <v>4002</v>
      </c>
      <c r="C16" s="4" t="s">
        <v>4003</v>
      </c>
      <c r="D16" s="19" t="s">
        <v>4004</v>
      </c>
      <c r="E16" s="256" t="s">
        <v>4005</v>
      </c>
      <c r="F16" s="256" t="s">
        <v>4006</v>
      </c>
      <c r="G16" s="255" t="s">
        <v>4007</v>
      </c>
    </row>
    <row r="17" spans="1:7">
      <c r="A17" s="4" t="s">
        <v>1342</v>
      </c>
      <c r="B17" s="253" t="s">
        <v>3943</v>
      </c>
      <c r="C17" s="4" t="s">
        <v>4008</v>
      </c>
      <c r="D17" s="19" t="s">
        <v>4009</v>
      </c>
      <c r="E17" s="19" t="s">
        <v>4010</v>
      </c>
      <c r="F17" s="19" t="s">
        <v>4011</v>
      </c>
      <c r="G17" s="255" t="s">
        <v>4012</v>
      </c>
    </row>
    <row r="18" spans="1:7">
      <c r="A18" s="4" t="s">
        <v>1344</v>
      </c>
      <c r="B18" s="253" t="s">
        <v>3943</v>
      </c>
      <c r="C18" s="4" t="s">
        <v>4013</v>
      </c>
      <c r="D18" s="19" t="s">
        <v>4014</v>
      </c>
      <c r="E18" s="19" t="s">
        <v>4015</v>
      </c>
      <c r="F18" s="19" t="s">
        <v>4016</v>
      </c>
      <c r="G18" s="255" t="s">
        <v>4017</v>
      </c>
    </row>
    <row r="19" spans="1:7">
      <c r="A19" s="4" t="s">
        <v>1346</v>
      </c>
      <c r="B19" s="253" t="s">
        <v>3943</v>
      </c>
      <c r="C19" s="4" t="s">
        <v>4018</v>
      </c>
      <c r="D19" s="19" t="s">
        <v>4019</v>
      </c>
      <c r="E19" s="19" t="s">
        <v>4020</v>
      </c>
      <c r="F19" s="19" t="s">
        <v>4021</v>
      </c>
      <c r="G19" s="255" t="s">
        <v>4022</v>
      </c>
    </row>
    <row r="20" spans="1:7">
      <c r="A20" s="4" t="s">
        <v>1350</v>
      </c>
      <c r="B20" s="253" t="s">
        <v>3943</v>
      </c>
      <c r="C20" s="4" t="s">
        <v>4023</v>
      </c>
      <c r="D20" s="19" t="s">
        <v>4024</v>
      </c>
      <c r="E20" s="19" t="s">
        <v>4025</v>
      </c>
      <c r="F20" s="19" t="s">
        <v>4026</v>
      </c>
      <c r="G20" s="255" t="s">
        <v>4027</v>
      </c>
    </row>
    <row r="21" spans="1:7">
      <c r="A21" s="4" t="s">
        <v>1352</v>
      </c>
      <c r="B21" s="257" t="s">
        <v>4028</v>
      </c>
      <c r="C21" s="4" t="s">
        <v>4029</v>
      </c>
      <c r="D21" s="19" t="s">
        <v>4030</v>
      </c>
      <c r="E21" s="19" t="s">
        <v>4031</v>
      </c>
      <c r="F21" s="19" t="s">
        <v>4032</v>
      </c>
      <c r="G21" s="255" t="s">
        <v>4033</v>
      </c>
    </row>
    <row r="22" spans="1:7">
      <c r="A22" s="4" t="s">
        <v>1354</v>
      </c>
      <c r="B22" s="257" t="s">
        <v>4034</v>
      </c>
      <c r="C22" s="4" t="s">
        <v>4035</v>
      </c>
      <c r="D22" s="19" t="s">
        <v>4036</v>
      </c>
      <c r="E22" s="19" t="s">
        <v>4037</v>
      </c>
      <c r="F22" s="19" t="s">
        <v>4038</v>
      </c>
      <c r="G22" s="255" t="s">
        <v>4039</v>
      </c>
    </row>
    <row r="23" spans="1:7">
      <c r="A23" s="4" t="s">
        <v>106</v>
      </c>
      <c r="B23" s="257" t="s">
        <v>4040</v>
      </c>
      <c r="C23" s="4" t="s">
        <v>4041</v>
      </c>
      <c r="D23" s="19" t="s">
        <v>4042</v>
      </c>
      <c r="E23" s="19" t="s">
        <v>4043</v>
      </c>
      <c r="F23" s="19" t="s">
        <v>4044</v>
      </c>
      <c r="G23" s="255" t="s">
        <v>4045</v>
      </c>
    </row>
    <row r="24" spans="1:7">
      <c r="A24" s="4" t="s">
        <v>109</v>
      </c>
      <c r="B24" s="253" t="s">
        <v>4046</v>
      </c>
      <c r="C24" s="218" t="s">
        <v>4047</v>
      </c>
      <c r="D24" s="19" t="s">
        <v>4048</v>
      </c>
      <c r="E24" s="256" t="s">
        <v>4049</v>
      </c>
      <c r="F24" s="256" t="s">
        <v>4050</v>
      </c>
      <c r="G24" s="255" t="s">
        <v>4051</v>
      </c>
    </row>
    <row r="25" spans="1:7">
      <c r="A25" s="4" t="s">
        <v>112</v>
      </c>
      <c r="B25" s="253" t="s">
        <v>3943</v>
      </c>
      <c r="C25" s="4" t="s">
        <v>4052</v>
      </c>
      <c r="D25" s="19" t="s">
        <v>4053</v>
      </c>
      <c r="E25" s="19" t="s">
        <v>4054</v>
      </c>
      <c r="F25" s="19" t="s">
        <v>4055</v>
      </c>
      <c r="G25" s="255" t="s">
        <v>4056</v>
      </c>
    </row>
    <row r="26" spans="1:7">
      <c r="A26" s="4" t="s">
        <v>114</v>
      </c>
      <c r="B26" s="253" t="s">
        <v>3943</v>
      </c>
      <c r="C26" s="218" t="s">
        <v>4057</v>
      </c>
      <c r="D26" s="19" t="s">
        <v>4058</v>
      </c>
      <c r="E26" s="19" t="s">
        <v>4059</v>
      </c>
      <c r="F26" s="19" t="s">
        <v>4060</v>
      </c>
      <c r="G26" s="255" t="s">
        <v>4061</v>
      </c>
    </row>
    <row r="27" spans="1:7">
      <c r="A27" s="4" t="s">
        <v>116</v>
      </c>
      <c r="B27" s="253" t="s">
        <v>3943</v>
      </c>
      <c r="C27" s="4" t="s">
        <v>4062</v>
      </c>
      <c r="D27" s="19" t="s">
        <v>4063</v>
      </c>
      <c r="E27" s="19" t="s">
        <v>4064</v>
      </c>
      <c r="F27" s="19" t="s">
        <v>4065</v>
      </c>
      <c r="G27" s="255" t="s">
        <v>4066</v>
      </c>
    </row>
    <row r="28" spans="1:7">
      <c r="A28" s="4" t="s">
        <v>120</v>
      </c>
      <c r="B28" s="253" t="s">
        <v>3943</v>
      </c>
      <c r="C28" s="4" t="s">
        <v>4067</v>
      </c>
      <c r="D28" s="19" t="s">
        <v>4068</v>
      </c>
      <c r="E28" s="19" t="s">
        <v>4069</v>
      </c>
      <c r="F28" s="19" t="s">
        <v>4070</v>
      </c>
      <c r="G28" s="255" t="s">
        <v>4071</v>
      </c>
    </row>
    <row r="29" spans="1:7">
      <c r="A29" s="4" t="s">
        <v>123</v>
      </c>
      <c r="B29" s="257" t="s">
        <v>4072</v>
      </c>
      <c r="C29" s="4" t="s">
        <v>4073</v>
      </c>
      <c r="D29" s="19" t="s">
        <v>4074</v>
      </c>
      <c r="E29" s="19" t="s">
        <v>4075</v>
      </c>
      <c r="F29" s="19" t="s">
        <v>4076</v>
      </c>
      <c r="G29" s="255" t="s">
        <v>4077</v>
      </c>
    </row>
    <row r="30" spans="1:7">
      <c r="A30" s="4" t="s">
        <v>125</v>
      </c>
      <c r="B30" s="257" t="s">
        <v>4028</v>
      </c>
      <c r="C30" s="4" t="s">
        <v>4078</v>
      </c>
      <c r="D30" s="19" t="s">
        <v>4079</v>
      </c>
      <c r="E30" s="19" t="s">
        <v>4080</v>
      </c>
      <c r="F30" s="19" t="s">
        <v>4081</v>
      </c>
      <c r="G30" s="255" t="s">
        <v>4082</v>
      </c>
    </row>
    <row r="31" spans="1:7">
      <c r="A31" s="4" t="s">
        <v>131</v>
      </c>
      <c r="B31" s="257" t="s">
        <v>4040</v>
      </c>
      <c r="C31" s="4" t="s">
        <v>4083</v>
      </c>
      <c r="D31" s="19" t="s">
        <v>4084</v>
      </c>
      <c r="E31" s="19" t="s">
        <v>4085</v>
      </c>
      <c r="F31" s="19" t="s">
        <v>4086</v>
      </c>
      <c r="G31" s="255" t="s">
        <v>1466</v>
      </c>
    </row>
    <row r="32" spans="1:7">
      <c r="A32" s="4" t="s">
        <v>132</v>
      </c>
      <c r="B32" s="253" t="s">
        <v>3943</v>
      </c>
      <c r="C32" s="4" t="s">
        <v>1467</v>
      </c>
      <c r="D32" s="19" t="s">
        <v>1468</v>
      </c>
      <c r="E32" s="19" t="s">
        <v>1469</v>
      </c>
      <c r="F32" s="19" t="s">
        <v>1470</v>
      </c>
      <c r="G32" s="255" t="s">
        <v>1471</v>
      </c>
    </row>
    <row r="33" spans="1:7">
      <c r="A33" s="4" t="s">
        <v>133</v>
      </c>
      <c r="B33" s="253" t="s">
        <v>3943</v>
      </c>
      <c r="C33" s="4" t="s">
        <v>1472</v>
      </c>
      <c r="D33" s="19" t="s">
        <v>1473</v>
      </c>
      <c r="E33" s="19" t="s">
        <v>1474</v>
      </c>
      <c r="F33" s="19" t="s">
        <v>1475</v>
      </c>
      <c r="G33" s="255" t="s">
        <v>1476</v>
      </c>
    </row>
    <row r="34" spans="1:7">
      <c r="A34" s="4" t="s">
        <v>134</v>
      </c>
      <c r="B34" s="253" t="s">
        <v>1477</v>
      </c>
      <c r="C34" s="4" t="s">
        <v>1478</v>
      </c>
      <c r="D34" s="19" t="s">
        <v>1479</v>
      </c>
      <c r="E34" s="256" t="s">
        <v>1480</v>
      </c>
      <c r="F34" s="256" t="s">
        <v>1481</v>
      </c>
      <c r="G34" s="255" t="s">
        <v>1482</v>
      </c>
    </row>
    <row r="35" spans="1:7">
      <c r="A35" s="4" t="s">
        <v>135</v>
      </c>
      <c r="B35" s="253" t="s">
        <v>3943</v>
      </c>
      <c r="C35" s="4" t="s">
        <v>1483</v>
      </c>
      <c r="D35" s="19" t="s">
        <v>1484</v>
      </c>
      <c r="E35" s="256" t="s">
        <v>1485</v>
      </c>
      <c r="F35" s="256" t="s">
        <v>1486</v>
      </c>
      <c r="G35" s="255" t="s">
        <v>1487</v>
      </c>
    </row>
    <row r="36" spans="1:7">
      <c r="A36" s="4" t="s">
        <v>136</v>
      </c>
      <c r="B36" s="253" t="s">
        <v>3943</v>
      </c>
      <c r="C36" s="4" t="s">
        <v>1488</v>
      </c>
      <c r="D36" s="19" t="s">
        <v>1489</v>
      </c>
      <c r="E36" s="19" t="s">
        <v>1490</v>
      </c>
      <c r="F36" s="19" t="s">
        <v>1491</v>
      </c>
      <c r="G36" s="255" t="s">
        <v>1492</v>
      </c>
    </row>
    <row r="37" spans="1:7">
      <c r="A37" s="4" t="s">
        <v>138</v>
      </c>
      <c r="B37" s="253" t="s">
        <v>3943</v>
      </c>
      <c r="C37" s="4" t="s">
        <v>1493</v>
      </c>
      <c r="D37" s="19" t="s">
        <v>1494</v>
      </c>
      <c r="E37" s="19" t="s">
        <v>1495</v>
      </c>
      <c r="F37" s="19" t="s">
        <v>1496</v>
      </c>
      <c r="G37" s="255" t="s">
        <v>1497</v>
      </c>
    </row>
    <row r="38" spans="1:7">
      <c r="A38" s="4" t="s">
        <v>139</v>
      </c>
      <c r="B38" s="253" t="s">
        <v>3943</v>
      </c>
      <c r="C38" s="4" t="s">
        <v>1498</v>
      </c>
      <c r="D38" s="19" t="s">
        <v>1499</v>
      </c>
      <c r="E38" s="19" t="s">
        <v>1500</v>
      </c>
      <c r="F38" s="19" t="s">
        <v>1501</v>
      </c>
      <c r="G38" s="255" t="s">
        <v>1502</v>
      </c>
    </row>
    <row r="39" spans="1:7">
      <c r="A39" s="4" t="s">
        <v>140</v>
      </c>
      <c r="B39" s="253" t="s">
        <v>4034</v>
      </c>
      <c r="C39" s="4" t="s">
        <v>1503</v>
      </c>
      <c r="D39" s="19" t="s">
        <v>1504</v>
      </c>
      <c r="E39" s="19" t="s">
        <v>1505</v>
      </c>
      <c r="F39" s="19" t="s">
        <v>1506</v>
      </c>
      <c r="G39" s="255" t="s">
        <v>1507</v>
      </c>
    </row>
    <row r="40" spans="1:7">
      <c r="A40" s="4" t="s">
        <v>142</v>
      </c>
      <c r="B40" s="253" t="s">
        <v>1508</v>
      </c>
      <c r="C40" s="4" t="s">
        <v>1509</v>
      </c>
      <c r="D40" s="19" t="s">
        <v>1510</v>
      </c>
      <c r="E40" s="19" t="s">
        <v>1511</v>
      </c>
      <c r="F40" s="19" t="s">
        <v>1512</v>
      </c>
      <c r="G40" s="255" t="s">
        <v>1513</v>
      </c>
    </row>
    <row r="41" spans="1:7">
      <c r="A41" s="4" t="s">
        <v>144</v>
      </c>
      <c r="B41" s="253" t="s">
        <v>1514</v>
      </c>
      <c r="C41" s="4" t="s">
        <v>1515</v>
      </c>
      <c r="D41" s="19" t="s">
        <v>1516</v>
      </c>
      <c r="E41" s="19" t="s">
        <v>1517</v>
      </c>
      <c r="F41" s="19" t="s">
        <v>1518</v>
      </c>
      <c r="G41" s="255" t="s">
        <v>1519</v>
      </c>
    </row>
    <row r="42" spans="1:7">
      <c r="A42" s="4" t="s">
        <v>146</v>
      </c>
      <c r="B42" s="253" t="s">
        <v>3943</v>
      </c>
      <c r="C42" s="4" t="s">
        <v>1520</v>
      </c>
      <c r="D42" s="19" t="s">
        <v>1521</v>
      </c>
      <c r="E42" s="19" t="s">
        <v>1522</v>
      </c>
      <c r="F42" s="19" t="s">
        <v>1523</v>
      </c>
      <c r="G42" s="255" t="s">
        <v>1524</v>
      </c>
    </row>
    <row r="43" spans="1:7">
      <c r="A43" s="4" t="s">
        <v>148</v>
      </c>
      <c r="B43" s="253" t="s">
        <v>1525</v>
      </c>
      <c r="C43" s="4" t="s">
        <v>1526</v>
      </c>
      <c r="D43" s="19" t="s">
        <v>1527</v>
      </c>
      <c r="E43" s="19" t="s">
        <v>1528</v>
      </c>
      <c r="F43" s="19" t="s">
        <v>1529</v>
      </c>
      <c r="G43" s="255" t="s">
        <v>1530</v>
      </c>
    </row>
    <row r="44" spans="1:7">
      <c r="A44" s="4" t="s">
        <v>149</v>
      </c>
      <c r="B44" s="253" t="s">
        <v>4040</v>
      </c>
      <c r="C44" s="4" t="s">
        <v>1531</v>
      </c>
      <c r="D44" s="19" t="s">
        <v>1532</v>
      </c>
      <c r="E44" s="256" t="s">
        <v>1533</v>
      </c>
      <c r="F44" s="256" t="s">
        <v>1534</v>
      </c>
      <c r="G44" s="255" t="s">
        <v>1535</v>
      </c>
    </row>
    <row r="45" spans="1:7">
      <c r="A45" s="4" t="s">
        <v>150</v>
      </c>
      <c r="B45" s="253" t="s">
        <v>3943</v>
      </c>
      <c r="C45" s="4" t="s">
        <v>1536</v>
      </c>
      <c r="D45" s="19" t="s">
        <v>1537</v>
      </c>
      <c r="E45" s="19" t="s">
        <v>1538</v>
      </c>
      <c r="F45" s="19" t="s">
        <v>1539</v>
      </c>
      <c r="G45" s="255" t="s">
        <v>1540</v>
      </c>
    </row>
    <row r="46" spans="1:7">
      <c r="A46" s="4" t="s">
        <v>152</v>
      </c>
      <c r="B46" s="253" t="s">
        <v>4034</v>
      </c>
      <c r="C46" s="4" t="s">
        <v>1541</v>
      </c>
      <c r="D46" s="19" t="s">
        <v>1542</v>
      </c>
      <c r="E46" s="19" t="s">
        <v>1543</v>
      </c>
      <c r="F46" s="19" t="s">
        <v>1544</v>
      </c>
      <c r="G46" s="255" t="s">
        <v>1545</v>
      </c>
    </row>
    <row r="47" spans="1:7">
      <c r="A47" s="4" t="s">
        <v>154</v>
      </c>
      <c r="B47" s="253" t="s">
        <v>3943</v>
      </c>
      <c r="C47" s="4" t="s">
        <v>1546</v>
      </c>
      <c r="D47" s="19" t="s">
        <v>1547</v>
      </c>
      <c r="E47" s="19" t="s">
        <v>1548</v>
      </c>
      <c r="F47" s="19" t="s">
        <v>1549</v>
      </c>
      <c r="G47" s="255" t="s">
        <v>1550</v>
      </c>
    </row>
    <row r="48" spans="1:7">
      <c r="A48" s="4" t="s">
        <v>155</v>
      </c>
      <c r="B48" s="253" t="s">
        <v>3943</v>
      </c>
      <c r="C48" s="4" t="s">
        <v>1551</v>
      </c>
      <c r="D48" s="19" t="s">
        <v>1552</v>
      </c>
      <c r="E48" s="19" t="s">
        <v>1553</v>
      </c>
      <c r="F48" s="19" t="s">
        <v>1554</v>
      </c>
      <c r="G48" s="255" t="s">
        <v>1555</v>
      </c>
    </row>
    <row r="49" spans="1:7">
      <c r="A49" s="4" t="s">
        <v>156</v>
      </c>
      <c r="B49" s="253" t="s">
        <v>3943</v>
      </c>
      <c r="C49" s="4" t="s">
        <v>1556</v>
      </c>
      <c r="D49" s="19" t="s">
        <v>1557</v>
      </c>
      <c r="E49" s="19" t="s">
        <v>1558</v>
      </c>
      <c r="F49" s="19" t="s">
        <v>1559</v>
      </c>
      <c r="G49" s="255" t="s">
        <v>1560</v>
      </c>
    </row>
    <row r="50" spans="1:7">
      <c r="A50" s="4" t="s">
        <v>157</v>
      </c>
      <c r="B50" s="253" t="s">
        <v>3943</v>
      </c>
      <c r="C50" s="4" t="s">
        <v>1561</v>
      </c>
      <c r="D50" s="19" t="s">
        <v>1562</v>
      </c>
      <c r="E50" s="256" t="s">
        <v>1563</v>
      </c>
      <c r="F50" s="256" t="s">
        <v>1564</v>
      </c>
      <c r="G50" s="255" t="s">
        <v>1565</v>
      </c>
    </row>
    <row r="51" spans="1:7">
      <c r="A51" s="4" t="s">
        <v>159</v>
      </c>
      <c r="B51" s="253" t="s">
        <v>3943</v>
      </c>
      <c r="C51" s="4" t="s">
        <v>1566</v>
      </c>
      <c r="D51" s="19" t="s">
        <v>1567</v>
      </c>
      <c r="E51" s="19" t="s">
        <v>1568</v>
      </c>
      <c r="F51" s="19" t="s">
        <v>1569</v>
      </c>
      <c r="G51" s="255" t="s">
        <v>1570</v>
      </c>
    </row>
    <row r="52" spans="1:7">
      <c r="A52" s="4" t="s">
        <v>160</v>
      </c>
      <c r="B52" s="253" t="s">
        <v>1571</v>
      </c>
      <c r="C52" s="4" t="s">
        <v>1572</v>
      </c>
      <c r="D52" s="19" t="s">
        <v>1573</v>
      </c>
      <c r="E52" s="19" t="s">
        <v>1574</v>
      </c>
      <c r="F52" s="19" t="s">
        <v>1575</v>
      </c>
      <c r="G52" s="255" t="s">
        <v>1576</v>
      </c>
    </row>
    <row r="53" spans="1:7">
      <c r="A53" s="4" t="s">
        <v>162</v>
      </c>
      <c r="B53" s="253" t="s">
        <v>3943</v>
      </c>
      <c r="C53" s="218" t="s">
        <v>1577</v>
      </c>
      <c r="D53" s="19" t="s">
        <v>1578</v>
      </c>
      <c r="E53" s="19" t="s">
        <v>1579</v>
      </c>
      <c r="F53" s="19" t="s">
        <v>1580</v>
      </c>
      <c r="G53" s="255" t="s">
        <v>1581</v>
      </c>
    </row>
    <row r="54" spans="1:7">
      <c r="A54" s="4" t="s">
        <v>164</v>
      </c>
      <c r="B54" s="253" t="s">
        <v>3943</v>
      </c>
      <c r="C54" s="4" t="s">
        <v>1582</v>
      </c>
      <c r="D54" s="19" t="s">
        <v>1583</v>
      </c>
      <c r="E54" s="19" t="s">
        <v>1584</v>
      </c>
      <c r="F54" s="19" t="s">
        <v>1585</v>
      </c>
      <c r="G54" s="255" t="s">
        <v>1586</v>
      </c>
    </row>
    <row r="55" spans="1:7">
      <c r="A55" s="4" t="s">
        <v>165</v>
      </c>
      <c r="B55" s="253" t="s">
        <v>3943</v>
      </c>
      <c r="C55" s="4" t="s">
        <v>1587</v>
      </c>
      <c r="D55" s="19" t="s">
        <v>1588</v>
      </c>
      <c r="E55" s="256" t="s">
        <v>1589</v>
      </c>
      <c r="F55" s="256" t="s">
        <v>1590</v>
      </c>
      <c r="G55" s="255" t="s">
        <v>1591</v>
      </c>
    </row>
    <row r="56" spans="1:7">
      <c r="A56" s="4" t="s">
        <v>166</v>
      </c>
      <c r="B56" s="253" t="s">
        <v>4034</v>
      </c>
      <c r="C56" s="4" t="s">
        <v>1592</v>
      </c>
      <c r="D56" s="19" t="s">
        <v>1593</v>
      </c>
      <c r="E56" s="19" t="s">
        <v>1594</v>
      </c>
      <c r="F56" s="19" t="s">
        <v>1595</v>
      </c>
      <c r="G56" s="255" t="s">
        <v>1596</v>
      </c>
    </row>
    <row r="57" spans="1:7">
      <c r="A57" s="4" t="s">
        <v>168</v>
      </c>
      <c r="B57" s="253" t="s">
        <v>3943</v>
      </c>
      <c r="C57" s="4" t="s">
        <v>1597</v>
      </c>
      <c r="D57" s="19" t="s">
        <v>1598</v>
      </c>
      <c r="E57" s="19" t="s">
        <v>1599</v>
      </c>
      <c r="F57" s="19" t="s">
        <v>1600</v>
      </c>
      <c r="G57" s="255" t="s">
        <v>1601</v>
      </c>
    </row>
    <row r="58" spans="1:7">
      <c r="A58" s="4" t="s">
        <v>169</v>
      </c>
      <c r="B58" s="253" t="s">
        <v>1602</v>
      </c>
      <c r="C58" s="4" t="s">
        <v>1603</v>
      </c>
      <c r="D58" s="19" t="s">
        <v>1604</v>
      </c>
      <c r="E58" s="19" t="s">
        <v>1605</v>
      </c>
      <c r="F58" s="19" t="s">
        <v>1606</v>
      </c>
      <c r="G58" s="255" t="s">
        <v>1607</v>
      </c>
    </row>
    <row r="59" spans="1:7">
      <c r="A59" s="4" t="s">
        <v>170</v>
      </c>
      <c r="B59" s="253" t="s">
        <v>3943</v>
      </c>
      <c r="C59" s="4" t="s">
        <v>1608</v>
      </c>
      <c r="D59" s="19" t="s">
        <v>1609</v>
      </c>
      <c r="E59" s="19" t="s">
        <v>1610</v>
      </c>
      <c r="F59" s="19" t="s">
        <v>1611</v>
      </c>
      <c r="G59" s="255" t="s">
        <v>1612</v>
      </c>
    </row>
    <row r="60" spans="1:7">
      <c r="A60" s="4" t="s">
        <v>171</v>
      </c>
      <c r="B60" s="253" t="s">
        <v>3943</v>
      </c>
      <c r="C60" s="4" t="s">
        <v>1613</v>
      </c>
      <c r="D60" s="19" t="s">
        <v>1614</v>
      </c>
      <c r="E60" s="19" t="s">
        <v>1615</v>
      </c>
      <c r="F60" s="19" t="s">
        <v>1616</v>
      </c>
      <c r="G60" s="255" t="s">
        <v>1617</v>
      </c>
    </row>
    <row r="61" spans="1:7">
      <c r="A61" s="4" t="s">
        <v>173</v>
      </c>
      <c r="B61" s="253" t="s">
        <v>1618</v>
      </c>
      <c r="C61" s="4" t="s">
        <v>1619</v>
      </c>
      <c r="D61" s="19" t="s">
        <v>1620</v>
      </c>
      <c r="E61" s="19" t="s">
        <v>1621</v>
      </c>
      <c r="F61" s="19" t="s">
        <v>1622</v>
      </c>
      <c r="G61" s="255" t="s">
        <v>1623</v>
      </c>
    </row>
    <row r="62" spans="1:7">
      <c r="A62" s="4" t="s">
        <v>175</v>
      </c>
      <c r="B62" s="253" t="s">
        <v>1624</v>
      </c>
      <c r="C62" s="4" t="s">
        <v>1625</v>
      </c>
      <c r="D62" s="19" t="s">
        <v>1626</v>
      </c>
      <c r="E62" s="256" t="s">
        <v>1627</v>
      </c>
      <c r="F62" s="256" t="s">
        <v>1628</v>
      </c>
      <c r="G62" s="255" t="s">
        <v>1629</v>
      </c>
    </row>
    <row r="63" spans="1:7">
      <c r="A63" s="4" t="s">
        <v>177</v>
      </c>
      <c r="B63" s="253" t="s">
        <v>1630</v>
      </c>
      <c r="C63" s="4" t="s">
        <v>1631</v>
      </c>
      <c r="D63" s="19" t="s">
        <v>1632</v>
      </c>
      <c r="E63" s="256" t="s">
        <v>1633</v>
      </c>
      <c r="F63" s="256" t="s">
        <v>1634</v>
      </c>
      <c r="G63" s="255" t="s">
        <v>1635</v>
      </c>
    </row>
    <row r="64" spans="1:7">
      <c r="A64" s="4" t="s">
        <v>178</v>
      </c>
      <c r="B64" s="253" t="s">
        <v>3943</v>
      </c>
      <c r="C64" s="4" t="s">
        <v>1636</v>
      </c>
      <c r="D64" s="19" t="s">
        <v>1637</v>
      </c>
      <c r="E64" s="19" t="s">
        <v>1638</v>
      </c>
      <c r="F64" s="19" t="s">
        <v>1639</v>
      </c>
      <c r="G64" s="255" t="s">
        <v>1640</v>
      </c>
    </row>
    <row r="65" spans="1:7">
      <c r="A65" s="4" t="s">
        <v>181</v>
      </c>
      <c r="B65" s="253" t="s">
        <v>1508</v>
      </c>
      <c r="C65" s="4" t="s">
        <v>1641</v>
      </c>
      <c r="D65" s="19" t="s">
        <v>1642</v>
      </c>
      <c r="E65" s="256" t="s">
        <v>1643</v>
      </c>
      <c r="F65" s="256" t="s">
        <v>1644</v>
      </c>
      <c r="G65" s="255" t="s">
        <v>1645</v>
      </c>
    </row>
    <row r="66" spans="1:7">
      <c r="A66" s="4" t="s">
        <v>182</v>
      </c>
      <c r="B66" s="253" t="s">
        <v>3943</v>
      </c>
      <c r="C66" s="4" t="s">
        <v>1646</v>
      </c>
      <c r="D66" s="19" t="s">
        <v>1647</v>
      </c>
      <c r="E66" s="19" t="s">
        <v>1648</v>
      </c>
      <c r="F66" s="19" t="s">
        <v>1649</v>
      </c>
      <c r="G66" s="255" t="s">
        <v>1650</v>
      </c>
    </row>
    <row r="67" spans="1:7">
      <c r="A67" s="4" t="s">
        <v>183</v>
      </c>
      <c r="B67" s="253" t="s">
        <v>1651</v>
      </c>
      <c r="C67" s="4" t="s">
        <v>1652</v>
      </c>
      <c r="D67" s="19" t="s">
        <v>1653</v>
      </c>
      <c r="E67" s="19" t="s">
        <v>1654</v>
      </c>
      <c r="F67" s="19" t="s">
        <v>1655</v>
      </c>
      <c r="G67" s="255" t="s">
        <v>1656</v>
      </c>
    </row>
    <row r="68" spans="1:7">
      <c r="A68" s="4" t="s">
        <v>184</v>
      </c>
      <c r="B68" s="253" t="s">
        <v>1657</v>
      </c>
      <c r="C68" s="218" t="s">
        <v>1658</v>
      </c>
      <c r="D68" s="19" t="s">
        <v>1659</v>
      </c>
      <c r="E68" s="19" t="s">
        <v>1660</v>
      </c>
      <c r="F68" s="19" t="s">
        <v>1661</v>
      </c>
      <c r="G68" s="255" t="s">
        <v>1662</v>
      </c>
    </row>
    <row r="69" spans="1:7">
      <c r="A69" s="4" t="s">
        <v>185</v>
      </c>
      <c r="B69" s="253" t="s">
        <v>4040</v>
      </c>
      <c r="C69" s="218" t="s">
        <v>1663</v>
      </c>
      <c r="D69" s="19" t="s">
        <v>1664</v>
      </c>
      <c r="E69" s="256" t="s">
        <v>1665</v>
      </c>
      <c r="F69" s="256" t="s">
        <v>1666</v>
      </c>
      <c r="G69" s="255" t="s">
        <v>1667</v>
      </c>
    </row>
    <row r="70" spans="1:7">
      <c r="G70" s="258"/>
    </row>
    <row r="71" spans="1:7">
      <c r="G71" s="258"/>
    </row>
    <row r="72" spans="1:7">
      <c r="G72" s="258"/>
    </row>
    <row r="73" spans="1:7">
      <c r="G73" s="258"/>
    </row>
    <row r="74" spans="1:7">
      <c r="G74" s="258"/>
    </row>
    <row r="75" spans="1:7">
      <c r="G75" s="258"/>
    </row>
    <row r="76" spans="1:7">
      <c r="G76" s="258"/>
    </row>
    <row r="77" spans="1:7">
      <c r="G77" s="258"/>
    </row>
    <row r="78" spans="1:7">
      <c r="G78" s="258"/>
    </row>
    <row r="79" spans="1:7">
      <c r="G79" s="258"/>
    </row>
    <row r="80" spans="1:7">
      <c r="G80" s="258"/>
    </row>
  </sheetData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L2671"/>
  <sheetViews>
    <sheetView workbookViewId="0">
      <selection activeCell="G15" sqref="G15"/>
    </sheetView>
  </sheetViews>
  <sheetFormatPr defaultColWidth="8.85546875" defaultRowHeight="12.75"/>
  <cols>
    <col min="1" max="1" width="8.85546875" style="4" customWidth="1"/>
    <col min="2" max="2" width="9.7109375" style="4" customWidth="1"/>
    <col min="3" max="3" width="38.140625" style="4" customWidth="1"/>
    <col min="4" max="4" width="0.7109375" style="4" customWidth="1"/>
    <col min="5" max="5" width="17.85546875" style="4" customWidth="1"/>
    <col min="6" max="6" width="17.7109375" style="4" customWidth="1"/>
    <col min="7" max="7" width="14.85546875" style="4" customWidth="1"/>
    <col min="8" max="8" width="12.85546875" style="4" customWidth="1"/>
    <col min="9" max="16384" width="8.85546875" style="4"/>
  </cols>
  <sheetData>
    <row r="1" spans="1:12">
      <c r="C1" s="221"/>
      <c r="D1" s="221"/>
      <c r="G1" s="19"/>
    </row>
    <row r="2" spans="1:12">
      <c r="B2" s="222" t="s">
        <v>4092</v>
      </c>
      <c r="C2" s="218"/>
      <c r="E2" s="223">
        <f>SUM(E5:E2602)</f>
        <v>101162145.50999986</v>
      </c>
      <c r="F2" s="223">
        <f>SUM(F5:F2602)</f>
        <v>101162145.50999995</v>
      </c>
      <c r="G2" s="223">
        <f>+E2-F2</f>
        <v>0</v>
      </c>
      <c r="H2" s="215">
        <v>2596</v>
      </c>
    </row>
    <row r="3" spans="1:12" ht="13.15" customHeight="1" thickBot="1">
      <c r="E3" s="224"/>
      <c r="F3" s="224"/>
      <c r="G3" s="224"/>
    </row>
    <row r="4" spans="1:12" ht="13.5" thickBot="1">
      <c r="A4" s="216" t="s">
        <v>1018</v>
      </c>
      <c r="B4" s="217" t="s">
        <v>2407</v>
      </c>
      <c r="C4" s="216" t="s">
        <v>4093</v>
      </c>
      <c r="D4" s="216"/>
      <c r="E4" s="216" t="s">
        <v>1019</v>
      </c>
      <c r="F4" s="216" t="s">
        <v>1020</v>
      </c>
      <c r="G4" s="216" t="s">
        <v>1021</v>
      </c>
      <c r="H4" s="216" t="s">
        <v>2406</v>
      </c>
      <c r="I4" s="216" t="s">
        <v>4094</v>
      </c>
      <c r="L4" s="4">
        <v>366</v>
      </c>
    </row>
    <row r="5" spans="1:12">
      <c r="A5" s="4" t="s">
        <v>3043</v>
      </c>
      <c r="B5" s="250">
        <v>38353</v>
      </c>
      <c r="C5" s="4" t="s">
        <v>1022</v>
      </c>
      <c r="D5" s="218" t="s">
        <v>3024</v>
      </c>
      <c r="E5" s="219">
        <v>5787141.4699999997</v>
      </c>
      <c r="F5" s="219">
        <v>0</v>
      </c>
      <c r="G5" s="219">
        <f>E5-F5</f>
        <v>5787141.4699999997</v>
      </c>
      <c r="H5" s="4" t="s">
        <v>3024</v>
      </c>
      <c r="I5" s="4" t="s">
        <v>1016</v>
      </c>
    </row>
    <row r="6" spans="1:12">
      <c r="A6" s="4" t="s">
        <v>3043</v>
      </c>
      <c r="B6" s="250">
        <v>38353</v>
      </c>
      <c r="C6" s="4" t="s">
        <v>1355</v>
      </c>
      <c r="D6" s="218" t="s">
        <v>3024</v>
      </c>
      <c r="E6" s="219">
        <v>325000</v>
      </c>
      <c r="F6" s="219">
        <v>0</v>
      </c>
      <c r="G6" s="219">
        <f t="shared" ref="G6:G69" si="0">G5+E6-F6</f>
        <v>6112141.4699999997</v>
      </c>
      <c r="H6" s="4">
        <v>65</v>
      </c>
      <c r="I6" s="4" t="s">
        <v>4095</v>
      </c>
    </row>
    <row r="7" spans="1:12">
      <c r="A7" s="4" t="s">
        <v>3043</v>
      </c>
      <c r="B7" s="250">
        <v>38353</v>
      </c>
      <c r="C7" s="4" t="s">
        <v>110</v>
      </c>
      <c r="D7" s="218" t="s">
        <v>3024</v>
      </c>
      <c r="E7" s="219">
        <v>250500</v>
      </c>
      <c r="F7" s="219">
        <v>0</v>
      </c>
      <c r="G7" s="219">
        <f t="shared" si="0"/>
        <v>6362641.4699999997</v>
      </c>
      <c r="H7" s="4">
        <v>17</v>
      </c>
      <c r="I7" s="4" t="s">
        <v>4096</v>
      </c>
    </row>
    <row r="8" spans="1:12">
      <c r="A8" s="4" t="s">
        <v>3043</v>
      </c>
      <c r="B8" s="250">
        <v>38353</v>
      </c>
      <c r="C8" s="4" t="s">
        <v>107</v>
      </c>
      <c r="D8" s="218" t="s">
        <v>3024</v>
      </c>
      <c r="E8" s="219">
        <v>81000</v>
      </c>
      <c r="F8" s="219">
        <v>0</v>
      </c>
      <c r="G8" s="219">
        <f t="shared" si="0"/>
        <v>6443641.4699999997</v>
      </c>
      <c r="H8" s="4">
        <v>22</v>
      </c>
      <c r="I8" s="4" t="s">
        <v>4097</v>
      </c>
    </row>
    <row r="9" spans="1:12">
      <c r="A9" s="4" t="s">
        <v>3043</v>
      </c>
      <c r="B9" s="250">
        <v>38353</v>
      </c>
      <c r="C9" s="4" t="s">
        <v>1356</v>
      </c>
      <c r="D9" s="218" t="s">
        <v>3024</v>
      </c>
      <c r="E9" s="219">
        <v>325000</v>
      </c>
      <c r="F9" s="219">
        <v>0</v>
      </c>
      <c r="G9" s="219">
        <f t="shared" si="0"/>
        <v>6768641.4699999997</v>
      </c>
      <c r="H9" s="4">
        <v>42</v>
      </c>
      <c r="I9" s="4" t="s">
        <v>4095</v>
      </c>
    </row>
    <row r="10" spans="1:12">
      <c r="A10" s="4" t="s">
        <v>3043</v>
      </c>
      <c r="B10" s="250">
        <v>38353</v>
      </c>
      <c r="C10" s="4" t="s">
        <v>1357</v>
      </c>
      <c r="D10" s="218" t="s">
        <v>3024</v>
      </c>
      <c r="E10" s="219">
        <v>325000</v>
      </c>
      <c r="F10" s="219">
        <v>0</v>
      </c>
      <c r="G10" s="219">
        <f t="shared" si="0"/>
        <v>7093641.4699999997</v>
      </c>
      <c r="H10" s="4">
        <v>67</v>
      </c>
      <c r="I10" s="4" t="s">
        <v>4095</v>
      </c>
    </row>
    <row r="11" spans="1:12">
      <c r="A11" s="4" t="s">
        <v>3043</v>
      </c>
      <c r="B11" s="250">
        <v>38353</v>
      </c>
      <c r="C11" s="4" t="s">
        <v>1358</v>
      </c>
      <c r="D11" s="218" t="s">
        <v>3024</v>
      </c>
      <c r="E11" s="219">
        <v>325000</v>
      </c>
      <c r="F11" s="219">
        <v>0</v>
      </c>
      <c r="G11" s="219">
        <f t="shared" si="0"/>
        <v>7418641.4699999997</v>
      </c>
      <c r="H11" s="4">
        <v>44</v>
      </c>
      <c r="I11" s="4" t="s">
        <v>4095</v>
      </c>
    </row>
    <row r="12" spans="1:12">
      <c r="A12" s="4" t="s">
        <v>3043</v>
      </c>
      <c r="B12" s="250">
        <v>38353</v>
      </c>
      <c r="C12" s="4" t="s">
        <v>115</v>
      </c>
      <c r="D12" s="218" t="s">
        <v>3024</v>
      </c>
      <c r="E12" s="219">
        <v>19000</v>
      </c>
      <c r="F12" s="219">
        <v>0</v>
      </c>
      <c r="G12" s="219">
        <f t="shared" si="0"/>
        <v>7437641.4699999997</v>
      </c>
      <c r="H12" s="4">
        <v>79</v>
      </c>
      <c r="I12" s="4" t="s">
        <v>4098</v>
      </c>
    </row>
    <row r="13" spans="1:12">
      <c r="A13" s="4" t="s">
        <v>3043</v>
      </c>
      <c r="B13" s="250">
        <v>38353</v>
      </c>
      <c r="C13" s="4" t="s">
        <v>1359</v>
      </c>
      <c r="D13" s="218" t="s">
        <v>3024</v>
      </c>
      <c r="E13" s="219">
        <v>325000</v>
      </c>
      <c r="F13" s="219">
        <v>0</v>
      </c>
      <c r="G13" s="219">
        <f t="shared" si="0"/>
        <v>7762641.4699999997</v>
      </c>
      <c r="H13" s="4">
        <v>72</v>
      </c>
      <c r="I13" s="4" t="s">
        <v>4095</v>
      </c>
    </row>
    <row r="14" spans="1:12">
      <c r="A14" s="4" t="s">
        <v>3043</v>
      </c>
      <c r="B14" s="250">
        <v>38353</v>
      </c>
      <c r="C14" s="4" t="s">
        <v>1360</v>
      </c>
      <c r="D14" s="218" t="s">
        <v>3024</v>
      </c>
      <c r="E14" s="219">
        <v>222000</v>
      </c>
      <c r="F14" s="219">
        <v>0</v>
      </c>
      <c r="G14" s="219">
        <f t="shared" si="0"/>
        <v>7984641.4699999997</v>
      </c>
      <c r="H14" s="4">
        <v>73</v>
      </c>
      <c r="I14" s="4" t="s">
        <v>4095</v>
      </c>
    </row>
    <row r="15" spans="1:12">
      <c r="A15" s="4" t="s">
        <v>3043</v>
      </c>
      <c r="B15" s="250">
        <v>38353</v>
      </c>
      <c r="C15" s="4" t="s">
        <v>1361</v>
      </c>
      <c r="D15" s="218" t="s">
        <v>3024</v>
      </c>
      <c r="E15" s="219">
        <v>325000</v>
      </c>
      <c r="F15" s="219">
        <v>0</v>
      </c>
      <c r="G15" s="219">
        <f t="shared" si="0"/>
        <v>8309641.4699999997</v>
      </c>
      <c r="H15" s="4">
        <v>79</v>
      </c>
      <c r="I15" s="4" t="s">
        <v>4095</v>
      </c>
    </row>
    <row r="16" spans="1:12">
      <c r="A16" s="4" t="s">
        <v>3043</v>
      </c>
      <c r="B16" s="250">
        <v>38353</v>
      </c>
      <c r="C16" s="4" t="s">
        <v>113</v>
      </c>
      <c r="E16" s="219">
        <v>201600</v>
      </c>
      <c r="F16" s="219">
        <v>0</v>
      </c>
      <c r="G16" s="219">
        <f t="shared" si="0"/>
        <v>8511241.4699999988</v>
      </c>
      <c r="H16" s="4">
        <v>15</v>
      </c>
      <c r="I16" s="4" t="s">
        <v>4099</v>
      </c>
    </row>
    <row r="17" spans="1:9">
      <c r="A17" s="4" t="s">
        <v>3043</v>
      </c>
      <c r="B17" s="250">
        <v>38353</v>
      </c>
      <c r="C17" s="4" t="s">
        <v>121</v>
      </c>
      <c r="E17" s="219">
        <v>200000</v>
      </c>
      <c r="F17" s="219">
        <v>0</v>
      </c>
      <c r="G17" s="219">
        <f t="shared" si="0"/>
        <v>8711241.4699999988</v>
      </c>
      <c r="H17" s="4">
        <v>84</v>
      </c>
      <c r="I17" s="4" t="s">
        <v>4100</v>
      </c>
    </row>
    <row r="18" spans="1:9">
      <c r="A18" s="4" t="s">
        <v>3043</v>
      </c>
      <c r="B18" s="250">
        <v>38353</v>
      </c>
      <c r="C18" s="4" t="s">
        <v>117</v>
      </c>
      <c r="E18" s="219">
        <v>77500</v>
      </c>
      <c r="F18" s="219">
        <v>0</v>
      </c>
      <c r="G18" s="219">
        <f t="shared" si="0"/>
        <v>8788741.4699999988</v>
      </c>
      <c r="H18" s="4">
        <v>77</v>
      </c>
      <c r="I18" s="4" t="s">
        <v>4101</v>
      </c>
    </row>
    <row r="19" spans="1:9">
      <c r="A19" s="4" t="s">
        <v>3043</v>
      </c>
      <c r="B19" s="250">
        <v>38353</v>
      </c>
      <c r="C19" s="4" t="s">
        <v>1362</v>
      </c>
      <c r="E19" s="219">
        <v>325000</v>
      </c>
      <c r="F19" s="219">
        <v>0</v>
      </c>
      <c r="G19" s="219">
        <f t="shared" si="0"/>
        <v>9113741.4699999988</v>
      </c>
      <c r="H19" s="4">
        <v>81</v>
      </c>
      <c r="I19" s="4" t="s">
        <v>4095</v>
      </c>
    </row>
    <row r="20" spans="1:9">
      <c r="A20" s="4" t="s">
        <v>3043</v>
      </c>
      <c r="B20" s="250">
        <v>38353</v>
      </c>
      <c r="C20" s="4" t="s">
        <v>1324</v>
      </c>
      <c r="E20" s="219">
        <v>0</v>
      </c>
      <c r="F20" s="219">
        <v>137210</v>
      </c>
      <c r="G20" s="219">
        <f t="shared" si="0"/>
        <v>8976531.4699999988</v>
      </c>
      <c r="H20" s="4">
        <v>52</v>
      </c>
      <c r="I20" s="4" t="s">
        <v>4102</v>
      </c>
    </row>
    <row r="21" spans="1:9">
      <c r="A21" s="4" t="s">
        <v>3043</v>
      </c>
      <c r="B21" s="250">
        <v>38353</v>
      </c>
      <c r="C21" s="4" t="s">
        <v>192</v>
      </c>
      <c r="E21" s="219">
        <v>0</v>
      </c>
      <c r="F21" s="219">
        <v>20000</v>
      </c>
      <c r="G21" s="219">
        <f t="shared" si="0"/>
        <v>8956531.4699999988</v>
      </c>
      <c r="H21" s="4">
        <v>28</v>
      </c>
      <c r="I21" s="4" t="s">
        <v>4103</v>
      </c>
    </row>
    <row r="22" spans="1:9">
      <c r="A22" s="4" t="s">
        <v>3043</v>
      </c>
      <c r="B22" s="250">
        <v>38353</v>
      </c>
      <c r="C22" s="4" t="s">
        <v>191</v>
      </c>
      <c r="E22" s="219">
        <v>0</v>
      </c>
      <c r="F22" s="219">
        <v>139000</v>
      </c>
      <c r="G22" s="219">
        <f t="shared" si="0"/>
        <v>8817531.4699999988</v>
      </c>
      <c r="H22" s="4">
        <v>63</v>
      </c>
      <c r="I22" s="4" t="s">
        <v>4104</v>
      </c>
    </row>
    <row r="23" spans="1:9">
      <c r="A23" s="4" t="s">
        <v>3043</v>
      </c>
      <c r="B23" s="250">
        <v>38353</v>
      </c>
      <c r="C23" s="4" t="s">
        <v>190</v>
      </c>
      <c r="E23" s="219">
        <v>0</v>
      </c>
      <c r="F23" s="219">
        <v>104000</v>
      </c>
      <c r="G23" s="219">
        <f t="shared" si="0"/>
        <v>8713531.4699999988</v>
      </c>
      <c r="H23" s="4">
        <v>64</v>
      </c>
      <c r="I23" s="4" t="s">
        <v>4105</v>
      </c>
    </row>
    <row r="24" spans="1:9">
      <c r="A24" s="4" t="s">
        <v>3043</v>
      </c>
      <c r="B24" s="250">
        <v>38353</v>
      </c>
      <c r="C24" s="4" t="s">
        <v>189</v>
      </c>
      <c r="E24" s="219">
        <v>0</v>
      </c>
      <c r="F24" s="219">
        <v>200</v>
      </c>
      <c r="G24" s="219">
        <f t="shared" si="0"/>
        <v>8713331.4699999988</v>
      </c>
      <c r="H24" s="4">
        <v>5</v>
      </c>
      <c r="I24" s="4" t="s">
        <v>4106</v>
      </c>
    </row>
    <row r="25" spans="1:9">
      <c r="A25" s="4" t="s">
        <v>3043</v>
      </c>
      <c r="B25" s="250">
        <v>38353</v>
      </c>
      <c r="C25" s="4" t="s">
        <v>1322</v>
      </c>
      <c r="E25" s="219">
        <v>0</v>
      </c>
      <c r="F25" s="219">
        <v>99544.19</v>
      </c>
      <c r="G25" s="219">
        <f t="shared" si="0"/>
        <v>8613787.2799999993</v>
      </c>
      <c r="H25" s="4" t="s">
        <v>3024</v>
      </c>
      <c r="I25" s="4" t="s">
        <v>4107</v>
      </c>
    </row>
    <row r="26" spans="1:9">
      <c r="A26" s="4" t="s">
        <v>3043</v>
      </c>
      <c r="B26" s="250">
        <v>38353</v>
      </c>
      <c r="C26" s="4" t="s">
        <v>124</v>
      </c>
      <c r="E26" s="219">
        <v>6770</v>
      </c>
      <c r="F26" s="219">
        <v>0</v>
      </c>
      <c r="G26" s="219">
        <f t="shared" si="0"/>
        <v>8620557.2799999993</v>
      </c>
      <c r="H26" s="4">
        <v>82</v>
      </c>
      <c r="I26" s="4" t="s">
        <v>4108</v>
      </c>
    </row>
    <row r="27" spans="1:9">
      <c r="A27" s="4" t="s">
        <v>3043</v>
      </c>
      <c r="B27" s="250">
        <v>38353</v>
      </c>
      <c r="C27" s="4" t="s">
        <v>188</v>
      </c>
      <c r="E27" s="219">
        <v>0</v>
      </c>
      <c r="F27" s="219">
        <v>5136.32</v>
      </c>
      <c r="G27" s="219">
        <f t="shared" si="0"/>
        <v>8615420.959999999</v>
      </c>
      <c r="H27" s="4">
        <v>23</v>
      </c>
      <c r="I27" s="4" t="s">
        <v>4109</v>
      </c>
    </row>
    <row r="28" spans="1:9">
      <c r="A28" s="4" t="s">
        <v>3043</v>
      </c>
      <c r="B28" s="250">
        <v>38353</v>
      </c>
      <c r="C28" s="4" t="s">
        <v>1318</v>
      </c>
      <c r="E28" s="219">
        <v>0</v>
      </c>
      <c r="F28" s="219">
        <v>49500</v>
      </c>
      <c r="G28" s="219">
        <f t="shared" si="0"/>
        <v>8565920.959999999</v>
      </c>
      <c r="H28" s="4">
        <v>7</v>
      </c>
      <c r="I28" s="4" t="s">
        <v>4109</v>
      </c>
    </row>
    <row r="29" spans="1:9">
      <c r="A29" s="4" t="s">
        <v>3043</v>
      </c>
      <c r="B29" s="250">
        <v>38353</v>
      </c>
      <c r="C29" s="4" t="s">
        <v>126</v>
      </c>
      <c r="E29" s="219">
        <v>646000</v>
      </c>
      <c r="F29" s="219">
        <v>0</v>
      </c>
      <c r="G29" s="219">
        <f t="shared" si="0"/>
        <v>9211920.959999999</v>
      </c>
      <c r="H29" s="4">
        <v>85</v>
      </c>
      <c r="I29" s="4" t="s">
        <v>4110</v>
      </c>
    </row>
    <row r="30" spans="1:9">
      <c r="A30" s="4" t="s">
        <v>3043</v>
      </c>
      <c r="B30" s="250">
        <v>38353</v>
      </c>
      <c r="C30" s="4" t="s">
        <v>97</v>
      </c>
      <c r="E30" s="219">
        <v>325000</v>
      </c>
      <c r="F30" s="219">
        <v>0</v>
      </c>
      <c r="G30" s="219">
        <f t="shared" si="0"/>
        <v>9536920.959999999</v>
      </c>
      <c r="H30" s="4">
        <v>74</v>
      </c>
      <c r="I30" s="4" t="s">
        <v>4095</v>
      </c>
    </row>
    <row r="31" spans="1:9">
      <c r="A31" s="4" t="s">
        <v>3043</v>
      </c>
      <c r="B31" s="250">
        <v>38353</v>
      </c>
      <c r="C31" s="4" t="s">
        <v>98</v>
      </c>
      <c r="E31" s="219">
        <v>222000</v>
      </c>
      <c r="F31" s="219">
        <v>0</v>
      </c>
      <c r="G31" s="219">
        <f t="shared" si="0"/>
        <v>9758920.959999999</v>
      </c>
      <c r="H31" s="4">
        <v>80</v>
      </c>
      <c r="I31" s="4" t="s">
        <v>4095</v>
      </c>
    </row>
    <row r="32" spans="1:9">
      <c r="A32" s="4" t="s">
        <v>3043</v>
      </c>
      <c r="B32" s="250">
        <v>38353</v>
      </c>
      <c r="C32" s="4" t="s">
        <v>194</v>
      </c>
      <c r="E32" s="219">
        <v>0</v>
      </c>
      <c r="F32" s="219">
        <v>382552.24</v>
      </c>
      <c r="G32" s="219">
        <f t="shared" si="0"/>
        <v>9376368.7199999988</v>
      </c>
      <c r="H32" s="4">
        <v>23</v>
      </c>
      <c r="I32" s="4" t="s">
        <v>4111</v>
      </c>
    </row>
    <row r="33" spans="1:9">
      <c r="A33" s="4" t="s">
        <v>3043</v>
      </c>
      <c r="B33" s="250">
        <v>38353</v>
      </c>
      <c r="C33" s="4" t="s">
        <v>1317</v>
      </c>
      <c r="E33" s="219">
        <v>5163.32</v>
      </c>
      <c r="F33" s="219">
        <v>0</v>
      </c>
      <c r="G33" s="219">
        <f t="shared" si="0"/>
        <v>9381532.0399999991</v>
      </c>
      <c r="H33" s="4">
        <v>23</v>
      </c>
      <c r="I33" s="4" t="s">
        <v>4112</v>
      </c>
    </row>
    <row r="34" spans="1:9">
      <c r="A34" s="4" t="s">
        <v>3043</v>
      </c>
      <c r="B34" s="250">
        <v>38353</v>
      </c>
      <c r="C34" s="4" t="s">
        <v>1322</v>
      </c>
      <c r="E34" s="219">
        <v>99544.19</v>
      </c>
      <c r="F34" s="219">
        <v>0</v>
      </c>
      <c r="G34" s="219">
        <f t="shared" si="0"/>
        <v>9481076.2299999986</v>
      </c>
      <c r="H34" s="4">
        <v>52</v>
      </c>
      <c r="I34" s="4" t="s">
        <v>4113</v>
      </c>
    </row>
    <row r="35" spans="1:9">
      <c r="A35" s="4" t="s">
        <v>3043</v>
      </c>
      <c r="B35" s="250">
        <v>38353</v>
      </c>
      <c r="C35" s="4" t="s">
        <v>1320</v>
      </c>
      <c r="E35" s="219">
        <v>200</v>
      </c>
      <c r="F35" s="219">
        <v>0</v>
      </c>
      <c r="G35" s="219">
        <f t="shared" si="0"/>
        <v>9481276.2299999986</v>
      </c>
      <c r="H35" s="4">
        <v>5</v>
      </c>
      <c r="I35" s="4" t="s">
        <v>4114</v>
      </c>
    </row>
    <row r="36" spans="1:9">
      <c r="A36" s="4" t="s">
        <v>3043</v>
      </c>
      <c r="B36" s="250">
        <v>38353</v>
      </c>
      <c r="C36" s="4" t="s">
        <v>1318</v>
      </c>
      <c r="E36" s="219">
        <v>49500</v>
      </c>
      <c r="F36" s="219">
        <v>0</v>
      </c>
      <c r="G36" s="219">
        <f t="shared" si="0"/>
        <v>9530776.2299999986</v>
      </c>
      <c r="H36" s="4">
        <v>7</v>
      </c>
      <c r="I36" s="4" t="s">
        <v>4112</v>
      </c>
    </row>
    <row r="37" spans="1:9">
      <c r="A37" s="4" t="s">
        <v>3043</v>
      </c>
      <c r="B37" s="250">
        <v>38353</v>
      </c>
      <c r="C37" s="4" t="s">
        <v>1022</v>
      </c>
      <c r="E37" s="219">
        <v>300.56</v>
      </c>
      <c r="F37" s="219">
        <v>0</v>
      </c>
      <c r="G37" s="219">
        <f t="shared" si="0"/>
        <v>9531076.7899999991</v>
      </c>
      <c r="H37" s="4" t="s">
        <v>3024</v>
      </c>
      <c r="I37" s="4" t="s">
        <v>4115</v>
      </c>
    </row>
    <row r="38" spans="1:9">
      <c r="A38" s="4" t="s">
        <v>3043</v>
      </c>
      <c r="B38" s="250">
        <v>38353</v>
      </c>
      <c r="C38" s="4" t="s">
        <v>1022</v>
      </c>
      <c r="E38" s="219">
        <v>4243.53</v>
      </c>
      <c r="F38" s="219">
        <v>0</v>
      </c>
      <c r="G38" s="219">
        <f t="shared" si="0"/>
        <v>9535320.3199999984</v>
      </c>
      <c r="H38" s="4" t="s">
        <v>3024</v>
      </c>
      <c r="I38" s="4" t="s">
        <v>4116</v>
      </c>
    </row>
    <row r="39" spans="1:9">
      <c r="A39" s="4" t="s">
        <v>3043</v>
      </c>
      <c r="B39" s="250">
        <v>38353</v>
      </c>
      <c r="C39" s="4" t="s">
        <v>1326</v>
      </c>
      <c r="E39" s="219">
        <v>104000</v>
      </c>
      <c r="F39" s="219">
        <v>0</v>
      </c>
      <c r="G39" s="219">
        <f t="shared" si="0"/>
        <v>9639320.3199999984</v>
      </c>
      <c r="H39" s="4">
        <v>64</v>
      </c>
      <c r="I39" s="4" t="s">
        <v>4117</v>
      </c>
    </row>
    <row r="40" spans="1:9">
      <c r="A40" s="4" t="s">
        <v>3043</v>
      </c>
      <c r="B40" s="250">
        <v>38353</v>
      </c>
      <c r="C40" s="4" t="s">
        <v>1022</v>
      </c>
      <c r="E40" s="219">
        <v>1879.03</v>
      </c>
      <c r="F40" s="219">
        <v>0</v>
      </c>
      <c r="G40" s="219">
        <f t="shared" si="0"/>
        <v>9641199.3499999978</v>
      </c>
      <c r="H40" s="4" t="s">
        <v>3024</v>
      </c>
      <c r="I40" s="4" t="s">
        <v>4118</v>
      </c>
    </row>
    <row r="41" spans="1:9">
      <c r="A41" s="4" t="s">
        <v>3043</v>
      </c>
      <c r="B41" s="250">
        <v>38353</v>
      </c>
      <c r="C41" s="4" t="s">
        <v>1022</v>
      </c>
      <c r="E41" s="219">
        <v>2000</v>
      </c>
      <c r="F41" s="219">
        <v>0</v>
      </c>
      <c r="G41" s="219">
        <f t="shared" si="0"/>
        <v>9643199.3499999978</v>
      </c>
      <c r="H41" s="4" t="s">
        <v>3024</v>
      </c>
      <c r="I41" s="4" t="s">
        <v>4119</v>
      </c>
    </row>
    <row r="42" spans="1:9">
      <c r="A42" s="4" t="s">
        <v>3043</v>
      </c>
      <c r="B42" s="250">
        <v>38353</v>
      </c>
      <c r="C42" s="4" t="s">
        <v>1022</v>
      </c>
      <c r="E42" s="219">
        <v>575.14</v>
      </c>
      <c r="F42" s="219">
        <v>0</v>
      </c>
      <c r="G42" s="219">
        <f t="shared" si="0"/>
        <v>9643774.4899999984</v>
      </c>
      <c r="H42" s="4" t="s">
        <v>3024</v>
      </c>
      <c r="I42" s="4" t="s">
        <v>4120</v>
      </c>
    </row>
    <row r="43" spans="1:9">
      <c r="A43" s="4" t="s">
        <v>3043</v>
      </c>
      <c r="B43" s="250">
        <v>38353</v>
      </c>
      <c r="C43" s="4" t="s">
        <v>1324</v>
      </c>
      <c r="E43" s="219">
        <v>137210</v>
      </c>
      <c r="F43" s="219">
        <v>0</v>
      </c>
      <c r="G43" s="219">
        <f t="shared" si="0"/>
        <v>9780984.4899999984</v>
      </c>
      <c r="H43" s="4">
        <v>64</v>
      </c>
      <c r="I43" s="4" t="s">
        <v>4121</v>
      </c>
    </row>
    <row r="44" spans="1:9">
      <c r="A44" s="4" t="s">
        <v>3043</v>
      </c>
      <c r="B44" s="250">
        <v>38353</v>
      </c>
      <c r="C44" s="4" t="s">
        <v>1330</v>
      </c>
      <c r="E44" s="219">
        <v>20000</v>
      </c>
      <c r="F44" s="219">
        <v>0</v>
      </c>
      <c r="G44" s="219">
        <f t="shared" si="0"/>
        <v>9800984.4899999984</v>
      </c>
      <c r="H44" s="4">
        <v>28</v>
      </c>
      <c r="I44" s="4" t="s">
        <v>4122</v>
      </c>
    </row>
    <row r="45" spans="1:9">
      <c r="A45" s="4" t="s">
        <v>3043</v>
      </c>
      <c r="B45" s="250">
        <v>38353</v>
      </c>
      <c r="C45" s="4" t="s">
        <v>1328</v>
      </c>
      <c r="E45" s="219">
        <v>139000</v>
      </c>
      <c r="F45" s="219">
        <v>0</v>
      </c>
      <c r="G45" s="219">
        <f t="shared" si="0"/>
        <v>9939984.4899999984</v>
      </c>
      <c r="H45" s="4">
        <v>63</v>
      </c>
      <c r="I45" s="4" t="s">
        <v>4123</v>
      </c>
    </row>
    <row r="46" spans="1:9">
      <c r="A46" s="4" t="s">
        <v>3043</v>
      </c>
      <c r="B46" s="250">
        <v>38353</v>
      </c>
      <c r="C46" s="4" t="s">
        <v>1353</v>
      </c>
      <c r="E46" s="219">
        <v>170000</v>
      </c>
      <c r="F46" s="219">
        <v>0</v>
      </c>
      <c r="G46" s="219">
        <f t="shared" si="0"/>
        <v>10109984.489999998</v>
      </c>
      <c r="H46" s="4">
        <v>11</v>
      </c>
      <c r="I46" s="4" t="s">
        <v>4124</v>
      </c>
    </row>
    <row r="47" spans="1:9">
      <c r="A47" s="4" t="s">
        <v>3043</v>
      </c>
      <c r="B47" s="250">
        <v>38353</v>
      </c>
      <c r="C47" s="4" t="s">
        <v>1345</v>
      </c>
      <c r="E47" s="219">
        <v>8400</v>
      </c>
      <c r="F47" s="219">
        <v>0</v>
      </c>
      <c r="G47" s="219">
        <f t="shared" si="0"/>
        <v>10118384.489999998</v>
      </c>
      <c r="H47" s="4">
        <v>70</v>
      </c>
      <c r="I47" s="4" t="s">
        <v>4125</v>
      </c>
    </row>
    <row r="48" spans="1:9">
      <c r="A48" s="4" t="s">
        <v>3043</v>
      </c>
      <c r="B48" s="250">
        <v>38353</v>
      </c>
      <c r="C48" s="4" t="s">
        <v>1351</v>
      </c>
      <c r="E48" s="219">
        <v>97800</v>
      </c>
      <c r="F48" s="219">
        <v>0</v>
      </c>
      <c r="G48" s="219">
        <f t="shared" si="0"/>
        <v>10216184.489999998</v>
      </c>
      <c r="H48" s="4">
        <v>81</v>
      </c>
      <c r="I48" s="4" t="s">
        <v>4126</v>
      </c>
    </row>
    <row r="49" spans="1:9">
      <c r="A49" s="4" t="s">
        <v>3043</v>
      </c>
      <c r="B49" s="250">
        <v>38353</v>
      </c>
      <c r="C49" s="4" t="s">
        <v>1347</v>
      </c>
      <c r="E49" s="219">
        <v>172695.24</v>
      </c>
      <c r="F49" s="219">
        <v>0</v>
      </c>
      <c r="G49" s="219">
        <f t="shared" si="0"/>
        <v>10388879.729999999</v>
      </c>
      <c r="H49" s="4">
        <v>39</v>
      </c>
      <c r="I49" s="4" t="s">
        <v>4127</v>
      </c>
    </row>
    <row r="50" spans="1:9">
      <c r="A50" s="4" t="s">
        <v>3043</v>
      </c>
      <c r="B50" s="250">
        <v>38353</v>
      </c>
      <c r="C50" s="4" t="s">
        <v>1348</v>
      </c>
      <c r="E50" s="219">
        <v>231307.25</v>
      </c>
      <c r="F50" s="219">
        <v>0</v>
      </c>
      <c r="G50" s="219">
        <f t="shared" si="0"/>
        <v>10620186.979999999</v>
      </c>
      <c r="H50" s="4">
        <v>61</v>
      </c>
      <c r="I50" s="4" t="s">
        <v>4127</v>
      </c>
    </row>
    <row r="51" spans="1:9">
      <c r="A51" s="4" t="s">
        <v>3043</v>
      </c>
      <c r="B51" s="250">
        <v>38353</v>
      </c>
      <c r="C51" s="4" t="s">
        <v>1340</v>
      </c>
      <c r="E51" s="219">
        <v>257000</v>
      </c>
      <c r="F51" s="219">
        <v>0</v>
      </c>
      <c r="G51" s="219">
        <f t="shared" si="0"/>
        <v>10877186.979999999</v>
      </c>
      <c r="H51" s="4">
        <v>71</v>
      </c>
      <c r="I51" s="4" t="s">
        <v>4128</v>
      </c>
    </row>
    <row r="52" spans="1:9">
      <c r="A52" s="4" t="s">
        <v>3043</v>
      </c>
      <c r="B52" s="250">
        <v>38353</v>
      </c>
      <c r="C52" s="4" t="s">
        <v>1343</v>
      </c>
      <c r="E52" s="219">
        <v>49000</v>
      </c>
      <c r="F52" s="219">
        <v>0</v>
      </c>
      <c r="G52" s="219">
        <f t="shared" si="0"/>
        <v>10926186.979999999</v>
      </c>
      <c r="H52" s="4">
        <v>75</v>
      </c>
      <c r="I52" s="4" t="s">
        <v>4129</v>
      </c>
    </row>
    <row r="53" spans="1:9">
      <c r="A53" s="4" t="s">
        <v>3043</v>
      </c>
      <c r="B53" s="250">
        <v>38353</v>
      </c>
      <c r="C53" s="4" t="s">
        <v>1332</v>
      </c>
      <c r="E53" s="219">
        <v>32150</v>
      </c>
      <c r="F53" s="219">
        <v>0</v>
      </c>
      <c r="G53" s="219">
        <f t="shared" si="0"/>
        <v>10958336.979999999</v>
      </c>
      <c r="H53" s="4">
        <v>17</v>
      </c>
      <c r="I53" s="4" t="s">
        <v>4130</v>
      </c>
    </row>
    <row r="54" spans="1:9">
      <c r="A54" s="4" t="s">
        <v>3043</v>
      </c>
      <c r="B54" s="250">
        <v>38353</v>
      </c>
      <c r="C54" s="4" t="s">
        <v>1338</v>
      </c>
      <c r="E54" s="219">
        <v>136700</v>
      </c>
      <c r="F54" s="219">
        <v>0</v>
      </c>
      <c r="G54" s="219">
        <f t="shared" si="0"/>
        <v>11095036.979999999</v>
      </c>
      <c r="H54" s="4">
        <v>38</v>
      </c>
      <c r="I54" s="4" t="s">
        <v>4131</v>
      </c>
    </row>
    <row r="55" spans="1:9">
      <c r="A55" s="4" t="s">
        <v>3043</v>
      </c>
      <c r="B55" s="250">
        <v>38353</v>
      </c>
      <c r="C55" s="4" t="s">
        <v>1336</v>
      </c>
      <c r="E55" s="219">
        <v>32107.06</v>
      </c>
      <c r="F55" s="219">
        <v>0</v>
      </c>
      <c r="G55" s="219">
        <f t="shared" si="0"/>
        <v>11127144.039999999</v>
      </c>
      <c r="H55" s="4">
        <v>25</v>
      </c>
      <c r="I55" s="4" t="s">
        <v>4132</v>
      </c>
    </row>
    <row r="56" spans="1:9">
      <c r="A56" s="4" t="s">
        <v>3043</v>
      </c>
      <c r="B56" s="250">
        <v>38353</v>
      </c>
      <c r="C56" s="4" t="s">
        <v>1334</v>
      </c>
      <c r="E56" s="219">
        <v>382552.24</v>
      </c>
      <c r="F56" s="219">
        <v>0</v>
      </c>
      <c r="G56" s="219">
        <f t="shared" si="0"/>
        <v>11509696.279999999</v>
      </c>
      <c r="H56" s="4">
        <v>23</v>
      </c>
      <c r="I56" s="4" t="s">
        <v>4133</v>
      </c>
    </row>
    <row r="57" spans="1:9">
      <c r="A57" s="4" t="s">
        <v>3043</v>
      </c>
      <c r="B57" s="250">
        <v>38353</v>
      </c>
      <c r="C57" s="4" t="s">
        <v>193</v>
      </c>
      <c r="E57" s="219">
        <v>0</v>
      </c>
      <c r="F57" s="219">
        <v>32150</v>
      </c>
      <c r="G57" s="219">
        <f t="shared" si="0"/>
        <v>11477546.279999999</v>
      </c>
      <c r="H57" s="4">
        <v>17</v>
      </c>
      <c r="I57" s="4" t="s">
        <v>4134</v>
      </c>
    </row>
    <row r="58" spans="1:9">
      <c r="A58" s="4" t="s">
        <v>3043</v>
      </c>
      <c r="B58" s="250">
        <v>38353</v>
      </c>
      <c r="C58" s="4" t="s">
        <v>195</v>
      </c>
      <c r="E58" s="219">
        <v>0</v>
      </c>
      <c r="F58" s="219">
        <v>32107.06</v>
      </c>
      <c r="G58" s="219">
        <f t="shared" si="0"/>
        <v>11445439.219999999</v>
      </c>
      <c r="H58" s="4">
        <v>25</v>
      </c>
      <c r="I58" s="4" t="s">
        <v>4135</v>
      </c>
    </row>
    <row r="59" spans="1:9">
      <c r="A59" s="4" t="s">
        <v>3043</v>
      </c>
      <c r="B59" s="250">
        <v>38353</v>
      </c>
      <c r="C59" s="4" t="s">
        <v>1022</v>
      </c>
      <c r="E59" s="219">
        <v>2500</v>
      </c>
      <c r="F59" s="219">
        <v>0</v>
      </c>
      <c r="G59" s="219">
        <f t="shared" si="0"/>
        <v>11447939.219999999</v>
      </c>
      <c r="H59" s="4" t="s">
        <v>3024</v>
      </c>
      <c r="I59" s="4" t="s">
        <v>4136</v>
      </c>
    </row>
    <row r="60" spans="1:9">
      <c r="A60" s="4" t="s">
        <v>3043</v>
      </c>
      <c r="B60" s="250">
        <v>38353</v>
      </c>
      <c r="C60" s="4" t="s">
        <v>4088</v>
      </c>
      <c r="E60" s="219">
        <v>0</v>
      </c>
      <c r="F60" s="219">
        <v>16381.43</v>
      </c>
      <c r="G60" s="219">
        <f t="shared" si="0"/>
        <v>11431557.789999999</v>
      </c>
      <c r="H60" s="4">
        <v>121</v>
      </c>
      <c r="I60" s="4" t="s">
        <v>4137</v>
      </c>
    </row>
    <row r="61" spans="1:9">
      <c r="A61" s="4" t="s">
        <v>3043</v>
      </c>
      <c r="B61" s="250">
        <v>38353</v>
      </c>
      <c r="C61" s="4" t="s">
        <v>3835</v>
      </c>
      <c r="E61" s="219">
        <v>0</v>
      </c>
      <c r="F61" s="219">
        <v>214012</v>
      </c>
      <c r="G61" s="219">
        <f t="shared" si="0"/>
        <v>11217545.789999999</v>
      </c>
      <c r="H61" s="4" t="s">
        <v>3024</v>
      </c>
      <c r="I61" s="4" t="s">
        <v>4138</v>
      </c>
    </row>
    <row r="62" spans="1:9">
      <c r="A62" s="4" t="s">
        <v>3043</v>
      </c>
      <c r="B62" s="250">
        <v>38353</v>
      </c>
      <c r="C62" s="4" t="s">
        <v>4090</v>
      </c>
      <c r="E62" s="219">
        <v>0</v>
      </c>
      <c r="F62" s="219">
        <v>13806.04</v>
      </c>
      <c r="G62" s="219">
        <f t="shared" si="0"/>
        <v>11203739.75</v>
      </c>
      <c r="H62" s="4">
        <v>370</v>
      </c>
      <c r="I62" s="4" t="s">
        <v>4139</v>
      </c>
    </row>
    <row r="63" spans="1:9">
      <c r="A63" s="4" t="s">
        <v>3043</v>
      </c>
      <c r="B63" s="250">
        <v>38353</v>
      </c>
      <c r="C63" s="4" t="s">
        <v>4089</v>
      </c>
      <c r="E63" s="219">
        <v>0</v>
      </c>
      <c r="F63" s="219">
        <v>278584.11</v>
      </c>
      <c r="G63" s="219">
        <f t="shared" si="0"/>
        <v>10925155.640000001</v>
      </c>
      <c r="H63" s="4">
        <v>125</v>
      </c>
      <c r="I63" s="4" t="s">
        <v>4137</v>
      </c>
    </row>
    <row r="64" spans="1:9">
      <c r="A64" s="4" t="s">
        <v>3043</v>
      </c>
      <c r="B64" s="250">
        <v>38353</v>
      </c>
      <c r="C64" s="4" t="s">
        <v>3216</v>
      </c>
      <c r="E64" s="219">
        <v>0</v>
      </c>
      <c r="F64" s="219">
        <v>159270.84</v>
      </c>
      <c r="G64" s="219">
        <f t="shared" si="0"/>
        <v>10765884.800000001</v>
      </c>
      <c r="H64" s="4">
        <v>3810</v>
      </c>
      <c r="I64" s="4" t="s">
        <v>4140</v>
      </c>
    </row>
    <row r="65" spans="1:9">
      <c r="A65" s="4" t="s">
        <v>3043</v>
      </c>
      <c r="B65" s="250">
        <v>38353</v>
      </c>
      <c r="C65" s="4" t="s">
        <v>4087</v>
      </c>
      <c r="E65" s="219">
        <v>0</v>
      </c>
      <c r="F65" s="219">
        <v>642961.01</v>
      </c>
      <c r="G65" s="219">
        <f t="shared" si="0"/>
        <v>10122923.790000001</v>
      </c>
      <c r="H65" s="4">
        <v>1</v>
      </c>
      <c r="I65" s="4" t="s">
        <v>4141</v>
      </c>
    </row>
    <row r="66" spans="1:9">
      <c r="A66" s="4" t="s">
        <v>3043</v>
      </c>
      <c r="B66" s="250">
        <v>38353</v>
      </c>
      <c r="C66" s="4" t="s">
        <v>3835</v>
      </c>
      <c r="E66" s="219">
        <v>0</v>
      </c>
      <c r="F66" s="219">
        <v>2744</v>
      </c>
      <c r="G66" s="219">
        <f t="shared" si="0"/>
        <v>10120179.790000001</v>
      </c>
      <c r="H66" s="4" t="s">
        <v>3024</v>
      </c>
      <c r="I66" s="4" t="s">
        <v>4142</v>
      </c>
    </row>
    <row r="67" spans="1:9">
      <c r="A67" s="4" t="s">
        <v>3043</v>
      </c>
      <c r="B67" s="250">
        <v>38353</v>
      </c>
      <c r="C67" s="4" t="s">
        <v>276</v>
      </c>
      <c r="E67" s="219">
        <v>0</v>
      </c>
      <c r="F67" s="219">
        <v>2192.17</v>
      </c>
      <c r="G67" s="219">
        <f t="shared" si="0"/>
        <v>10117987.620000001</v>
      </c>
      <c r="H67" s="4">
        <v>39</v>
      </c>
      <c r="I67" s="4" t="s">
        <v>4143</v>
      </c>
    </row>
    <row r="68" spans="1:9">
      <c r="A68" s="4" t="s">
        <v>3043</v>
      </c>
      <c r="B68" s="250">
        <v>38353</v>
      </c>
      <c r="C68" s="4" t="s">
        <v>273</v>
      </c>
      <c r="E68" s="219">
        <v>0</v>
      </c>
      <c r="F68" s="219">
        <v>837</v>
      </c>
      <c r="G68" s="219">
        <f t="shared" si="0"/>
        <v>10117150.620000001</v>
      </c>
      <c r="H68" s="4">
        <v>37</v>
      </c>
      <c r="I68" s="4" t="s">
        <v>4144</v>
      </c>
    </row>
    <row r="69" spans="1:9">
      <c r="A69" s="4" t="s">
        <v>3043</v>
      </c>
      <c r="B69" s="250">
        <v>38353</v>
      </c>
      <c r="C69" s="4" t="s">
        <v>269</v>
      </c>
      <c r="E69" s="219">
        <v>0</v>
      </c>
      <c r="F69" s="219">
        <v>16320</v>
      </c>
      <c r="G69" s="219">
        <f t="shared" si="0"/>
        <v>10100830.620000001</v>
      </c>
      <c r="H69" s="4">
        <v>138</v>
      </c>
      <c r="I69" s="4" t="s">
        <v>4145</v>
      </c>
    </row>
    <row r="70" spans="1:9">
      <c r="A70" s="4" t="s">
        <v>3043</v>
      </c>
      <c r="B70" s="250">
        <v>38353</v>
      </c>
      <c r="C70" s="4" t="s">
        <v>3835</v>
      </c>
      <c r="E70" s="219">
        <v>0</v>
      </c>
      <c r="F70" s="219">
        <v>21650</v>
      </c>
      <c r="G70" s="219">
        <f t="shared" ref="G70:G133" si="1">G69+E70-F70</f>
        <v>10079180.620000001</v>
      </c>
      <c r="H70" s="4" t="s">
        <v>3024</v>
      </c>
      <c r="I70" s="4" t="s">
        <v>4146</v>
      </c>
    </row>
    <row r="71" spans="1:9">
      <c r="A71" s="4" t="s">
        <v>3043</v>
      </c>
      <c r="B71" s="250">
        <v>38353</v>
      </c>
      <c r="C71" s="4" t="s">
        <v>3835</v>
      </c>
      <c r="E71" s="219">
        <v>0</v>
      </c>
      <c r="F71" s="219">
        <v>9201</v>
      </c>
      <c r="G71" s="219">
        <f t="shared" si="1"/>
        <v>10069979.620000001</v>
      </c>
      <c r="H71" s="4" t="s">
        <v>3024</v>
      </c>
      <c r="I71" s="4" t="s">
        <v>4147</v>
      </c>
    </row>
    <row r="72" spans="1:9">
      <c r="A72" s="4" t="s">
        <v>3043</v>
      </c>
      <c r="B72" s="250">
        <v>38353</v>
      </c>
      <c r="C72" s="4" t="s">
        <v>3835</v>
      </c>
      <c r="E72" s="219">
        <v>0</v>
      </c>
      <c r="F72" s="219">
        <v>13182</v>
      </c>
      <c r="G72" s="219">
        <f t="shared" si="1"/>
        <v>10056797.620000001</v>
      </c>
      <c r="H72" s="4" t="s">
        <v>3024</v>
      </c>
      <c r="I72" s="4" t="s">
        <v>4148</v>
      </c>
    </row>
    <row r="73" spans="1:9">
      <c r="A73" s="4" t="s">
        <v>3043</v>
      </c>
      <c r="B73" s="250">
        <v>38353</v>
      </c>
      <c r="C73" s="4" t="s">
        <v>265</v>
      </c>
      <c r="E73" s="219">
        <v>0</v>
      </c>
      <c r="F73" s="219">
        <v>19200</v>
      </c>
      <c r="G73" s="219">
        <f t="shared" si="1"/>
        <v>10037597.620000001</v>
      </c>
      <c r="H73" s="4">
        <v>3043</v>
      </c>
      <c r="I73" s="4" t="s">
        <v>4149</v>
      </c>
    </row>
    <row r="74" spans="1:9">
      <c r="A74" s="4" t="s">
        <v>3043</v>
      </c>
      <c r="B74" s="250">
        <v>38353</v>
      </c>
      <c r="C74" s="4" t="s">
        <v>3833</v>
      </c>
      <c r="E74" s="219">
        <v>0</v>
      </c>
      <c r="F74" s="219">
        <v>2600.91</v>
      </c>
      <c r="G74" s="219">
        <f t="shared" si="1"/>
        <v>10034996.710000001</v>
      </c>
      <c r="H74" s="4" t="s">
        <v>3024</v>
      </c>
      <c r="I74" s="4" t="s">
        <v>4150</v>
      </c>
    </row>
    <row r="75" spans="1:9">
      <c r="A75" s="4" t="s">
        <v>3043</v>
      </c>
      <c r="B75" s="250">
        <v>38353</v>
      </c>
      <c r="C75" s="4" t="s">
        <v>3833</v>
      </c>
      <c r="E75" s="219">
        <v>0</v>
      </c>
      <c r="F75" s="219">
        <v>154740.65</v>
      </c>
      <c r="G75" s="219">
        <f t="shared" si="1"/>
        <v>9880256.0600000005</v>
      </c>
      <c r="H75" s="4" t="s">
        <v>3024</v>
      </c>
      <c r="I75" s="4" t="s">
        <v>4151</v>
      </c>
    </row>
    <row r="76" spans="1:9">
      <c r="A76" s="4" t="s">
        <v>3043</v>
      </c>
      <c r="B76" s="250">
        <v>38353</v>
      </c>
      <c r="C76" s="4" t="s">
        <v>3835</v>
      </c>
      <c r="E76" s="219">
        <v>0</v>
      </c>
      <c r="F76" s="219">
        <v>1457.88</v>
      </c>
      <c r="G76" s="219">
        <f t="shared" si="1"/>
        <v>9878798.1799999997</v>
      </c>
      <c r="H76" s="4" t="s">
        <v>3024</v>
      </c>
      <c r="I76" s="4" t="s">
        <v>4152</v>
      </c>
    </row>
    <row r="77" spans="1:9">
      <c r="A77" s="4" t="s">
        <v>3043</v>
      </c>
      <c r="B77" s="250">
        <v>38353</v>
      </c>
      <c r="C77" s="4" t="s">
        <v>3833</v>
      </c>
      <c r="E77" s="219">
        <v>0</v>
      </c>
      <c r="F77" s="219">
        <v>200650.21</v>
      </c>
      <c r="G77" s="219">
        <f t="shared" si="1"/>
        <v>9678147.9699999988</v>
      </c>
      <c r="H77" s="4">
        <v>1</v>
      </c>
      <c r="I77" s="4" t="s">
        <v>4153</v>
      </c>
    </row>
    <row r="78" spans="1:9">
      <c r="A78" s="4" t="s">
        <v>3043</v>
      </c>
      <c r="B78" s="250">
        <v>38353</v>
      </c>
      <c r="C78" s="4" t="s">
        <v>3833</v>
      </c>
      <c r="E78" s="219">
        <v>0</v>
      </c>
      <c r="F78" s="219">
        <v>849</v>
      </c>
      <c r="G78" s="219">
        <f t="shared" si="1"/>
        <v>9677298.9699999988</v>
      </c>
      <c r="H78" s="4" t="s">
        <v>3024</v>
      </c>
      <c r="I78" s="4" t="s">
        <v>4154</v>
      </c>
    </row>
    <row r="79" spans="1:9">
      <c r="A79" s="4" t="s">
        <v>3043</v>
      </c>
      <c r="B79" s="250">
        <v>38353</v>
      </c>
      <c r="C79" s="4" t="s">
        <v>3833</v>
      </c>
      <c r="E79" s="219">
        <v>0</v>
      </c>
      <c r="F79" s="219">
        <v>5413</v>
      </c>
      <c r="G79" s="219">
        <f t="shared" si="1"/>
        <v>9671885.9699999988</v>
      </c>
      <c r="H79" s="4" t="s">
        <v>3024</v>
      </c>
      <c r="I79" s="4" t="s">
        <v>4155</v>
      </c>
    </row>
    <row r="80" spans="1:9">
      <c r="A80" s="4" t="s">
        <v>3043</v>
      </c>
      <c r="B80" s="250">
        <v>38353</v>
      </c>
      <c r="C80" s="4" t="s">
        <v>3835</v>
      </c>
      <c r="E80" s="219">
        <v>0</v>
      </c>
      <c r="F80" s="219">
        <v>849</v>
      </c>
      <c r="G80" s="219">
        <f t="shared" si="1"/>
        <v>9671036.9699999988</v>
      </c>
      <c r="H80" s="4" t="s">
        <v>3024</v>
      </c>
      <c r="I80" s="4" t="s">
        <v>4156</v>
      </c>
    </row>
    <row r="81" spans="1:9">
      <c r="A81" s="4" t="s">
        <v>3043</v>
      </c>
      <c r="B81" s="250">
        <v>38353</v>
      </c>
      <c r="C81" s="4" t="s">
        <v>3833</v>
      </c>
      <c r="E81" s="219">
        <v>0</v>
      </c>
      <c r="F81" s="219">
        <v>9201</v>
      </c>
      <c r="G81" s="219">
        <f t="shared" si="1"/>
        <v>9661835.9699999988</v>
      </c>
      <c r="H81" s="4" t="s">
        <v>3024</v>
      </c>
      <c r="I81" s="4" t="s">
        <v>4157</v>
      </c>
    </row>
    <row r="82" spans="1:9">
      <c r="A82" s="4" t="s">
        <v>3043</v>
      </c>
      <c r="B82" s="250">
        <v>38353</v>
      </c>
      <c r="C82" s="4" t="s">
        <v>3833</v>
      </c>
      <c r="E82" s="219">
        <v>0</v>
      </c>
      <c r="F82" s="219">
        <v>13182</v>
      </c>
      <c r="G82" s="219">
        <f t="shared" si="1"/>
        <v>9648653.9699999988</v>
      </c>
      <c r="H82" s="4" t="s">
        <v>3024</v>
      </c>
      <c r="I82" s="4" t="s">
        <v>4158</v>
      </c>
    </row>
    <row r="83" spans="1:9">
      <c r="A83" s="4" t="s">
        <v>3043</v>
      </c>
      <c r="B83" s="250">
        <v>38353</v>
      </c>
      <c r="C83" s="4" t="s">
        <v>3833</v>
      </c>
      <c r="E83" s="219">
        <v>0</v>
      </c>
      <c r="F83" s="219">
        <v>2744</v>
      </c>
      <c r="G83" s="219">
        <f t="shared" si="1"/>
        <v>9645909.9699999988</v>
      </c>
      <c r="H83" s="4" t="s">
        <v>3024</v>
      </c>
      <c r="I83" s="4" t="s">
        <v>4159</v>
      </c>
    </row>
    <row r="84" spans="1:9">
      <c r="A84" s="4" t="s">
        <v>3043</v>
      </c>
      <c r="B84" s="250">
        <v>38353</v>
      </c>
      <c r="C84" s="4" t="s">
        <v>267</v>
      </c>
      <c r="E84" s="219">
        <v>0</v>
      </c>
      <c r="F84" s="219">
        <v>420</v>
      </c>
      <c r="G84" s="219">
        <f t="shared" si="1"/>
        <v>9645489.9699999988</v>
      </c>
      <c r="H84" s="4">
        <v>477</v>
      </c>
      <c r="I84" s="4" t="s">
        <v>4160</v>
      </c>
    </row>
    <row r="85" spans="1:9">
      <c r="A85" s="4" t="s">
        <v>3043</v>
      </c>
      <c r="B85" s="250">
        <v>38353</v>
      </c>
      <c r="C85" s="4" t="s">
        <v>264</v>
      </c>
      <c r="E85" s="219">
        <v>0</v>
      </c>
      <c r="F85" s="219">
        <v>5238.6000000000004</v>
      </c>
      <c r="G85" s="219">
        <f t="shared" si="1"/>
        <v>9640251.3699999992</v>
      </c>
      <c r="H85" s="4">
        <v>12</v>
      </c>
      <c r="I85" s="4" t="s">
        <v>4161</v>
      </c>
    </row>
    <row r="86" spans="1:9">
      <c r="A86" s="4" t="s">
        <v>3043</v>
      </c>
      <c r="B86" s="250">
        <v>38353</v>
      </c>
      <c r="C86" s="4" t="s">
        <v>196</v>
      </c>
      <c r="E86" s="219">
        <v>0</v>
      </c>
      <c r="F86" s="219">
        <v>136700</v>
      </c>
      <c r="G86" s="219">
        <f t="shared" si="1"/>
        <v>9503551.3699999992</v>
      </c>
      <c r="H86" s="4">
        <v>38</v>
      </c>
      <c r="I86" s="4" t="s">
        <v>4162</v>
      </c>
    </row>
    <row r="87" spans="1:9">
      <c r="A87" s="4" t="s">
        <v>3043</v>
      </c>
      <c r="B87" s="250">
        <v>38353</v>
      </c>
      <c r="C87" s="4" t="s">
        <v>115</v>
      </c>
      <c r="E87" s="219">
        <v>0</v>
      </c>
      <c r="F87" s="219">
        <v>19000</v>
      </c>
      <c r="G87" s="219">
        <f t="shared" si="1"/>
        <v>9484551.3699999992</v>
      </c>
      <c r="H87" s="4">
        <v>79</v>
      </c>
      <c r="I87" s="4" t="s">
        <v>4163</v>
      </c>
    </row>
    <row r="88" spans="1:9">
      <c r="A88" s="4" t="s">
        <v>3043</v>
      </c>
      <c r="B88" s="250">
        <v>38353</v>
      </c>
      <c r="C88" s="4" t="s">
        <v>3388</v>
      </c>
      <c r="E88" s="219">
        <v>373012.34</v>
      </c>
      <c r="F88" s="219">
        <v>0</v>
      </c>
      <c r="G88" s="219">
        <f t="shared" si="1"/>
        <v>9857563.709999999</v>
      </c>
      <c r="H88" s="4" t="s">
        <v>3024</v>
      </c>
      <c r="I88" s="4" t="s">
        <v>4164</v>
      </c>
    </row>
    <row r="89" spans="1:9">
      <c r="A89" s="4" t="s">
        <v>3043</v>
      </c>
      <c r="B89" s="250">
        <v>38353</v>
      </c>
      <c r="C89" s="4" t="s">
        <v>3388</v>
      </c>
      <c r="E89" s="219">
        <v>898774.48</v>
      </c>
      <c r="F89" s="219">
        <v>0</v>
      </c>
      <c r="G89" s="219">
        <f t="shared" si="1"/>
        <v>10756338.189999999</v>
      </c>
      <c r="H89" s="4" t="s">
        <v>3024</v>
      </c>
      <c r="I89" s="4" t="s">
        <v>4165</v>
      </c>
    </row>
    <row r="90" spans="1:9">
      <c r="A90" s="4" t="s">
        <v>3043</v>
      </c>
      <c r="B90" s="250">
        <v>38353</v>
      </c>
      <c r="C90" s="4" t="s">
        <v>3388</v>
      </c>
      <c r="E90" s="219">
        <v>209.16</v>
      </c>
      <c r="F90" s="219">
        <v>0</v>
      </c>
      <c r="G90" s="219">
        <f t="shared" si="1"/>
        <v>10756547.35</v>
      </c>
      <c r="H90" s="4" t="s">
        <v>3024</v>
      </c>
      <c r="I90" s="4" t="s">
        <v>4166</v>
      </c>
    </row>
    <row r="91" spans="1:9">
      <c r="A91" s="4" t="s">
        <v>3043</v>
      </c>
      <c r="B91" s="250">
        <v>38353</v>
      </c>
      <c r="C91" s="4" t="s">
        <v>200</v>
      </c>
      <c r="E91" s="219">
        <v>0</v>
      </c>
      <c r="F91" s="219">
        <v>250500</v>
      </c>
      <c r="G91" s="219">
        <f t="shared" si="1"/>
        <v>10506047.35</v>
      </c>
      <c r="H91" s="4">
        <v>17</v>
      </c>
      <c r="I91" s="4" t="s">
        <v>4167</v>
      </c>
    </row>
    <row r="92" spans="1:9">
      <c r="A92" s="4" t="s">
        <v>3043</v>
      </c>
      <c r="B92" s="250">
        <v>38353</v>
      </c>
      <c r="C92" s="4" t="s">
        <v>201</v>
      </c>
      <c r="E92" s="219">
        <v>0</v>
      </c>
      <c r="F92" s="219">
        <v>201600</v>
      </c>
      <c r="G92" s="219">
        <f t="shared" si="1"/>
        <v>10304447.35</v>
      </c>
      <c r="H92" s="4">
        <v>15</v>
      </c>
      <c r="I92" s="4" t="s">
        <v>4168</v>
      </c>
    </row>
    <row r="93" spans="1:9">
      <c r="A93" s="4" t="s">
        <v>3043</v>
      </c>
      <c r="B93" s="250">
        <v>38353</v>
      </c>
      <c r="C93" s="4" t="s">
        <v>3388</v>
      </c>
      <c r="E93" s="219">
        <v>0</v>
      </c>
      <c r="F93" s="219">
        <v>1584999.93</v>
      </c>
      <c r="G93" s="219">
        <f t="shared" si="1"/>
        <v>8719447.4199999999</v>
      </c>
      <c r="H93" s="4" t="s">
        <v>3024</v>
      </c>
      <c r="I93" s="4" t="s">
        <v>4169</v>
      </c>
    </row>
    <row r="94" spans="1:9">
      <c r="A94" s="4" t="s">
        <v>3043</v>
      </c>
      <c r="B94" s="250">
        <v>38353</v>
      </c>
      <c r="C94" s="4" t="s">
        <v>199</v>
      </c>
      <c r="E94" s="219">
        <v>0</v>
      </c>
      <c r="F94" s="219">
        <v>97800</v>
      </c>
      <c r="G94" s="219">
        <f t="shared" si="1"/>
        <v>8621647.4199999999</v>
      </c>
      <c r="H94" s="4">
        <v>81</v>
      </c>
      <c r="I94" s="4" t="s">
        <v>4170</v>
      </c>
    </row>
    <row r="95" spans="1:9">
      <c r="A95" s="4" t="s">
        <v>3043</v>
      </c>
      <c r="B95" s="250">
        <v>38353</v>
      </c>
      <c r="C95" s="4" t="s">
        <v>198</v>
      </c>
      <c r="E95" s="219">
        <v>0</v>
      </c>
      <c r="F95" s="219">
        <v>8400</v>
      </c>
      <c r="G95" s="219">
        <f t="shared" si="1"/>
        <v>8613247.4199999999</v>
      </c>
      <c r="H95" s="4">
        <v>70</v>
      </c>
      <c r="I95" s="4" t="s">
        <v>4171</v>
      </c>
    </row>
    <row r="96" spans="1:9">
      <c r="A96" s="4" t="s">
        <v>3043</v>
      </c>
      <c r="B96" s="250">
        <v>38353</v>
      </c>
      <c r="C96" s="4" t="s">
        <v>197</v>
      </c>
      <c r="E96" s="219">
        <v>0</v>
      </c>
      <c r="F96" s="219">
        <v>49000</v>
      </c>
      <c r="G96" s="219">
        <f t="shared" si="1"/>
        <v>8564247.4199999999</v>
      </c>
      <c r="H96" s="4">
        <v>75</v>
      </c>
      <c r="I96" s="4" t="s">
        <v>4172</v>
      </c>
    </row>
    <row r="97" spans="1:9">
      <c r="A97" s="4" t="s">
        <v>3043</v>
      </c>
      <c r="B97" s="250">
        <v>38353</v>
      </c>
      <c r="C97" s="4" t="s">
        <v>3388</v>
      </c>
      <c r="E97" s="219">
        <v>1292.48</v>
      </c>
      <c r="F97" s="219">
        <v>0</v>
      </c>
      <c r="G97" s="219">
        <f t="shared" si="1"/>
        <v>8565539.9000000004</v>
      </c>
      <c r="H97" s="4" t="s">
        <v>3024</v>
      </c>
      <c r="I97" s="4" t="s">
        <v>4173</v>
      </c>
    </row>
    <row r="98" spans="1:9">
      <c r="A98" s="4" t="s">
        <v>3043</v>
      </c>
      <c r="B98" s="250">
        <v>38353</v>
      </c>
      <c r="C98" s="4" t="s">
        <v>3388</v>
      </c>
      <c r="E98" s="219">
        <v>0</v>
      </c>
      <c r="F98" s="219">
        <v>1023185.16</v>
      </c>
      <c r="G98" s="219">
        <f t="shared" si="1"/>
        <v>7542354.7400000002</v>
      </c>
      <c r="H98" s="4" t="s">
        <v>3024</v>
      </c>
      <c r="I98" s="4" t="s">
        <v>4174</v>
      </c>
    </row>
    <row r="99" spans="1:9">
      <c r="A99" s="4" t="s">
        <v>3043</v>
      </c>
      <c r="B99" s="250">
        <v>38353</v>
      </c>
      <c r="C99" s="4" t="s">
        <v>3388</v>
      </c>
      <c r="E99" s="219">
        <v>0</v>
      </c>
      <c r="F99" s="219">
        <v>10715</v>
      </c>
      <c r="G99" s="219">
        <f t="shared" si="1"/>
        <v>7531639.7400000002</v>
      </c>
      <c r="H99" s="4" t="s">
        <v>3024</v>
      </c>
      <c r="I99" s="4" t="s">
        <v>4175</v>
      </c>
    </row>
    <row r="100" spans="1:9">
      <c r="A100" s="4" t="s">
        <v>3043</v>
      </c>
      <c r="B100" s="250">
        <v>38353</v>
      </c>
      <c r="C100" s="4" t="s">
        <v>261</v>
      </c>
      <c r="E100" s="219">
        <v>0</v>
      </c>
      <c r="F100" s="219">
        <v>18321.52</v>
      </c>
      <c r="G100" s="219">
        <f t="shared" si="1"/>
        <v>7513318.2200000007</v>
      </c>
      <c r="H100" s="4">
        <v>12</v>
      </c>
      <c r="I100" s="4" t="s">
        <v>4176</v>
      </c>
    </row>
    <row r="101" spans="1:9">
      <c r="A101" s="4" t="s">
        <v>3043</v>
      </c>
      <c r="B101" s="250">
        <v>38353</v>
      </c>
      <c r="C101" s="4" t="s">
        <v>3388</v>
      </c>
      <c r="E101" s="219">
        <v>0</v>
      </c>
      <c r="F101" s="219">
        <v>372988.43</v>
      </c>
      <c r="G101" s="219">
        <f t="shared" si="1"/>
        <v>7140329.790000001</v>
      </c>
      <c r="H101" s="4" t="s">
        <v>3024</v>
      </c>
      <c r="I101" s="4" t="s">
        <v>4177</v>
      </c>
    </row>
    <row r="102" spans="1:9">
      <c r="A102" s="4" t="s">
        <v>3043</v>
      </c>
      <c r="B102" s="250">
        <v>38353</v>
      </c>
      <c r="C102" s="4" t="s">
        <v>3388</v>
      </c>
      <c r="E102" s="219">
        <v>0</v>
      </c>
      <c r="F102" s="219">
        <v>62500</v>
      </c>
      <c r="G102" s="219">
        <f t="shared" si="1"/>
        <v>7077829.790000001</v>
      </c>
      <c r="H102" s="4" t="s">
        <v>3024</v>
      </c>
      <c r="I102" s="4" t="s">
        <v>4178</v>
      </c>
    </row>
    <row r="103" spans="1:9">
      <c r="A103" s="4" t="s">
        <v>3043</v>
      </c>
      <c r="B103" s="250">
        <v>38353</v>
      </c>
      <c r="C103" s="4" t="s">
        <v>3388</v>
      </c>
      <c r="E103" s="219">
        <v>0</v>
      </c>
      <c r="F103" s="219">
        <v>582500</v>
      </c>
      <c r="G103" s="219">
        <f t="shared" si="1"/>
        <v>6495329.790000001</v>
      </c>
      <c r="H103" s="4" t="s">
        <v>3024</v>
      </c>
      <c r="I103" s="4" t="s">
        <v>4179</v>
      </c>
    </row>
    <row r="104" spans="1:9">
      <c r="A104" s="4" t="s">
        <v>3043</v>
      </c>
      <c r="B104" s="250">
        <v>38353</v>
      </c>
      <c r="C104" s="4" t="s">
        <v>3388</v>
      </c>
      <c r="E104" s="219">
        <v>0</v>
      </c>
      <c r="F104" s="219">
        <v>1000</v>
      </c>
      <c r="G104" s="219">
        <f t="shared" si="1"/>
        <v>6494329.790000001</v>
      </c>
      <c r="H104" s="4" t="s">
        <v>3024</v>
      </c>
      <c r="I104" s="4" t="s">
        <v>4180</v>
      </c>
    </row>
    <row r="105" spans="1:9">
      <c r="A105" s="4" t="s">
        <v>3043</v>
      </c>
      <c r="B105" s="250">
        <v>38353</v>
      </c>
      <c r="C105" s="4" t="s">
        <v>3388</v>
      </c>
      <c r="E105" s="219">
        <v>0</v>
      </c>
      <c r="F105" s="219">
        <v>35000</v>
      </c>
      <c r="G105" s="219">
        <f t="shared" si="1"/>
        <v>6459329.790000001</v>
      </c>
      <c r="H105" s="4" t="s">
        <v>3024</v>
      </c>
      <c r="I105" s="4" t="s">
        <v>4181</v>
      </c>
    </row>
    <row r="106" spans="1:9">
      <c r="A106" s="4" t="s">
        <v>3043</v>
      </c>
      <c r="B106" s="250">
        <v>38353</v>
      </c>
      <c r="C106" s="4" t="s">
        <v>3388</v>
      </c>
      <c r="E106" s="219">
        <v>0</v>
      </c>
      <c r="F106" s="219">
        <v>10000</v>
      </c>
      <c r="G106" s="219">
        <f t="shared" si="1"/>
        <v>6449329.790000001</v>
      </c>
      <c r="H106" s="4" t="s">
        <v>3024</v>
      </c>
      <c r="I106" s="4" t="s">
        <v>4182</v>
      </c>
    </row>
    <row r="107" spans="1:9">
      <c r="A107" s="4" t="s">
        <v>3043</v>
      </c>
      <c r="B107" s="250">
        <v>38353</v>
      </c>
      <c r="C107" s="4" t="s">
        <v>3388</v>
      </c>
      <c r="E107" s="219">
        <v>0</v>
      </c>
      <c r="F107" s="219">
        <v>2744.23</v>
      </c>
      <c r="G107" s="219">
        <f t="shared" si="1"/>
        <v>6446585.5600000005</v>
      </c>
      <c r="H107" s="4" t="s">
        <v>3024</v>
      </c>
      <c r="I107" s="4" t="s">
        <v>4183</v>
      </c>
    </row>
    <row r="108" spans="1:9">
      <c r="A108" s="4" t="s">
        <v>3043</v>
      </c>
      <c r="B108" s="250">
        <v>38353</v>
      </c>
      <c r="C108" s="4" t="s">
        <v>3833</v>
      </c>
      <c r="E108" s="219">
        <v>0</v>
      </c>
      <c r="F108" s="219">
        <v>2440233.19</v>
      </c>
      <c r="G108" s="219">
        <f t="shared" si="1"/>
        <v>4006352.3700000006</v>
      </c>
      <c r="H108" s="4" t="s">
        <v>3024</v>
      </c>
      <c r="I108" s="4" t="s">
        <v>4184</v>
      </c>
    </row>
    <row r="109" spans="1:9">
      <c r="A109" s="4" t="s">
        <v>3043</v>
      </c>
      <c r="B109" s="250">
        <v>38353</v>
      </c>
      <c r="C109" s="4" t="s">
        <v>3834</v>
      </c>
      <c r="E109" s="219">
        <v>0</v>
      </c>
      <c r="F109" s="219">
        <v>119040.52</v>
      </c>
      <c r="G109" s="219">
        <f t="shared" si="1"/>
        <v>3887311.8500000006</v>
      </c>
      <c r="H109" s="4" t="s">
        <v>3024</v>
      </c>
      <c r="I109" s="4" t="s">
        <v>4184</v>
      </c>
    </row>
    <row r="110" spans="1:9">
      <c r="A110" s="4" t="s">
        <v>3043</v>
      </c>
      <c r="B110" s="250">
        <v>38353</v>
      </c>
      <c r="C110" s="4" t="s">
        <v>3388</v>
      </c>
      <c r="E110" s="219">
        <v>0</v>
      </c>
      <c r="F110" s="219">
        <v>17519.78</v>
      </c>
      <c r="G110" s="219">
        <f t="shared" si="1"/>
        <v>3869792.0700000008</v>
      </c>
      <c r="H110" s="4" t="s">
        <v>3024</v>
      </c>
      <c r="I110" s="4" t="s">
        <v>4185</v>
      </c>
    </row>
    <row r="111" spans="1:9">
      <c r="A111" s="4" t="s">
        <v>3043</v>
      </c>
      <c r="B111" s="250">
        <v>38353</v>
      </c>
      <c r="C111" s="4" t="s">
        <v>1022</v>
      </c>
      <c r="E111" s="219">
        <v>3500</v>
      </c>
      <c r="F111" s="219">
        <v>0</v>
      </c>
      <c r="G111" s="219">
        <f t="shared" si="1"/>
        <v>3873292.0700000008</v>
      </c>
      <c r="H111" s="4" t="s">
        <v>3024</v>
      </c>
      <c r="I111" s="4" t="s">
        <v>4186</v>
      </c>
    </row>
    <row r="112" spans="1:9">
      <c r="A112" s="4" t="s">
        <v>3043</v>
      </c>
      <c r="B112" s="250">
        <v>38353</v>
      </c>
      <c r="C112" s="4" t="s">
        <v>3833</v>
      </c>
      <c r="E112" s="219">
        <v>15435839.52</v>
      </c>
      <c r="F112" s="219">
        <v>15435839.52</v>
      </c>
      <c r="G112" s="219">
        <f t="shared" si="1"/>
        <v>3873292.0700000003</v>
      </c>
      <c r="H112" s="4" t="s">
        <v>3024</v>
      </c>
      <c r="I112" s="4" t="s">
        <v>4187</v>
      </c>
    </row>
    <row r="113" spans="1:9">
      <c r="A113" s="4" t="s">
        <v>3043</v>
      </c>
      <c r="B113" s="250">
        <v>38353</v>
      </c>
      <c r="C113" s="4" t="s">
        <v>1022</v>
      </c>
      <c r="E113" s="219">
        <v>0</v>
      </c>
      <c r="F113" s="219">
        <v>5583004.0999999996</v>
      </c>
      <c r="G113" s="219">
        <f t="shared" si="1"/>
        <v>-1709712.0299999993</v>
      </c>
      <c r="H113" s="4" t="s">
        <v>3024</v>
      </c>
      <c r="I113" s="4" t="s">
        <v>1029</v>
      </c>
    </row>
    <row r="114" spans="1:9">
      <c r="A114" s="4" t="s">
        <v>3043</v>
      </c>
      <c r="B114" s="250">
        <v>38353</v>
      </c>
      <c r="C114" s="4" t="s">
        <v>1022</v>
      </c>
      <c r="E114" s="219">
        <v>78165.84</v>
      </c>
      <c r="F114" s="219">
        <v>0</v>
      </c>
      <c r="G114" s="219">
        <f t="shared" si="1"/>
        <v>-1631546.1899999992</v>
      </c>
      <c r="H114" s="4" t="s">
        <v>3024</v>
      </c>
      <c r="I114" s="4" t="s">
        <v>4188</v>
      </c>
    </row>
    <row r="115" spans="1:9">
      <c r="A115" s="4" t="s">
        <v>3043</v>
      </c>
      <c r="B115" s="250">
        <v>38353</v>
      </c>
      <c r="C115" s="4" t="s">
        <v>1022</v>
      </c>
      <c r="E115" s="219">
        <v>1279936.3999999999</v>
      </c>
      <c r="F115" s="219">
        <v>0</v>
      </c>
      <c r="G115" s="219">
        <f t="shared" si="1"/>
        <v>-351609.78999999934</v>
      </c>
      <c r="H115" s="4" t="s">
        <v>3024</v>
      </c>
      <c r="I115" s="4" t="s">
        <v>3595</v>
      </c>
    </row>
    <row r="116" spans="1:9">
      <c r="A116" s="4" t="s">
        <v>3043</v>
      </c>
      <c r="B116" s="250">
        <v>38353</v>
      </c>
      <c r="C116" s="4" t="s">
        <v>1022</v>
      </c>
      <c r="E116" s="219">
        <v>2241.86</v>
      </c>
      <c r="F116" s="219">
        <v>0</v>
      </c>
      <c r="G116" s="219">
        <f t="shared" si="1"/>
        <v>-349367.92999999935</v>
      </c>
      <c r="H116" s="4" t="s">
        <v>3024</v>
      </c>
      <c r="I116" s="4" t="s">
        <v>4189</v>
      </c>
    </row>
    <row r="117" spans="1:9">
      <c r="A117" s="4" t="s">
        <v>3043</v>
      </c>
      <c r="B117" s="250">
        <v>38353</v>
      </c>
      <c r="C117" s="4" t="s">
        <v>1022</v>
      </c>
      <c r="E117" s="219">
        <v>349367.93</v>
      </c>
      <c r="F117" s="219">
        <v>0</v>
      </c>
      <c r="G117" s="219">
        <f t="shared" si="1"/>
        <v>6.4028427004814148E-10</v>
      </c>
      <c r="H117" s="4" t="s">
        <v>3024</v>
      </c>
      <c r="I117" s="4" t="s">
        <v>4190</v>
      </c>
    </row>
    <row r="118" spans="1:9">
      <c r="A118" s="4" t="s">
        <v>3819</v>
      </c>
      <c r="B118" s="250">
        <v>38353</v>
      </c>
      <c r="C118" s="4" t="s">
        <v>3820</v>
      </c>
      <c r="E118" s="219">
        <v>0</v>
      </c>
      <c r="F118" s="219">
        <v>0</v>
      </c>
      <c r="G118" s="219">
        <f t="shared" si="1"/>
        <v>6.4028427004814148E-10</v>
      </c>
      <c r="H118" s="4" t="s">
        <v>3024</v>
      </c>
      <c r="I118" s="4" t="s">
        <v>4164</v>
      </c>
    </row>
    <row r="119" spans="1:9">
      <c r="A119" s="4" t="s">
        <v>3819</v>
      </c>
      <c r="B119" s="250">
        <v>38353</v>
      </c>
      <c r="C119" s="4" t="s">
        <v>3821</v>
      </c>
      <c r="E119" s="219">
        <v>0</v>
      </c>
      <c r="F119" s="219">
        <v>0</v>
      </c>
      <c r="G119" s="219">
        <f t="shared" si="1"/>
        <v>6.4028427004814148E-10</v>
      </c>
      <c r="H119" s="4" t="s">
        <v>3024</v>
      </c>
      <c r="I119" s="4" t="s">
        <v>4164</v>
      </c>
    </row>
    <row r="120" spans="1:9">
      <c r="A120" s="4" t="s">
        <v>3819</v>
      </c>
      <c r="B120" s="250">
        <v>38353</v>
      </c>
      <c r="C120" s="4" t="s">
        <v>3822</v>
      </c>
      <c r="E120" s="219">
        <v>0</v>
      </c>
      <c r="F120" s="219">
        <v>0</v>
      </c>
      <c r="G120" s="219">
        <f t="shared" si="1"/>
        <v>6.4028427004814148E-10</v>
      </c>
      <c r="H120" s="4" t="s">
        <v>3024</v>
      </c>
      <c r="I120" s="4" t="s">
        <v>4164</v>
      </c>
    </row>
    <row r="121" spans="1:9">
      <c r="A121" s="4" t="s">
        <v>3396</v>
      </c>
      <c r="B121" s="250">
        <v>38357</v>
      </c>
      <c r="C121" s="4" t="s">
        <v>3751</v>
      </c>
      <c r="E121" s="219">
        <v>7854.52</v>
      </c>
      <c r="F121" s="219">
        <v>0</v>
      </c>
      <c r="G121" s="219">
        <f t="shared" si="1"/>
        <v>7854.5200000006407</v>
      </c>
      <c r="H121" s="4">
        <v>12</v>
      </c>
      <c r="I121" s="4" t="s">
        <v>4191</v>
      </c>
    </row>
    <row r="122" spans="1:9">
      <c r="A122" s="4" t="s">
        <v>3396</v>
      </c>
      <c r="B122" s="250">
        <v>38357</v>
      </c>
      <c r="C122" s="4" t="s">
        <v>270</v>
      </c>
      <c r="E122" s="219">
        <v>16320</v>
      </c>
      <c r="F122" s="219">
        <v>0</v>
      </c>
      <c r="G122" s="219">
        <f t="shared" si="1"/>
        <v>24174.520000000641</v>
      </c>
      <c r="H122" s="4">
        <v>12</v>
      </c>
      <c r="I122" s="4" t="s">
        <v>4145</v>
      </c>
    </row>
    <row r="123" spans="1:9">
      <c r="A123" s="4" t="s">
        <v>3396</v>
      </c>
      <c r="B123" s="250">
        <v>38357</v>
      </c>
      <c r="C123" s="4" t="s">
        <v>3751</v>
      </c>
      <c r="E123" s="219">
        <v>107006</v>
      </c>
      <c r="F123" s="219">
        <v>0</v>
      </c>
      <c r="G123" s="219">
        <f t="shared" si="1"/>
        <v>131180.52000000063</v>
      </c>
      <c r="H123" s="4" t="s">
        <v>3024</v>
      </c>
      <c r="I123" s="4" t="s">
        <v>4138</v>
      </c>
    </row>
    <row r="124" spans="1:9">
      <c r="A124" s="4" t="s">
        <v>3396</v>
      </c>
      <c r="B124" s="250">
        <v>38357</v>
      </c>
      <c r="C124" s="4" t="s">
        <v>3397</v>
      </c>
      <c r="E124" s="219">
        <v>100000</v>
      </c>
      <c r="F124" s="219">
        <v>133781.43</v>
      </c>
      <c r="G124" s="219">
        <f t="shared" si="1"/>
        <v>97399.090000000637</v>
      </c>
      <c r="H124" s="4" t="s">
        <v>3024</v>
      </c>
      <c r="I124" s="4" t="s">
        <v>4165</v>
      </c>
    </row>
    <row r="125" spans="1:9">
      <c r="A125" s="4" t="s">
        <v>3396</v>
      </c>
      <c r="B125" s="250">
        <v>38357</v>
      </c>
      <c r="C125" s="4" t="s">
        <v>755</v>
      </c>
      <c r="E125" s="219">
        <v>0</v>
      </c>
      <c r="F125" s="219">
        <v>100000</v>
      </c>
      <c r="G125" s="219">
        <f t="shared" si="1"/>
        <v>-2600.9099999993632</v>
      </c>
      <c r="H125" s="4">
        <v>10</v>
      </c>
      <c r="I125" s="4" t="s">
        <v>4124</v>
      </c>
    </row>
    <row r="126" spans="1:9">
      <c r="A126" s="4" t="s">
        <v>3396</v>
      </c>
      <c r="B126" s="250">
        <v>38357</v>
      </c>
      <c r="C126" s="4" t="s">
        <v>3858</v>
      </c>
      <c r="E126" s="219">
        <v>2600.91</v>
      </c>
      <c r="F126" s="219">
        <v>0</v>
      </c>
      <c r="G126" s="219">
        <f t="shared" si="1"/>
        <v>6.3664629124104977E-10</v>
      </c>
      <c r="H126" s="4" t="s">
        <v>3024</v>
      </c>
      <c r="I126" s="4" t="s">
        <v>4150</v>
      </c>
    </row>
    <row r="127" spans="1:9">
      <c r="A127" s="4" t="s">
        <v>3398</v>
      </c>
      <c r="B127" s="250">
        <v>38358</v>
      </c>
      <c r="C127" s="4" t="s">
        <v>3751</v>
      </c>
      <c r="E127" s="219">
        <v>13182</v>
      </c>
      <c r="F127" s="219">
        <v>0</v>
      </c>
      <c r="G127" s="219">
        <f t="shared" si="1"/>
        <v>13182.000000000637</v>
      </c>
      <c r="H127" s="4" t="s">
        <v>3024</v>
      </c>
      <c r="I127" s="4" t="s">
        <v>4148</v>
      </c>
    </row>
    <row r="128" spans="1:9">
      <c r="A128" s="4" t="s">
        <v>3398</v>
      </c>
      <c r="B128" s="250">
        <v>38358</v>
      </c>
      <c r="C128" s="4" t="s">
        <v>3751</v>
      </c>
      <c r="E128" s="219">
        <v>294</v>
      </c>
      <c r="F128" s="219">
        <v>0</v>
      </c>
      <c r="G128" s="219">
        <f t="shared" si="1"/>
        <v>13476.000000000637</v>
      </c>
      <c r="H128" s="4" t="s">
        <v>3024</v>
      </c>
      <c r="I128" s="4" t="s">
        <v>3376</v>
      </c>
    </row>
    <row r="129" spans="1:9">
      <c r="A129" s="4" t="s">
        <v>3398</v>
      </c>
      <c r="B129" s="250">
        <v>38358</v>
      </c>
      <c r="C129" s="4" t="s">
        <v>3751</v>
      </c>
      <c r="E129" s="219">
        <v>9201</v>
      </c>
      <c r="F129" s="219">
        <v>0</v>
      </c>
      <c r="G129" s="219">
        <f t="shared" si="1"/>
        <v>22677.000000000637</v>
      </c>
      <c r="H129" s="4" t="s">
        <v>3024</v>
      </c>
      <c r="I129" s="4" t="s">
        <v>4147</v>
      </c>
    </row>
    <row r="130" spans="1:9">
      <c r="A130" s="4" t="s">
        <v>3398</v>
      </c>
      <c r="B130" s="250">
        <v>38358</v>
      </c>
      <c r="C130" s="4" t="s">
        <v>3751</v>
      </c>
      <c r="E130" s="219">
        <v>849</v>
      </c>
      <c r="F130" s="219">
        <v>0</v>
      </c>
      <c r="G130" s="219">
        <f t="shared" si="1"/>
        <v>23526.000000000637</v>
      </c>
      <c r="H130" s="4" t="s">
        <v>3024</v>
      </c>
      <c r="I130" s="4" t="s">
        <v>4156</v>
      </c>
    </row>
    <row r="131" spans="1:9">
      <c r="A131" s="4" t="s">
        <v>3398</v>
      </c>
      <c r="B131" s="250">
        <v>38358</v>
      </c>
      <c r="C131" s="4" t="s">
        <v>3751</v>
      </c>
      <c r="E131" s="219">
        <v>849</v>
      </c>
      <c r="F131" s="219">
        <v>0</v>
      </c>
      <c r="G131" s="219">
        <f t="shared" si="1"/>
        <v>24375.000000000637</v>
      </c>
      <c r="H131" s="4" t="s">
        <v>3024</v>
      </c>
      <c r="I131" s="4" t="s">
        <v>4154</v>
      </c>
    </row>
    <row r="132" spans="1:9">
      <c r="A132" s="4" t="s">
        <v>3398</v>
      </c>
      <c r="B132" s="250">
        <v>38358</v>
      </c>
      <c r="C132" s="4" t="s">
        <v>3751</v>
      </c>
      <c r="E132" s="219">
        <v>1920</v>
      </c>
      <c r="F132" s="219">
        <v>0</v>
      </c>
      <c r="G132" s="219">
        <f t="shared" si="1"/>
        <v>26295.000000000637</v>
      </c>
      <c r="H132" s="4" t="s">
        <v>3024</v>
      </c>
      <c r="I132" s="4" t="s">
        <v>4155</v>
      </c>
    </row>
    <row r="133" spans="1:9">
      <c r="A133" s="4" t="s">
        <v>3398</v>
      </c>
      <c r="B133" s="250">
        <v>38358</v>
      </c>
      <c r="C133" s="4" t="s">
        <v>3751</v>
      </c>
      <c r="E133" s="219">
        <v>2412</v>
      </c>
      <c r="F133" s="219">
        <v>0</v>
      </c>
      <c r="G133" s="219">
        <f t="shared" si="1"/>
        <v>28707.000000000637</v>
      </c>
      <c r="H133" s="4" t="s">
        <v>3024</v>
      </c>
      <c r="I133" s="4" t="s">
        <v>4155</v>
      </c>
    </row>
    <row r="134" spans="1:9">
      <c r="A134" s="4" t="s">
        <v>3398</v>
      </c>
      <c r="B134" s="250">
        <v>38358</v>
      </c>
      <c r="C134" s="4" t="s">
        <v>3751</v>
      </c>
      <c r="E134" s="219">
        <v>9201</v>
      </c>
      <c r="F134" s="219">
        <v>0</v>
      </c>
      <c r="G134" s="219">
        <f t="shared" ref="G134:G197" si="2">G133+E134-F134</f>
        <v>37908.00000000064</v>
      </c>
      <c r="H134" s="4" t="s">
        <v>3024</v>
      </c>
      <c r="I134" s="4" t="s">
        <v>4157</v>
      </c>
    </row>
    <row r="135" spans="1:9">
      <c r="A135" s="4" t="s">
        <v>3398</v>
      </c>
      <c r="B135" s="250">
        <v>38358</v>
      </c>
      <c r="C135" s="4" t="s">
        <v>3751</v>
      </c>
      <c r="E135" s="219">
        <v>155</v>
      </c>
      <c r="F135" s="219">
        <v>0</v>
      </c>
      <c r="G135" s="219">
        <f t="shared" si="2"/>
        <v>38063.00000000064</v>
      </c>
      <c r="H135" s="4" t="s">
        <v>3024</v>
      </c>
      <c r="I135" s="4" t="s">
        <v>3377</v>
      </c>
    </row>
    <row r="136" spans="1:9">
      <c r="A136" s="4" t="s">
        <v>3398</v>
      </c>
      <c r="B136" s="250">
        <v>38358</v>
      </c>
      <c r="C136" s="4" t="s">
        <v>3751</v>
      </c>
      <c r="E136" s="219">
        <v>9650</v>
      </c>
      <c r="F136" s="219">
        <v>0</v>
      </c>
      <c r="G136" s="219">
        <f t="shared" si="2"/>
        <v>47713.00000000064</v>
      </c>
      <c r="H136" s="4" t="s">
        <v>3024</v>
      </c>
      <c r="I136" s="4" t="s">
        <v>4146</v>
      </c>
    </row>
    <row r="137" spans="1:9">
      <c r="A137" s="4" t="s">
        <v>3398</v>
      </c>
      <c r="B137" s="250">
        <v>38358</v>
      </c>
      <c r="C137" s="4" t="s">
        <v>3751</v>
      </c>
      <c r="E137" s="219">
        <v>13182</v>
      </c>
      <c r="F137" s="219">
        <v>0</v>
      </c>
      <c r="G137" s="219">
        <f t="shared" si="2"/>
        <v>60895.00000000064</v>
      </c>
      <c r="H137" s="4" t="s">
        <v>3024</v>
      </c>
      <c r="I137" s="4" t="s">
        <v>4158</v>
      </c>
    </row>
    <row r="138" spans="1:9">
      <c r="A138" s="4" t="s">
        <v>3398</v>
      </c>
      <c r="B138" s="250">
        <v>38358</v>
      </c>
      <c r="C138" s="4" t="s">
        <v>3751</v>
      </c>
      <c r="E138" s="219">
        <v>2744</v>
      </c>
      <c r="F138" s="219">
        <v>0</v>
      </c>
      <c r="G138" s="219">
        <f t="shared" si="2"/>
        <v>63639.00000000064</v>
      </c>
      <c r="H138" s="4" t="s">
        <v>3024</v>
      </c>
      <c r="I138" s="4" t="s">
        <v>4159</v>
      </c>
    </row>
    <row r="139" spans="1:9">
      <c r="A139" s="4" t="s">
        <v>3398</v>
      </c>
      <c r="B139" s="250">
        <v>38358</v>
      </c>
      <c r="C139" s="4" t="s">
        <v>3751</v>
      </c>
      <c r="E139" s="219">
        <v>2744</v>
      </c>
      <c r="F139" s="219">
        <v>0</v>
      </c>
      <c r="G139" s="219">
        <f t="shared" si="2"/>
        <v>66383.00000000064</v>
      </c>
      <c r="H139" s="4" t="s">
        <v>3024</v>
      </c>
      <c r="I139" s="4" t="s">
        <v>4142</v>
      </c>
    </row>
    <row r="140" spans="1:9">
      <c r="A140" s="4" t="s">
        <v>3398</v>
      </c>
      <c r="B140" s="250">
        <v>38358</v>
      </c>
      <c r="C140" s="4" t="s">
        <v>3751</v>
      </c>
      <c r="E140" s="219">
        <v>7679</v>
      </c>
      <c r="F140" s="219">
        <v>0</v>
      </c>
      <c r="G140" s="219">
        <f t="shared" si="2"/>
        <v>74062.00000000064</v>
      </c>
      <c r="H140" s="4" t="s">
        <v>3024</v>
      </c>
      <c r="I140" s="4" t="s">
        <v>4146</v>
      </c>
    </row>
    <row r="141" spans="1:9">
      <c r="A141" s="4" t="s">
        <v>3398</v>
      </c>
      <c r="B141" s="250">
        <v>38358</v>
      </c>
      <c r="C141" s="4" t="s">
        <v>3751</v>
      </c>
      <c r="E141" s="219">
        <v>2327</v>
      </c>
      <c r="F141" s="219">
        <v>0</v>
      </c>
      <c r="G141" s="219">
        <f t="shared" si="2"/>
        <v>76389.00000000064</v>
      </c>
      <c r="H141" s="4" t="s">
        <v>3024</v>
      </c>
      <c r="I141" s="4" t="s">
        <v>4146</v>
      </c>
    </row>
    <row r="142" spans="1:9">
      <c r="A142" s="4" t="s">
        <v>3398</v>
      </c>
      <c r="B142" s="250">
        <v>38358</v>
      </c>
      <c r="C142" s="4" t="s">
        <v>758</v>
      </c>
      <c r="E142" s="219">
        <v>15332.2</v>
      </c>
      <c r="F142" s="219">
        <v>0</v>
      </c>
      <c r="G142" s="219">
        <f t="shared" si="2"/>
        <v>91721.200000000637</v>
      </c>
      <c r="H142" s="4">
        <v>1</v>
      </c>
      <c r="I142" s="4" t="s">
        <v>4192</v>
      </c>
    </row>
    <row r="143" spans="1:9">
      <c r="A143" s="4" t="s">
        <v>3398</v>
      </c>
      <c r="B143" s="250">
        <v>38358</v>
      </c>
      <c r="C143" s="4" t="s">
        <v>167</v>
      </c>
      <c r="E143" s="219">
        <v>0</v>
      </c>
      <c r="F143" s="219">
        <v>5760</v>
      </c>
      <c r="G143" s="219">
        <f t="shared" si="2"/>
        <v>85961.200000000637</v>
      </c>
      <c r="H143" s="4">
        <v>1</v>
      </c>
      <c r="I143" s="4" t="s">
        <v>4193</v>
      </c>
    </row>
    <row r="144" spans="1:9">
      <c r="A144" s="4" t="s">
        <v>3398</v>
      </c>
      <c r="B144" s="250">
        <v>38358</v>
      </c>
      <c r="C144" s="4" t="s">
        <v>1283</v>
      </c>
      <c r="E144" s="219">
        <v>500</v>
      </c>
      <c r="F144" s="219">
        <v>0</v>
      </c>
      <c r="G144" s="219">
        <f t="shared" si="2"/>
        <v>86461.200000000637</v>
      </c>
      <c r="H144" s="4" t="s">
        <v>3024</v>
      </c>
      <c r="I144" s="4" t="s">
        <v>4194</v>
      </c>
    </row>
    <row r="145" spans="1:9">
      <c r="A145" s="4" t="s">
        <v>3398</v>
      </c>
      <c r="B145" s="250">
        <v>38358</v>
      </c>
      <c r="C145" s="4" t="s">
        <v>1283</v>
      </c>
      <c r="E145" s="219">
        <v>100</v>
      </c>
      <c r="F145" s="219">
        <v>0</v>
      </c>
      <c r="G145" s="219">
        <f t="shared" si="2"/>
        <v>86561.200000000637</v>
      </c>
      <c r="H145" s="4" t="s">
        <v>3024</v>
      </c>
      <c r="I145" s="4" t="s">
        <v>4194</v>
      </c>
    </row>
    <row r="146" spans="1:9">
      <c r="A146" s="4" t="s">
        <v>3398</v>
      </c>
      <c r="B146" s="250">
        <v>38358</v>
      </c>
      <c r="C146" s="4" t="s">
        <v>3399</v>
      </c>
      <c r="E146" s="219">
        <v>5760</v>
      </c>
      <c r="F146" s="219">
        <v>277951.7</v>
      </c>
      <c r="G146" s="219">
        <f t="shared" si="2"/>
        <v>-185630.49999999936</v>
      </c>
      <c r="H146" s="4" t="s">
        <v>3024</v>
      </c>
      <c r="I146" s="4" t="s">
        <v>4165</v>
      </c>
    </row>
    <row r="147" spans="1:9">
      <c r="A147" s="4" t="s">
        <v>3398</v>
      </c>
      <c r="B147" s="250">
        <v>38358</v>
      </c>
      <c r="C147" s="4" t="s">
        <v>3750</v>
      </c>
      <c r="E147" s="219">
        <v>39035.5</v>
      </c>
      <c r="F147" s="219">
        <v>0</v>
      </c>
      <c r="G147" s="219">
        <f t="shared" si="2"/>
        <v>-146594.99999999936</v>
      </c>
      <c r="H147" s="4">
        <v>2</v>
      </c>
      <c r="I147" s="4" t="s">
        <v>4195</v>
      </c>
    </row>
    <row r="148" spans="1:9">
      <c r="A148" s="4" t="s">
        <v>3398</v>
      </c>
      <c r="B148" s="250">
        <v>38358</v>
      </c>
      <c r="C148" s="4" t="s">
        <v>3751</v>
      </c>
      <c r="E148" s="219">
        <v>107006</v>
      </c>
      <c r="F148" s="219">
        <v>0</v>
      </c>
      <c r="G148" s="219">
        <f t="shared" si="2"/>
        <v>-39588.99999999936</v>
      </c>
      <c r="H148" s="4">
        <v>4</v>
      </c>
      <c r="I148" s="4" t="s">
        <v>4195</v>
      </c>
    </row>
    <row r="149" spans="1:9">
      <c r="A149" s="4" t="s">
        <v>3398</v>
      </c>
      <c r="B149" s="250">
        <v>38358</v>
      </c>
      <c r="C149" s="4" t="s">
        <v>3752</v>
      </c>
      <c r="E149" s="219">
        <v>31770</v>
      </c>
      <c r="F149" s="219">
        <v>0</v>
      </c>
      <c r="G149" s="219">
        <f t="shared" si="2"/>
        <v>-7818.9999999993597</v>
      </c>
      <c r="H149" s="4">
        <v>3</v>
      </c>
      <c r="I149" s="4" t="s">
        <v>4195</v>
      </c>
    </row>
    <row r="150" spans="1:9">
      <c r="A150" s="4" t="s">
        <v>3398</v>
      </c>
      <c r="B150" s="250">
        <v>38358</v>
      </c>
      <c r="C150" s="4" t="s">
        <v>3751</v>
      </c>
      <c r="E150" s="219">
        <v>582</v>
      </c>
      <c r="F150" s="219">
        <v>0</v>
      </c>
      <c r="G150" s="219">
        <f t="shared" si="2"/>
        <v>-7236.9999999993597</v>
      </c>
      <c r="H150" s="4" t="s">
        <v>3024</v>
      </c>
      <c r="I150" s="4" t="s">
        <v>4155</v>
      </c>
    </row>
    <row r="151" spans="1:9">
      <c r="A151" s="4" t="s">
        <v>3398</v>
      </c>
      <c r="B151" s="250">
        <v>38358</v>
      </c>
      <c r="C151" s="4" t="s">
        <v>725</v>
      </c>
      <c r="E151" s="219">
        <v>4744</v>
      </c>
      <c r="F151" s="219">
        <v>0</v>
      </c>
      <c r="G151" s="219">
        <f t="shared" si="2"/>
        <v>-2492.9999999993597</v>
      </c>
      <c r="H151" s="4">
        <v>70021</v>
      </c>
      <c r="I151" s="4" t="s">
        <v>4196</v>
      </c>
    </row>
    <row r="152" spans="1:9">
      <c r="A152" s="4" t="s">
        <v>3398</v>
      </c>
      <c r="B152" s="250">
        <v>38358</v>
      </c>
      <c r="C152" s="4" t="s">
        <v>3751</v>
      </c>
      <c r="E152" s="219">
        <v>499</v>
      </c>
      <c r="F152" s="219">
        <v>0</v>
      </c>
      <c r="G152" s="219">
        <f t="shared" si="2"/>
        <v>-1993.9999999993597</v>
      </c>
      <c r="H152" s="4" t="s">
        <v>3024</v>
      </c>
      <c r="I152" s="4" t="s">
        <v>4155</v>
      </c>
    </row>
    <row r="153" spans="1:9">
      <c r="A153" s="4" t="s">
        <v>3398</v>
      </c>
      <c r="B153" s="250">
        <v>38358</v>
      </c>
      <c r="C153" s="4" t="s">
        <v>3751</v>
      </c>
      <c r="E153" s="219">
        <v>1994</v>
      </c>
      <c r="F153" s="219">
        <v>0</v>
      </c>
      <c r="G153" s="219">
        <f t="shared" si="2"/>
        <v>6.4028427004814148E-10</v>
      </c>
      <c r="H153" s="4" t="s">
        <v>3024</v>
      </c>
      <c r="I153" s="4" t="s">
        <v>4146</v>
      </c>
    </row>
    <row r="154" spans="1:9">
      <c r="A154" s="4" t="s">
        <v>3753</v>
      </c>
      <c r="B154" s="250">
        <v>38358</v>
      </c>
      <c r="C154" s="4" t="s">
        <v>3807</v>
      </c>
      <c r="E154" s="219">
        <v>177811.5</v>
      </c>
      <c r="F154" s="219">
        <v>177811.5</v>
      </c>
      <c r="G154" s="219">
        <f t="shared" si="2"/>
        <v>6.4028427004814148E-10</v>
      </c>
      <c r="H154" s="4" t="s">
        <v>3024</v>
      </c>
      <c r="I154" s="4" t="s">
        <v>4197</v>
      </c>
    </row>
    <row r="155" spans="1:9">
      <c r="A155" s="4" t="s">
        <v>3753</v>
      </c>
      <c r="B155" s="250">
        <v>38358</v>
      </c>
      <c r="C155" s="4" t="s">
        <v>3751</v>
      </c>
      <c r="E155" s="219">
        <v>107006</v>
      </c>
      <c r="F155" s="219">
        <v>0</v>
      </c>
      <c r="G155" s="219">
        <f t="shared" si="2"/>
        <v>107006.00000000064</v>
      </c>
      <c r="H155" s="4" t="s">
        <v>3024</v>
      </c>
      <c r="I155" s="4" t="s">
        <v>4138</v>
      </c>
    </row>
    <row r="156" spans="1:9">
      <c r="A156" s="4" t="s">
        <v>3753</v>
      </c>
      <c r="B156" s="250">
        <v>38358</v>
      </c>
      <c r="C156" s="4" t="s">
        <v>3754</v>
      </c>
      <c r="E156" s="219">
        <v>0</v>
      </c>
      <c r="F156" s="219">
        <v>107006</v>
      </c>
      <c r="G156" s="219">
        <f t="shared" si="2"/>
        <v>6.4028427004814148E-10</v>
      </c>
      <c r="H156" s="4">
        <v>4</v>
      </c>
      <c r="I156" s="4" t="s">
        <v>4195</v>
      </c>
    </row>
    <row r="157" spans="1:9">
      <c r="A157" s="4" t="s">
        <v>3753</v>
      </c>
      <c r="B157" s="250">
        <v>38358</v>
      </c>
      <c r="C157" s="4" t="s">
        <v>3754</v>
      </c>
      <c r="E157" s="219">
        <v>0</v>
      </c>
      <c r="F157" s="219">
        <v>39035.5</v>
      </c>
      <c r="G157" s="219">
        <f t="shared" si="2"/>
        <v>-39035.49999999936</v>
      </c>
      <c r="H157" s="4">
        <v>2</v>
      </c>
      <c r="I157" s="4" t="s">
        <v>4195</v>
      </c>
    </row>
    <row r="158" spans="1:9">
      <c r="A158" s="4" t="s">
        <v>3753</v>
      </c>
      <c r="B158" s="250">
        <v>38358</v>
      </c>
      <c r="C158" s="4" t="s">
        <v>3754</v>
      </c>
      <c r="E158" s="219">
        <v>0</v>
      </c>
      <c r="F158" s="219">
        <v>31770</v>
      </c>
      <c r="G158" s="219">
        <f t="shared" si="2"/>
        <v>-70805.49999999936</v>
      </c>
      <c r="H158" s="4">
        <v>3</v>
      </c>
      <c r="I158" s="4" t="s">
        <v>4195</v>
      </c>
    </row>
    <row r="159" spans="1:9">
      <c r="A159" s="4" t="s">
        <v>3753</v>
      </c>
      <c r="B159" s="250">
        <v>38358</v>
      </c>
      <c r="C159" s="4" t="s">
        <v>3887</v>
      </c>
      <c r="E159" s="219">
        <v>39035.5</v>
      </c>
      <c r="F159" s="219">
        <v>0</v>
      </c>
      <c r="G159" s="219">
        <f t="shared" si="2"/>
        <v>-31769.99999999936</v>
      </c>
      <c r="H159" s="4">
        <v>1</v>
      </c>
      <c r="I159" s="4" t="s">
        <v>4153</v>
      </c>
    </row>
    <row r="160" spans="1:9">
      <c r="A160" s="4" t="s">
        <v>3753</v>
      </c>
      <c r="B160" s="250">
        <v>38358</v>
      </c>
      <c r="C160" s="4" t="s">
        <v>3888</v>
      </c>
      <c r="E160" s="219">
        <v>31770</v>
      </c>
      <c r="F160" s="219">
        <v>0</v>
      </c>
      <c r="G160" s="219">
        <f t="shared" si="2"/>
        <v>6.4028427004814148E-10</v>
      </c>
      <c r="H160" s="4">
        <v>1</v>
      </c>
      <c r="I160" s="4" t="s">
        <v>4153</v>
      </c>
    </row>
    <row r="161" spans="1:9">
      <c r="A161" s="4" t="s">
        <v>3400</v>
      </c>
      <c r="B161" s="250">
        <v>38360</v>
      </c>
      <c r="C161" s="4" t="s">
        <v>329</v>
      </c>
      <c r="E161" s="219">
        <v>131705</v>
      </c>
      <c r="F161" s="219">
        <v>0</v>
      </c>
      <c r="G161" s="219">
        <f t="shared" si="2"/>
        <v>131705.00000000064</v>
      </c>
      <c r="H161" s="4">
        <v>978</v>
      </c>
      <c r="I161" s="4" t="s">
        <v>4198</v>
      </c>
    </row>
    <row r="162" spans="1:9">
      <c r="A162" s="4" t="s">
        <v>3400</v>
      </c>
      <c r="B162" s="250">
        <v>38360</v>
      </c>
      <c r="C162" s="4" t="s">
        <v>3401</v>
      </c>
      <c r="E162" s="219">
        <v>0</v>
      </c>
      <c r="F162" s="219">
        <v>131705</v>
      </c>
      <c r="G162" s="219">
        <f t="shared" si="2"/>
        <v>6.4028427004814148E-10</v>
      </c>
      <c r="H162" s="4" t="s">
        <v>3024</v>
      </c>
      <c r="I162" s="4" t="s">
        <v>4165</v>
      </c>
    </row>
    <row r="163" spans="1:9">
      <c r="A163" s="4" t="s">
        <v>3402</v>
      </c>
      <c r="B163" s="250">
        <v>38361</v>
      </c>
      <c r="C163" s="4" t="s">
        <v>3403</v>
      </c>
      <c r="E163" s="219">
        <v>0</v>
      </c>
      <c r="F163" s="219">
        <v>98690.28</v>
      </c>
      <c r="G163" s="219">
        <f t="shared" si="2"/>
        <v>-98690.279999999359</v>
      </c>
      <c r="H163" s="4" t="s">
        <v>3024</v>
      </c>
      <c r="I163" s="4" t="s">
        <v>4165</v>
      </c>
    </row>
    <row r="164" spans="1:9">
      <c r="A164" s="4" t="s">
        <v>3402</v>
      </c>
      <c r="B164" s="250">
        <v>38361</v>
      </c>
      <c r="C164" s="4" t="s">
        <v>1031</v>
      </c>
      <c r="E164" s="219">
        <v>1792.5</v>
      </c>
      <c r="F164" s="219">
        <v>0</v>
      </c>
      <c r="G164" s="219">
        <f t="shared" si="2"/>
        <v>-96897.779999999359</v>
      </c>
      <c r="H164" s="4" t="s">
        <v>3024</v>
      </c>
      <c r="I164" s="4" t="s">
        <v>4199</v>
      </c>
    </row>
    <row r="165" spans="1:9">
      <c r="A165" s="4" t="s">
        <v>3402</v>
      </c>
      <c r="B165" s="250">
        <v>38361</v>
      </c>
      <c r="C165" s="4" t="s">
        <v>3854</v>
      </c>
      <c r="E165" s="219">
        <v>440.16</v>
      </c>
      <c r="F165" s="219">
        <v>0</v>
      </c>
      <c r="G165" s="219">
        <f t="shared" si="2"/>
        <v>-96457.619999999355</v>
      </c>
      <c r="H165" s="4" t="s">
        <v>3024</v>
      </c>
      <c r="I165" s="4" t="s">
        <v>4200</v>
      </c>
    </row>
    <row r="166" spans="1:9">
      <c r="A166" s="4" t="s">
        <v>3402</v>
      </c>
      <c r="B166" s="250">
        <v>38361</v>
      </c>
      <c r="C166" s="4" t="s">
        <v>1031</v>
      </c>
      <c r="E166" s="219">
        <v>930.55</v>
      </c>
      <c r="F166" s="219">
        <v>0</v>
      </c>
      <c r="G166" s="219">
        <f t="shared" si="2"/>
        <v>-95527.069999999352</v>
      </c>
      <c r="H166" s="4" t="s">
        <v>3024</v>
      </c>
      <c r="I166" s="4" t="s">
        <v>4151</v>
      </c>
    </row>
    <row r="167" spans="1:9">
      <c r="A167" s="4" t="s">
        <v>3402</v>
      </c>
      <c r="B167" s="250">
        <v>38361</v>
      </c>
      <c r="C167" s="4" t="s">
        <v>266</v>
      </c>
      <c r="E167" s="219">
        <v>19200</v>
      </c>
      <c r="F167" s="219">
        <v>0</v>
      </c>
      <c r="G167" s="219">
        <f t="shared" si="2"/>
        <v>-76327.069999999352</v>
      </c>
      <c r="H167" s="4">
        <v>3043</v>
      </c>
      <c r="I167" s="4" t="s">
        <v>4149</v>
      </c>
    </row>
    <row r="168" spans="1:9">
      <c r="A168" s="4" t="s">
        <v>3402</v>
      </c>
      <c r="B168" s="250">
        <v>38361</v>
      </c>
      <c r="C168" s="4" t="s">
        <v>385</v>
      </c>
      <c r="E168" s="219">
        <v>37358.78</v>
      </c>
      <c r="F168" s="219">
        <v>0</v>
      </c>
      <c r="G168" s="219">
        <f t="shared" si="2"/>
        <v>-38968.289999999353</v>
      </c>
      <c r="H168" s="4">
        <v>81</v>
      </c>
      <c r="I168" s="4" t="s">
        <v>4201</v>
      </c>
    </row>
    <row r="169" spans="1:9">
      <c r="A169" s="4" t="s">
        <v>3402</v>
      </c>
      <c r="B169" s="250">
        <v>38361</v>
      </c>
      <c r="C169" s="4" t="s">
        <v>386</v>
      </c>
      <c r="E169" s="219">
        <v>38968.29</v>
      </c>
      <c r="F169" s="219">
        <v>0</v>
      </c>
      <c r="G169" s="219">
        <f t="shared" si="2"/>
        <v>6.4756022766232491E-10</v>
      </c>
      <c r="H169" s="4">
        <v>58</v>
      </c>
      <c r="I169" s="4" t="s">
        <v>4201</v>
      </c>
    </row>
    <row r="170" spans="1:9">
      <c r="A170" s="4" t="s">
        <v>3404</v>
      </c>
      <c r="B170" s="250">
        <v>38365</v>
      </c>
      <c r="C170" s="4" t="s">
        <v>755</v>
      </c>
      <c r="E170" s="219">
        <v>6244.8</v>
      </c>
      <c r="F170" s="219">
        <v>0</v>
      </c>
      <c r="G170" s="219">
        <f t="shared" si="2"/>
        <v>6244.8000000006477</v>
      </c>
      <c r="H170" s="4">
        <v>10</v>
      </c>
      <c r="I170" s="4" t="s">
        <v>4202</v>
      </c>
    </row>
    <row r="171" spans="1:9">
      <c r="A171" s="4" t="s">
        <v>3404</v>
      </c>
      <c r="B171" s="250">
        <v>38365</v>
      </c>
      <c r="C171" s="4" t="s">
        <v>3755</v>
      </c>
      <c r="E171" s="219">
        <v>29050</v>
      </c>
      <c r="F171" s="219">
        <v>0</v>
      </c>
      <c r="G171" s="219">
        <f t="shared" si="2"/>
        <v>35294.80000000065</v>
      </c>
      <c r="H171" s="4">
        <v>1</v>
      </c>
      <c r="I171" s="4" t="s">
        <v>4195</v>
      </c>
    </row>
    <row r="172" spans="1:9">
      <c r="A172" s="4" t="s">
        <v>3404</v>
      </c>
      <c r="B172" s="250">
        <v>38365</v>
      </c>
      <c r="C172" s="4" t="s">
        <v>3405</v>
      </c>
      <c r="E172" s="219">
        <v>0</v>
      </c>
      <c r="F172" s="219">
        <v>35294.800000000003</v>
      </c>
      <c r="G172" s="219">
        <f t="shared" si="2"/>
        <v>6.4756022766232491E-10</v>
      </c>
      <c r="H172" s="4" t="s">
        <v>3024</v>
      </c>
      <c r="I172" s="4" t="s">
        <v>4165</v>
      </c>
    </row>
    <row r="173" spans="1:9">
      <c r="A173" s="4" t="s">
        <v>3756</v>
      </c>
      <c r="B173" s="250">
        <v>38365</v>
      </c>
      <c r="C173" s="4" t="s">
        <v>3757</v>
      </c>
      <c r="E173" s="219">
        <v>0</v>
      </c>
      <c r="F173" s="219">
        <v>29050</v>
      </c>
      <c r="G173" s="219">
        <f t="shared" si="2"/>
        <v>-29049.999999999352</v>
      </c>
      <c r="H173" s="4">
        <v>1</v>
      </c>
      <c r="I173" s="4" t="s">
        <v>4195</v>
      </c>
    </row>
    <row r="174" spans="1:9">
      <c r="A174" s="4" t="s">
        <v>3756</v>
      </c>
      <c r="B174" s="250">
        <v>38365</v>
      </c>
      <c r="C174" s="4" t="s">
        <v>3808</v>
      </c>
      <c r="E174" s="219">
        <v>29050</v>
      </c>
      <c r="F174" s="219">
        <v>29050</v>
      </c>
      <c r="G174" s="219">
        <f t="shared" si="2"/>
        <v>-29049.999999999352</v>
      </c>
      <c r="H174" s="4" t="s">
        <v>3024</v>
      </c>
      <c r="I174" s="4" t="s">
        <v>4197</v>
      </c>
    </row>
    <row r="175" spans="1:9">
      <c r="A175" s="4" t="s">
        <v>3756</v>
      </c>
      <c r="B175" s="250">
        <v>38365</v>
      </c>
      <c r="C175" s="4" t="s">
        <v>3889</v>
      </c>
      <c r="E175" s="219">
        <v>29050</v>
      </c>
      <c r="F175" s="219">
        <v>0</v>
      </c>
      <c r="G175" s="219">
        <f t="shared" si="2"/>
        <v>6.4756022766232491E-10</v>
      </c>
      <c r="H175" s="4">
        <v>1</v>
      </c>
      <c r="I175" s="4" t="s">
        <v>4153</v>
      </c>
    </row>
    <row r="176" spans="1:9">
      <c r="A176" s="4" t="s">
        <v>2648</v>
      </c>
      <c r="B176" s="250">
        <v>38366</v>
      </c>
      <c r="C176" s="4" t="s">
        <v>2649</v>
      </c>
      <c r="E176" s="219">
        <v>0</v>
      </c>
      <c r="F176" s="219">
        <v>5760</v>
      </c>
      <c r="G176" s="219">
        <f t="shared" si="2"/>
        <v>-5759.9999999993524</v>
      </c>
      <c r="H176" s="4" t="s">
        <v>3024</v>
      </c>
      <c r="I176" s="4" t="s">
        <v>4203</v>
      </c>
    </row>
    <row r="177" spans="1:9">
      <c r="A177" s="4" t="s">
        <v>2648</v>
      </c>
      <c r="B177" s="250">
        <v>38366</v>
      </c>
      <c r="C177" s="4" t="s">
        <v>2649</v>
      </c>
      <c r="E177" s="219">
        <v>0</v>
      </c>
      <c r="F177" s="219">
        <v>5510.83</v>
      </c>
      <c r="G177" s="219">
        <f t="shared" si="2"/>
        <v>-11270.829999999352</v>
      </c>
      <c r="H177" s="4" t="s">
        <v>3024</v>
      </c>
      <c r="I177" s="4" t="s">
        <v>4204</v>
      </c>
    </row>
    <row r="178" spans="1:9">
      <c r="A178" s="4" t="s">
        <v>2648</v>
      </c>
      <c r="B178" s="250">
        <v>38366</v>
      </c>
      <c r="C178" s="4" t="s">
        <v>2649</v>
      </c>
      <c r="E178" s="219">
        <v>5760</v>
      </c>
      <c r="F178" s="219">
        <v>0</v>
      </c>
      <c r="G178" s="219">
        <f t="shared" si="2"/>
        <v>-5510.8299999993524</v>
      </c>
      <c r="H178" s="4">
        <v>1</v>
      </c>
      <c r="I178" s="4" t="s">
        <v>4193</v>
      </c>
    </row>
    <row r="179" spans="1:9">
      <c r="A179" s="4" t="s">
        <v>2648</v>
      </c>
      <c r="B179" s="250">
        <v>38366</v>
      </c>
      <c r="C179" s="4" t="s">
        <v>2649</v>
      </c>
      <c r="E179" s="219">
        <v>5510.83</v>
      </c>
      <c r="F179" s="219">
        <v>0</v>
      </c>
      <c r="G179" s="219">
        <f t="shared" si="2"/>
        <v>6.4756022766232491E-10</v>
      </c>
      <c r="H179" s="4" t="s">
        <v>3024</v>
      </c>
      <c r="I179" s="4" t="s">
        <v>4205</v>
      </c>
    </row>
    <row r="180" spans="1:9">
      <c r="A180" s="4" t="s">
        <v>2650</v>
      </c>
      <c r="B180" s="250">
        <v>38366</v>
      </c>
      <c r="C180" s="4" t="s">
        <v>2651</v>
      </c>
      <c r="E180" s="219">
        <v>37358.78</v>
      </c>
      <c r="F180" s="219">
        <v>0</v>
      </c>
      <c r="G180" s="219">
        <f t="shared" si="2"/>
        <v>37358.780000000646</v>
      </c>
      <c r="H180" s="4" t="s">
        <v>3024</v>
      </c>
      <c r="I180" s="4" t="s">
        <v>4204</v>
      </c>
    </row>
    <row r="181" spans="1:9">
      <c r="A181" s="4" t="s">
        <v>2650</v>
      </c>
      <c r="B181" s="250">
        <v>38366</v>
      </c>
      <c r="C181" s="4" t="s">
        <v>2652</v>
      </c>
      <c r="E181" s="219">
        <v>25605</v>
      </c>
      <c r="F181" s="219">
        <v>0</v>
      </c>
      <c r="G181" s="219">
        <f t="shared" si="2"/>
        <v>62963.780000000646</v>
      </c>
      <c r="H181" s="4" t="s">
        <v>3024</v>
      </c>
      <c r="I181" s="4" t="s">
        <v>4204</v>
      </c>
    </row>
    <row r="182" spans="1:9">
      <c r="A182" s="4" t="s">
        <v>2650</v>
      </c>
      <c r="B182" s="250">
        <v>38366</v>
      </c>
      <c r="C182" s="4" t="s">
        <v>2653</v>
      </c>
      <c r="E182" s="219">
        <v>135309</v>
      </c>
      <c r="F182" s="219">
        <v>0</v>
      </c>
      <c r="G182" s="219">
        <f t="shared" si="2"/>
        <v>198272.78000000064</v>
      </c>
      <c r="H182" s="4" t="s">
        <v>3024</v>
      </c>
      <c r="I182" s="4" t="s">
        <v>4204</v>
      </c>
    </row>
    <row r="183" spans="1:9">
      <c r="A183" s="4" t="s">
        <v>2650</v>
      </c>
      <c r="B183" s="250">
        <v>38366</v>
      </c>
      <c r="C183" s="4" t="s">
        <v>1218</v>
      </c>
      <c r="E183" s="219">
        <v>0</v>
      </c>
      <c r="F183" s="219">
        <v>17103.66</v>
      </c>
      <c r="G183" s="219">
        <f t="shared" si="2"/>
        <v>181169.12000000064</v>
      </c>
      <c r="H183" s="4">
        <v>18</v>
      </c>
      <c r="I183" s="4" t="s">
        <v>4206</v>
      </c>
    </row>
    <row r="184" spans="1:9">
      <c r="A184" s="4" t="s">
        <v>2650</v>
      </c>
      <c r="B184" s="250">
        <v>38366</v>
      </c>
      <c r="C184" s="4" t="s">
        <v>2662</v>
      </c>
      <c r="E184" s="219">
        <v>0</v>
      </c>
      <c r="F184" s="219">
        <v>26864</v>
      </c>
      <c r="G184" s="219">
        <f t="shared" si="2"/>
        <v>154305.12000000064</v>
      </c>
      <c r="H184" s="4">
        <v>11</v>
      </c>
      <c r="I184" s="4" t="s">
        <v>4207</v>
      </c>
    </row>
    <row r="185" spans="1:9">
      <c r="A185" s="4" t="s">
        <v>2650</v>
      </c>
      <c r="B185" s="250">
        <v>38366</v>
      </c>
      <c r="C185" s="4" t="s">
        <v>2651</v>
      </c>
      <c r="E185" s="219">
        <v>0</v>
      </c>
      <c r="F185" s="219">
        <v>37358.78</v>
      </c>
      <c r="G185" s="219">
        <f t="shared" si="2"/>
        <v>116946.34000000064</v>
      </c>
      <c r="H185" s="4">
        <v>73</v>
      </c>
      <c r="I185" s="4" t="s">
        <v>4201</v>
      </c>
    </row>
    <row r="186" spans="1:9">
      <c r="A186" s="4" t="s">
        <v>2650</v>
      </c>
      <c r="B186" s="250">
        <v>38366</v>
      </c>
      <c r="C186" s="4" t="s">
        <v>2663</v>
      </c>
      <c r="E186" s="219">
        <v>0</v>
      </c>
      <c r="F186" s="219">
        <v>2492.75</v>
      </c>
      <c r="G186" s="219">
        <f t="shared" si="2"/>
        <v>114453.59000000064</v>
      </c>
      <c r="H186" s="4">
        <v>200</v>
      </c>
      <c r="I186" s="4" t="s">
        <v>4201</v>
      </c>
    </row>
    <row r="187" spans="1:9">
      <c r="A187" s="4" t="s">
        <v>2650</v>
      </c>
      <c r="B187" s="250">
        <v>38366</v>
      </c>
      <c r="C187" s="4" t="s">
        <v>1219</v>
      </c>
      <c r="E187" s="219">
        <v>0</v>
      </c>
      <c r="F187" s="219">
        <v>2060</v>
      </c>
      <c r="G187" s="219">
        <f t="shared" si="2"/>
        <v>112393.59000000064</v>
      </c>
      <c r="H187" s="4">
        <v>5</v>
      </c>
      <c r="I187" s="4" t="s">
        <v>4208</v>
      </c>
    </row>
    <row r="188" spans="1:9">
      <c r="A188" s="4" t="s">
        <v>2650</v>
      </c>
      <c r="B188" s="250">
        <v>38366</v>
      </c>
      <c r="C188" s="4" t="s">
        <v>2655</v>
      </c>
      <c r="E188" s="219">
        <v>0</v>
      </c>
      <c r="F188" s="219">
        <v>5592.56</v>
      </c>
      <c r="G188" s="219">
        <f t="shared" si="2"/>
        <v>106801.03000000064</v>
      </c>
      <c r="H188" s="4">
        <v>12</v>
      </c>
      <c r="I188" s="4" t="s">
        <v>4209</v>
      </c>
    </row>
    <row r="189" spans="1:9">
      <c r="A189" s="4" t="s">
        <v>2650</v>
      </c>
      <c r="B189" s="250">
        <v>38366</v>
      </c>
      <c r="C189" s="4" t="s">
        <v>1238</v>
      </c>
      <c r="E189" s="219">
        <v>4744</v>
      </c>
      <c r="F189" s="219">
        <v>0</v>
      </c>
      <c r="G189" s="219">
        <f t="shared" si="2"/>
        <v>111545.03000000064</v>
      </c>
      <c r="H189" s="4" t="s">
        <v>3024</v>
      </c>
      <c r="I189" s="4" t="s">
        <v>4210</v>
      </c>
    </row>
    <row r="190" spans="1:9">
      <c r="A190" s="4" t="s">
        <v>2650</v>
      </c>
      <c r="B190" s="250">
        <v>38366</v>
      </c>
      <c r="C190" s="4" t="s">
        <v>1217</v>
      </c>
      <c r="E190" s="219">
        <v>0</v>
      </c>
      <c r="F190" s="219">
        <v>6788.4</v>
      </c>
      <c r="G190" s="219">
        <f t="shared" si="2"/>
        <v>104756.63000000064</v>
      </c>
      <c r="H190" s="4">
        <v>3</v>
      </c>
      <c r="I190" s="4" t="s">
        <v>4211</v>
      </c>
    </row>
    <row r="191" spans="1:9">
      <c r="A191" s="4" t="s">
        <v>2650</v>
      </c>
      <c r="B191" s="250">
        <v>38366</v>
      </c>
      <c r="C191" s="4" t="s">
        <v>1217</v>
      </c>
      <c r="E191" s="219">
        <v>6788.4</v>
      </c>
      <c r="F191" s="219">
        <v>0</v>
      </c>
      <c r="G191" s="219">
        <f t="shared" si="2"/>
        <v>111545.03000000064</v>
      </c>
      <c r="H191" s="4" t="s">
        <v>3024</v>
      </c>
      <c r="I191" s="4" t="s">
        <v>4212</v>
      </c>
    </row>
    <row r="192" spans="1:9">
      <c r="A192" s="4" t="s">
        <v>2650</v>
      </c>
      <c r="B192" s="250">
        <v>38366</v>
      </c>
      <c r="C192" s="4" t="s">
        <v>2656</v>
      </c>
      <c r="E192" s="219">
        <v>0</v>
      </c>
      <c r="F192" s="219">
        <v>38968.29</v>
      </c>
      <c r="G192" s="219">
        <f t="shared" si="2"/>
        <v>72576.740000000631</v>
      </c>
      <c r="H192" s="4">
        <v>40</v>
      </c>
      <c r="I192" s="4" t="s">
        <v>4201</v>
      </c>
    </row>
    <row r="193" spans="1:9">
      <c r="A193" s="4" t="s">
        <v>2650</v>
      </c>
      <c r="B193" s="250">
        <v>38366</v>
      </c>
      <c r="C193" s="4" t="s">
        <v>1218</v>
      </c>
      <c r="E193" s="219">
        <v>17103.66</v>
      </c>
      <c r="F193" s="219">
        <v>0</v>
      </c>
      <c r="G193" s="219">
        <f t="shared" si="2"/>
        <v>89680.400000000634</v>
      </c>
      <c r="H193" s="4" t="s">
        <v>3024</v>
      </c>
      <c r="I193" s="4" t="s">
        <v>4212</v>
      </c>
    </row>
    <row r="194" spans="1:9">
      <c r="A194" s="4" t="s">
        <v>2650</v>
      </c>
      <c r="B194" s="250">
        <v>38366</v>
      </c>
      <c r="C194" s="4" t="s">
        <v>1219</v>
      </c>
      <c r="E194" s="219">
        <v>2060</v>
      </c>
      <c r="F194" s="219">
        <v>0</v>
      </c>
      <c r="G194" s="219">
        <f t="shared" si="2"/>
        <v>91740.400000000634</v>
      </c>
      <c r="H194" s="4" t="s">
        <v>3024</v>
      </c>
      <c r="I194" s="4" t="s">
        <v>4212</v>
      </c>
    </row>
    <row r="195" spans="1:9">
      <c r="A195" s="4" t="s">
        <v>2650</v>
      </c>
      <c r="B195" s="250">
        <v>38366</v>
      </c>
      <c r="C195" s="4" t="s">
        <v>2654</v>
      </c>
      <c r="E195" s="219">
        <v>15045.2</v>
      </c>
      <c r="F195" s="219">
        <v>0</v>
      </c>
      <c r="G195" s="219">
        <f t="shared" si="2"/>
        <v>106785.60000000063</v>
      </c>
      <c r="H195" s="4" t="s">
        <v>3024</v>
      </c>
      <c r="I195" s="4" t="s">
        <v>4204</v>
      </c>
    </row>
    <row r="196" spans="1:9">
      <c r="A196" s="4" t="s">
        <v>2650</v>
      </c>
      <c r="B196" s="250">
        <v>38366</v>
      </c>
      <c r="C196" s="4" t="s">
        <v>2655</v>
      </c>
      <c r="E196" s="219">
        <v>5592.56</v>
      </c>
      <c r="F196" s="219">
        <v>0</v>
      </c>
      <c r="G196" s="219">
        <f t="shared" si="2"/>
        <v>112378.16000000063</v>
      </c>
      <c r="H196" s="4" t="s">
        <v>3024</v>
      </c>
      <c r="I196" s="4" t="s">
        <v>4204</v>
      </c>
    </row>
    <row r="197" spans="1:9">
      <c r="A197" s="4" t="s">
        <v>2650</v>
      </c>
      <c r="B197" s="250">
        <v>38366</v>
      </c>
      <c r="C197" s="4" t="s">
        <v>2656</v>
      </c>
      <c r="E197" s="219">
        <v>38968.29</v>
      </c>
      <c r="F197" s="219">
        <v>0</v>
      </c>
      <c r="G197" s="219">
        <f t="shared" si="2"/>
        <v>151346.45000000062</v>
      </c>
      <c r="H197" s="4" t="s">
        <v>3024</v>
      </c>
      <c r="I197" s="4" t="s">
        <v>4204</v>
      </c>
    </row>
    <row r="198" spans="1:9">
      <c r="A198" s="4" t="s">
        <v>2650</v>
      </c>
      <c r="B198" s="250">
        <v>38366</v>
      </c>
      <c r="C198" s="4" t="s">
        <v>2657</v>
      </c>
      <c r="E198" s="219">
        <v>816</v>
      </c>
      <c r="F198" s="219">
        <v>0</v>
      </c>
      <c r="G198" s="219">
        <f t="shared" ref="G198:G261" si="3">G197+E198-F198</f>
        <v>152162.45000000062</v>
      </c>
      <c r="H198" s="4" t="s">
        <v>3024</v>
      </c>
      <c r="I198" s="4" t="s">
        <v>4204</v>
      </c>
    </row>
    <row r="199" spans="1:9">
      <c r="A199" s="4" t="s">
        <v>2650</v>
      </c>
      <c r="B199" s="250">
        <v>38366</v>
      </c>
      <c r="C199" s="4" t="s">
        <v>2657</v>
      </c>
      <c r="E199" s="219">
        <v>0</v>
      </c>
      <c r="F199" s="219">
        <v>816</v>
      </c>
      <c r="G199" s="219">
        <f t="shared" si="3"/>
        <v>151346.45000000062</v>
      </c>
      <c r="H199" s="4">
        <v>100104</v>
      </c>
      <c r="I199" s="4" t="s">
        <v>4213</v>
      </c>
    </row>
    <row r="200" spans="1:9">
      <c r="A200" s="4" t="s">
        <v>2650</v>
      </c>
      <c r="B200" s="250">
        <v>38366</v>
      </c>
      <c r="C200" s="4" t="s">
        <v>2664</v>
      </c>
      <c r="E200" s="219">
        <v>0</v>
      </c>
      <c r="F200" s="219">
        <v>7429</v>
      </c>
      <c r="G200" s="219">
        <f t="shared" si="3"/>
        <v>143917.45000000062</v>
      </c>
      <c r="H200" s="4">
        <v>40</v>
      </c>
      <c r="I200" s="4" t="s">
        <v>4214</v>
      </c>
    </row>
    <row r="201" spans="1:9">
      <c r="A201" s="4" t="s">
        <v>2650</v>
      </c>
      <c r="B201" s="250">
        <v>38366</v>
      </c>
      <c r="C201" s="4" t="s">
        <v>2660</v>
      </c>
      <c r="E201" s="219">
        <v>0</v>
      </c>
      <c r="F201" s="219">
        <v>319869.94</v>
      </c>
      <c r="G201" s="219">
        <f t="shared" si="3"/>
        <v>-175952.48999999938</v>
      </c>
      <c r="H201" s="4">
        <v>800030</v>
      </c>
      <c r="I201" s="4" t="s">
        <v>4215</v>
      </c>
    </row>
    <row r="202" spans="1:9">
      <c r="A202" s="4" t="s">
        <v>2650</v>
      </c>
      <c r="B202" s="250">
        <v>38366</v>
      </c>
      <c r="C202" s="4" t="s">
        <v>2659</v>
      </c>
      <c r="E202" s="219">
        <v>0</v>
      </c>
      <c r="F202" s="219">
        <v>912.6</v>
      </c>
      <c r="G202" s="219">
        <f t="shared" si="3"/>
        <v>-176865.08999999939</v>
      </c>
      <c r="H202" s="4">
        <v>76</v>
      </c>
      <c r="I202" s="4" t="s">
        <v>4202</v>
      </c>
    </row>
    <row r="203" spans="1:9">
      <c r="A203" s="4" t="s">
        <v>2650</v>
      </c>
      <c r="B203" s="250">
        <v>38366</v>
      </c>
      <c r="C203" s="4" t="s">
        <v>2653</v>
      </c>
      <c r="E203" s="219">
        <v>0</v>
      </c>
      <c r="F203" s="219">
        <v>135309</v>
      </c>
      <c r="G203" s="219">
        <f t="shared" si="3"/>
        <v>-312174.08999999939</v>
      </c>
      <c r="H203" s="4">
        <v>4</v>
      </c>
      <c r="I203" s="4" t="s">
        <v>4198</v>
      </c>
    </row>
    <row r="204" spans="1:9">
      <c r="A204" s="4" t="s">
        <v>2650</v>
      </c>
      <c r="B204" s="250">
        <v>38366</v>
      </c>
      <c r="C204" s="4" t="s">
        <v>2658</v>
      </c>
      <c r="E204" s="219">
        <v>5332</v>
      </c>
      <c r="F204" s="219">
        <v>0</v>
      </c>
      <c r="G204" s="219">
        <f t="shared" si="3"/>
        <v>-306842.08999999939</v>
      </c>
      <c r="H204" s="4" t="s">
        <v>3024</v>
      </c>
      <c r="I204" s="4" t="s">
        <v>4204</v>
      </c>
    </row>
    <row r="205" spans="1:9">
      <c r="A205" s="4" t="s">
        <v>2650</v>
      </c>
      <c r="B205" s="250">
        <v>38366</v>
      </c>
      <c r="C205" s="4" t="s">
        <v>2658</v>
      </c>
      <c r="E205" s="219">
        <v>0</v>
      </c>
      <c r="F205" s="219">
        <v>5332</v>
      </c>
      <c r="G205" s="219">
        <f t="shared" si="3"/>
        <v>-312174.08999999939</v>
      </c>
      <c r="H205" s="4">
        <v>75</v>
      </c>
      <c r="I205" s="4" t="s">
        <v>4202</v>
      </c>
    </row>
    <row r="206" spans="1:9">
      <c r="A206" s="4" t="s">
        <v>2650</v>
      </c>
      <c r="B206" s="250">
        <v>38366</v>
      </c>
      <c r="C206" s="4" t="s">
        <v>2654</v>
      </c>
      <c r="E206" s="219">
        <v>0</v>
      </c>
      <c r="F206" s="219">
        <v>15045.2</v>
      </c>
      <c r="G206" s="219">
        <f t="shared" si="3"/>
        <v>-327219.2899999994</v>
      </c>
      <c r="H206" s="4">
        <v>38</v>
      </c>
      <c r="I206" s="4" t="s">
        <v>4216</v>
      </c>
    </row>
    <row r="207" spans="1:9">
      <c r="A207" s="4" t="s">
        <v>2650</v>
      </c>
      <c r="B207" s="250">
        <v>38366</v>
      </c>
      <c r="C207" s="4" t="s">
        <v>1238</v>
      </c>
      <c r="E207" s="219">
        <v>0</v>
      </c>
      <c r="F207" s="219">
        <v>4744</v>
      </c>
      <c r="G207" s="219">
        <f t="shared" si="3"/>
        <v>-331963.2899999994</v>
      </c>
      <c r="H207" s="4">
        <v>21</v>
      </c>
      <c r="I207" s="4" t="s">
        <v>4196</v>
      </c>
    </row>
    <row r="208" spans="1:9">
      <c r="A208" s="4" t="s">
        <v>2650</v>
      </c>
      <c r="B208" s="250">
        <v>38366</v>
      </c>
      <c r="C208" s="4" t="s">
        <v>2652</v>
      </c>
      <c r="E208" s="219">
        <v>0</v>
      </c>
      <c r="F208" s="219">
        <v>25605</v>
      </c>
      <c r="G208" s="219">
        <f t="shared" si="3"/>
        <v>-357568.2899999994</v>
      </c>
      <c r="H208" s="4">
        <v>500031</v>
      </c>
      <c r="I208" s="4" t="s">
        <v>4215</v>
      </c>
    </row>
    <row r="209" spans="1:9">
      <c r="A209" s="4" t="s">
        <v>2650</v>
      </c>
      <c r="B209" s="250">
        <v>38366</v>
      </c>
      <c r="C209" s="4" t="s">
        <v>2659</v>
      </c>
      <c r="E209" s="219">
        <v>912.6</v>
      </c>
      <c r="F209" s="219">
        <v>0</v>
      </c>
      <c r="G209" s="219">
        <f t="shared" si="3"/>
        <v>-356655.68999999942</v>
      </c>
      <c r="H209" s="4" t="s">
        <v>3024</v>
      </c>
      <c r="I209" s="4" t="s">
        <v>4204</v>
      </c>
    </row>
    <row r="210" spans="1:9">
      <c r="A210" s="4" t="s">
        <v>2650</v>
      </c>
      <c r="B210" s="250">
        <v>38366</v>
      </c>
      <c r="C210" s="4" t="s">
        <v>2660</v>
      </c>
      <c r="E210" s="219">
        <v>319869.94</v>
      </c>
      <c r="F210" s="219">
        <v>0</v>
      </c>
      <c r="G210" s="219">
        <f t="shared" si="3"/>
        <v>-36785.749999999418</v>
      </c>
      <c r="H210" s="4" t="s">
        <v>3024</v>
      </c>
      <c r="I210" s="4" t="s">
        <v>4204</v>
      </c>
    </row>
    <row r="211" spans="1:9">
      <c r="A211" s="4" t="s">
        <v>2650</v>
      </c>
      <c r="B211" s="250">
        <v>38366</v>
      </c>
      <c r="C211" s="4" t="s">
        <v>2661</v>
      </c>
      <c r="E211" s="219">
        <v>0</v>
      </c>
      <c r="F211" s="219">
        <v>11437</v>
      </c>
      <c r="G211" s="219">
        <f t="shared" si="3"/>
        <v>-48222.749999999418</v>
      </c>
      <c r="H211" s="4">
        <v>41</v>
      </c>
      <c r="I211" s="4" t="s">
        <v>4217</v>
      </c>
    </row>
    <row r="212" spans="1:9">
      <c r="A212" s="4" t="s">
        <v>2650</v>
      </c>
      <c r="B212" s="250">
        <v>38366</v>
      </c>
      <c r="C212" s="4" t="s">
        <v>2661</v>
      </c>
      <c r="E212" s="219">
        <v>11437</v>
      </c>
      <c r="F212" s="219">
        <v>0</v>
      </c>
      <c r="G212" s="219">
        <f t="shared" si="3"/>
        <v>-36785.749999999418</v>
      </c>
      <c r="H212" s="4" t="s">
        <v>3024</v>
      </c>
      <c r="I212" s="4" t="s">
        <v>4204</v>
      </c>
    </row>
    <row r="213" spans="1:9">
      <c r="A213" s="4" t="s">
        <v>2650</v>
      </c>
      <c r="B213" s="250">
        <v>38366</v>
      </c>
      <c r="C213" s="4" t="s">
        <v>2662</v>
      </c>
      <c r="E213" s="219">
        <v>26864</v>
      </c>
      <c r="F213" s="219">
        <v>0</v>
      </c>
      <c r="G213" s="219">
        <f t="shared" si="3"/>
        <v>-9921.7499999994179</v>
      </c>
      <c r="H213" s="4" t="s">
        <v>3024</v>
      </c>
      <c r="I213" s="4" t="s">
        <v>4204</v>
      </c>
    </row>
    <row r="214" spans="1:9">
      <c r="A214" s="4" t="s">
        <v>2650</v>
      </c>
      <c r="B214" s="250">
        <v>38366</v>
      </c>
      <c r="C214" s="4" t="s">
        <v>2663</v>
      </c>
      <c r="E214" s="219">
        <v>2492.75</v>
      </c>
      <c r="F214" s="219">
        <v>0</v>
      </c>
      <c r="G214" s="219">
        <f t="shared" si="3"/>
        <v>-7428.9999999994179</v>
      </c>
      <c r="H214" s="4" t="s">
        <v>3024</v>
      </c>
      <c r="I214" s="4" t="s">
        <v>4204</v>
      </c>
    </row>
    <row r="215" spans="1:9">
      <c r="A215" s="4" t="s">
        <v>2650</v>
      </c>
      <c r="B215" s="250">
        <v>38366</v>
      </c>
      <c r="C215" s="4" t="s">
        <v>2664</v>
      </c>
      <c r="E215" s="219">
        <v>7429</v>
      </c>
      <c r="F215" s="219">
        <v>0</v>
      </c>
      <c r="G215" s="219">
        <f t="shared" si="3"/>
        <v>5.8207660913467407E-10</v>
      </c>
      <c r="H215" s="4" t="s">
        <v>3024</v>
      </c>
      <c r="I215" s="4" t="s">
        <v>4204</v>
      </c>
    </row>
    <row r="216" spans="1:9">
      <c r="A216" s="4" t="s">
        <v>3406</v>
      </c>
      <c r="B216" s="250">
        <v>38367</v>
      </c>
      <c r="C216" s="4" t="s">
        <v>3407</v>
      </c>
      <c r="E216" s="219">
        <v>34500</v>
      </c>
      <c r="F216" s="219">
        <v>0</v>
      </c>
      <c r="G216" s="219">
        <f t="shared" si="3"/>
        <v>34500.000000000582</v>
      </c>
      <c r="H216" s="4" t="s">
        <v>3024</v>
      </c>
      <c r="I216" s="4" t="s">
        <v>4165</v>
      </c>
    </row>
    <row r="217" spans="1:9">
      <c r="A217" s="4" t="s">
        <v>3406</v>
      </c>
      <c r="B217" s="250">
        <v>38367</v>
      </c>
      <c r="C217" s="4" t="s">
        <v>127</v>
      </c>
      <c r="E217" s="219">
        <v>0</v>
      </c>
      <c r="F217" s="219">
        <v>34500</v>
      </c>
      <c r="G217" s="219">
        <f t="shared" si="3"/>
        <v>5.8207660913467407E-10</v>
      </c>
      <c r="H217" s="4">
        <v>60</v>
      </c>
      <c r="I217" s="4" t="s">
        <v>4110</v>
      </c>
    </row>
    <row r="218" spans="1:9">
      <c r="A218" s="4" t="s">
        <v>3408</v>
      </c>
      <c r="B218" s="250">
        <v>38368</v>
      </c>
      <c r="C218" s="4" t="s">
        <v>3409</v>
      </c>
      <c r="E218" s="219">
        <v>20000</v>
      </c>
      <c r="F218" s="219">
        <v>144029.41</v>
      </c>
      <c r="G218" s="219">
        <f t="shared" si="3"/>
        <v>-124029.40999999942</v>
      </c>
      <c r="H218" s="4" t="s">
        <v>3024</v>
      </c>
      <c r="I218" s="4" t="s">
        <v>4165</v>
      </c>
    </row>
    <row r="219" spans="1:9">
      <c r="A219" s="4" t="s">
        <v>3408</v>
      </c>
      <c r="B219" s="250">
        <v>38368</v>
      </c>
      <c r="C219" s="4" t="s">
        <v>756</v>
      </c>
      <c r="E219" s="219">
        <v>5592.56</v>
      </c>
      <c r="F219" s="219">
        <v>0</v>
      </c>
      <c r="G219" s="219">
        <f t="shared" si="3"/>
        <v>-118436.84999999942</v>
      </c>
      <c r="H219" s="4">
        <v>12</v>
      </c>
      <c r="I219" s="4" t="s">
        <v>4209</v>
      </c>
    </row>
    <row r="220" spans="1:9">
      <c r="A220" s="4" t="s">
        <v>3408</v>
      </c>
      <c r="B220" s="250">
        <v>38368</v>
      </c>
      <c r="C220" s="4" t="s">
        <v>752</v>
      </c>
      <c r="E220" s="219">
        <v>28160</v>
      </c>
      <c r="F220" s="219">
        <v>0</v>
      </c>
      <c r="G220" s="219">
        <f t="shared" si="3"/>
        <v>-90276.849999999424</v>
      </c>
      <c r="H220" s="4">
        <v>16</v>
      </c>
      <c r="I220" s="4" t="s">
        <v>4218</v>
      </c>
    </row>
    <row r="221" spans="1:9">
      <c r="A221" s="4" t="s">
        <v>3408</v>
      </c>
      <c r="B221" s="250">
        <v>38368</v>
      </c>
      <c r="C221" s="4" t="s">
        <v>373</v>
      </c>
      <c r="E221" s="219">
        <v>7429</v>
      </c>
      <c r="F221" s="219">
        <v>0</v>
      </c>
      <c r="G221" s="219">
        <f t="shared" si="3"/>
        <v>-82847.849999999424</v>
      </c>
      <c r="H221" s="4">
        <v>40</v>
      </c>
      <c r="I221" s="4" t="s">
        <v>4214</v>
      </c>
    </row>
    <row r="222" spans="1:9">
      <c r="A222" s="4" t="s">
        <v>3408</v>
      </c>
      <c r="B222" s="250">
        <v>38368</v>
      </c>
      <c r="C222" s="4" t="s">
        <v>1284</v>
      </c>
      <c r="E222" s="219">
        <v>3142.24</v>
      </c>
      <c r="F222" s="219">
        <v>0</v>
      </c>
      <c r="G222" s="219">
        <f t="shared" si="3"/>
        <v>-79705.609999999419</v>
      </c>
      <c r="H222" s="4" t="s">
        <v>3024</v>
      </c>
      <c r="I222" s="4" t="s">
        <v>4194</v>
      </c>
    </row>
    <row r="223" spans="1:9">
      <c r="A223" s="4" t="s">
        <v>3408</v>
      </c>
      <c r="B223" s="250">
        <v>38368</v>
      </c>
      <c r="C223" s="4" t="s">
        <v>295</v>
      </c>
      <c r="E223" s="219">
        <v>15045.2</v>
      </c>
      <c r="F223" s="219">
        <v>0</v>
      </c>
      <c r="G223" s="219">
        <f t="shared" si="3"/>
        <v>-64660.409999999421</v>
      </c>
      <c r="H223" s="4">
        <v>38</v>
      </c>
      <c r="I223" s="4" t="s">
        <v>4216</v>
      </c>
    </row>
    <row r="224" spans="1:9">
      <c r="A224" s="4" t="s">
        <v>3408</v>
      </c>
      <c r="B224" s="250">
        <v>38368</v>
      </c>
      <c r="C224" s="4" t="s">
        <v>716</v>
      </c>
      <c r="E224" s="219">
        <v>17103.66</v>
      </c>
      <c r="F224" s="219">
        <v>0</v>
      </c>
      <c r="G224" s="219">
        <f t="shared" si="3"/>
        <v>-47556.749999999418</v>
      </c>
      <c r="H224" s="4">
        <v>18</v>
      </c>
      <c r="I224" s="4" t="s">
        <v>4206</v>
      </c>
    </row>
    <row r="225" spans="1:9">
      <c r="A225" s="4" t="s">
        <v>3408</v>
      </c>
      <c r="B225" s="250">
        <v>38368</v>
      </c>
      <c r="C225" s="4" t="s">
        <v>262</v>
      </c>
      <c r="E225" s="219">
        <v>10467</v>
      </c>
      <c r="F225" s="219">
        <v>0</v>
      </c>
      <c r="G225" s="219">
        <f t="shared" si="3"/>
        <v>-37089.749999999418</v>
      </c>
      <c r="H225" s="4">
        <v>24738</v>
      </c>
      <c r="I225" s="4" t="s">
        <v>4176</v>
      </c>
    </row>
    <row r="226" spans="1:9">
      <c r="A226" s="4" t="s">
        <v>3408</v>
      </c>
      <c r="B226" s="250">
        <v>38368</v>
      </c>
      <c r="C226" s="4" t="s">
        <v>286</v>
      </c>
      <c r="E226" s="219">
        <v>26864</v>
      </c>
      <c r="F226" s="219">
        <v>0</v>
      </c>
      <c r="G226" s="219">
        <f t="shared" si="3"/>
        <v>-10225.749999999418</v>
      </c>
      <c r="H226" s="4">
        <v>11</v>
      </c>
      <c r="I226" s="4" t="s">
        <v>4207</v>
      </c>
    </row>
    <row r="227" spans="1:9">
      <c r="A227" s="4" t="s">
        <v>3408</v>
      </c>
      <c r="B227" s="250">
        <v>38368</v>
      </c>
      <c r="C227" s="4" t="s">
        <v>335</v>
      </c>
      <c r="E227" s="219">
        <v>816</v>
      </c>
      <c r="F227" s="219">
        <v>0</v>
      </c>
      <c r="G227" s="219">
        <f t="shared" si="3"/>
        <v>-9409.7499999994179</v>
      </c>
      <c r="H227" s="4">
        <v>300104</v>
      </c>
      <c r="I227" s="4" t="s">
        <v>4213</v>
      </c>
    </row>
    <row r="228" spans="1:9">
      <c r="A228" s="4" t="s">
        <v>3408</v>
      </c>
      <c r="B228" s="250">
        <v>38368</v>
      </c>
      <c r="C228" s="4" t="s">
        <v>710</v>
      </c>
      <c r="E228" s="219">
        <v>2060</v>
      </c>
      <c r="F228" s="219">
        <v>0</v>
      </c>
      <c r="G228" s="219">
        <f t="shared" si="3"/>
        <v>-7349.7499999994179</v>
      </c>
      <c r="H228" s="4">
        <v>5</v>
      </c>
      <c r="I228" s="4" t="s">
        <v>4208</v>
      </c>
    </row>
    <row r="229" spans="1:9">
      <c r="A229" s="4" t="s">
        <v>3408</v>
      </c>
      <c r="B229" s="250">
        <v>38368</v>
      </c>
      <c r="C229" s="4" t="s">
        <v>387</v>
      </c>
      <c r="E229" s="219">
        <v>2492.75</v>
      </c>
      <c r="F229" s="219">
        <v>0</v>
      </c>
      <c r="G229" s="219">
        <f t="shared" si="3"/>
        <v>-4856.9999999994179</v>
      </c>
      <c r="H229" s="4">
        <v>200</v>
      </c>
      <c r="I229" s="4" t="s">
        <v>4201</v>
      </c>
    </row>
    <row r="230" spans="1:9">
      <c r="A230" s="4" t="s">
        <v>3408</v>
      </c>
      <c r="B230" s="250">
        <v>38368</v>
      </c>
      <c r="C230" s="4" t="s">
        <v>717</v>
      </c>
      <c r="E230" s="219">
        <v>13420</v>
      </c>
      <c r="F230" s="219">
        <v>0</v>
      </c>
      <c r="G230" s="219">
        <f t="shared" si="3"/>
        <v>8563.0000000005821</v>
      </c>
      <c r="H230" s="4">
        <v>2</v>
      </c>
      <c r="I230" s="4" t="s">
        <v>4219</v>
      </c>
    </row>
    <row r="231" spans="1:9">
      <c r="A231" s="4" t="s">
        <v>3408</v>
      </c>
      <c r="B231" s="250">
        <v>38368</v>
      </c>
      <c r="C231" s="4" t="s">
        <v>453</v>
      </c>
      <c r="E231" s="219">
        <v>11437</v>
      </c>
      <c r="F231" s="219">
        <v>0</v>
      </c>
      <c r="G231" s="219">
        <f t="shared" si="3"/>
        <v>20000.000000000582</v>
      </c>
      <c r="H231" s="4">
        <v>41</v>
      </c>
      <c r="I231" s="4" t="s">
        <v>4217</v>
      </c>
    </row>
    <row r="232" spans="1:9">
      <c r="A232" s="4" t="s">
        <v>3408</v>
      </c>
      <c r="B232" s="250">
        <v>38368</v>
      </c>
      <c r="C232" s="4" t="s">
        <v>759</v>
      </c>
      <c r="E232" s="219">
        <v>0</v>
      </c>
      <c r="F232" s="219">
        <v>20000</v>
      </c>
      <c r="G232" s="219">
        <f t="shared" si="3"/>
        <v>5.8207660913467407E-10</v>
      </c>
      <c r="H232" s="4">
        <v>18</v>
      </c>
      <c r="I232" s="4" t="s">
        <v>4097</v>
      </c>
    </row>
    <row r="233" spans="1:9">
      <c r="A233" s="4" t="s">
        <v>3410</v>
      </c>
      <c r="B233" s="250">
        <v>38371</v>
      </c>
      <c r="C233" s="4" t="s">
        <v>3859</v>
      </c>
      <c r="E233" s="219">
        <v>1303.82</v>
      </c>
      <c r="F233" s="219">
        <v>0</v>
      </c>
      <c r="G233" s="219">
        <f t="shared" si="3"/>
        <v>1303.820000000582</v>
      </c>
      <c r="H233" s="4" t="s">
        <v>3024</v>
      </c>
      <c r="I233" s="4" t="s">
        <v>4150</v>
      </c>
    </row>
    <row r="234" spans="1:9">
      <c r="A234" s="4" t="s">
        <v>3410</v>
      </c>
      <c r="B234" s="250">
        <v>38371</v>
      </c>
      <c r="C234" s="4" t="s">
        <v>3411</v>
      </c>
      <c r="E234" s="219">
        <v>0</v>
      </c>
      <c r="F234" s="219">
        <v>1303.82</v>
      </c>
      <c r="G234" s="219">
        <f t="shared" si="3"/>
        <v>5.8207660913467407E-10</v>
      </c>
      <c r="H234" s="4" t="s">
        <v>3024</v>
      </c>
      <c r="I234" s="4" t="s">
        <v>4165</v>
      </c>
    </row>
    <row r="235" spans="1:9">
      <c r="A235" s="4" t="s">
        <v>3412</v>
      </c>
      <c r="B235" s="250">
        <v>38372</v>
      </c>
      <c r="C235" s="4" t="s">
        <v>3751</v>
      </c>
      <c r="E235" s="219">
        <v>1410.23</v>
      </c>
      <c r="F235" s="219">
        <v>0</v>
      </c>
      <c r="G235" s="219">
        <f t="shared" si="3"/>
        <v>1410.2300000005821</v>
      </c>
      <c r="H235" s="4">
        <v>12</v>
      </c>
      <c r="I235" s="4" t="s">
        <v>4161</v>
      </c>
    </row>
    <row r="236" spans="1:9">
      <c r="A236" s="4" t="s">
        <v>3412</v>
      </c>
      <c r="B236" s="250">
        <v>38372</v>
      </c>
      <c r="C236" s="4" t="s">
        <v>3413</v>
      </c>
      <c r="E236" s="219">
        <v>0</v>
      </c>
      <c r="F236" s="219">
        <v>5192.53</v>
      </c>
      <c r="G236" s="219">
        <f t="shared" si="3"/>
        <v>-3782.2999999994177</v>
      </c>
      <c r="H236" s="4" t="s">
        <v>3024</v>
      </c>
      <c r="I236" s="4" t="s">
        <v>4165</v>
      </c>
    </row>
    <row r="237" spans="1:9">
      <c r="A237" s="4" t="s">
        <v>3412</v>
      </c>
      <c r="B237" s="250">
        <v>38372</v>
      </c>
      <c r="C237" s="4" t="s">
        <v>3751</v>
      </c>
      <c r="E237" s="219">
        <v>3665.77</v>
      </c>
      <c r="F237" s="219">
        <v>0</v>
      </c>
      <c r="G237" s="219">
        <f t="shared" si="3"/>
        <v>-116.52999999941767</v>
      </c>
      <c r="H237" s="4">
        <v>12</v>
      </c>
      <c r="I237" s="4" t="s">
        <v>4161</v>
      </c>
    </row>
    <row r="238" spans="1:9">
      <c r="A238" s="4" t="s">
        <v>3412</v>
      </c>
      <c r="B238" s="250">
        <v>38372</v>
      </c>
      <c r="C238" s="4" t="s">
        <v>3751</v>
      </c>
      <c r="E238" s="219">
        <v>116.53</v>
      </c>
      <c r="F238" s="219">
        <v>0</v>
      </c>
      <c r="G238" s="219">
        <f t="shared" si="3"/>
        <v>5.8233240451954771E-10</v>
      </c>
      <c r="H238" s="4">
        <v>12</v>
      </c>
      <c r="I238" s="4" t="s">
        <v>4161</v>
      </c>
    </row>
    <row r="239" spans="1:9">
      <c r="A239" s="4" t="s">
        <v>3414</v>
      </c>
      <c r="B239" s="250">
        <v>38373</v>
      </c>
      <c r="C239" s="4" t="s">
        <v>440</v>
      </c>
      <c r="E239" s="219">
        <v>43040</v>
      </c>
      <c r="F239" s="219">
        <v>0</v>
      </c>
      <c r="G239" s="219">
        <f t="shared" si="3"/>
        <v>43040.000000000582</v>
      </c>
      <c r="H239" s="4">
        <v>26</v>
      </c>
      <c r="I239" s="4" t="s">
        <v>4220</v>
      </c>
    </row>
    <row r="240" spans="1:9">
      <c r="A240" s="4" t="s">
        <v>3414</v>
      </c>
      <c r="B240" s="250">
        <v>38373</v>
      </c>
      <c r="C240" s="4" t="s">
        <v>3415</v>
      </c>
      <c r="E240" s="219">
        <v>0</v>
      </c>
      <c r="F240" s="219">
        <v>43040</v>
      </c>
      <c r="G240" s="219">
        <f t="shared" si="3"/>
        <v>5.8207660913467407E-10</v>
      </c>
      <c r="H240" s="4" t="s">
        <v>3024</v>
      </c>
      <c r="I240" s="4" t="s">
        <v>4165</v>
      </c>
    </row>
    <row r="241" spans="1:9">
      <c r="A241" s="4" t="s">
        <v>3416</v>
      </c>
      <c r="B241" s="250">
        <v>38374</v>
      </c>
      <c r="C241" s="4" t="s">
        <v>3417</v>
      </c>
      <c r="E241" s="219">
        <v>0</v>
      </c>
      <c r="F241" s="219">
        <v>46.07</v>
      </c>
      <c r="G241" s="219">
        <f t="shared" si="3"/>
        <v>-46.069999999417924</v>
      </c>
      <c r="H241" s="4" t="s">
        <v>3024</v>
      </c>
      <c r="I241" s="4" t="s">
        <v>4165</v>
      </c>
    </row>
    <row r="242" spans="1:9">
      <c r="A242" s="4" t="s">
        <v>3416</v>
      </c>
      <c r="B242" s="250">
        <v>38374</v>
      </c>
      <c r="C242" s="4" t="s">
        <v>1031</v>
      </c>
      <c r="E242" s="219">
        <v>46.07</v>
      </c>
      <c r="F242" s="219">
        <v>0</v>
      </c>
      <c r="G242" s="219">
        <f t="shared" si="3"/>
        <v>5.8207660913467407E-10</v>
      </c>
      <c r="H242" s="4">
        <v>12</v>
      </c>
      <c r="I242" s="4" t="s">
        <v>4161</v>
      </c>
    </row>
    <row r="243" spans="1:9">
      <c r="A243" s="4" t="s">
        <v>3418</v>
      </c>
      <c r="B243" s="250">
        <v>38375</v>
      </c>
      <c r="C243" s="4" t="s">
        <v>689</v>
      </c>
      <c r="E243" s="219">
        <v>3187.49</v>
      </c>
      <c r="F243" s="219">
        <v>0</v>
      </c>
      <c r="G243" s="219">
        <f t="shared" si="3"/>
        <v>3187.4900000005819</v>
      </c>
      <c r="H243" s="4">
        <v>239</v>
      </c>
      <c r="I243" s="4" t="s">
        <v>4209</v>
      </c>
    </row>
    <row r="244" spans="1:9">
      <c r="A244" s="4" t="s">
        <v>3418</v>
      </c>
      <c r="B244" s="250">
        <v>38375</v>
      </c>
      <c r="C244" s="4" t="s">
        <v>388</v>
      </c>
      <c r="E244" s="219">
        <v>2649.6</v>
      </c>
      <c r="F244" s="219">
        <v>0</v>
      </c>
      <c r="G244" s="219">
        <f t="shared" si="3"/>
        <v>5837.0900000005822</v>
      </c>
      <c r="H244" s="4">
        <v>511</v>
      </c>
      <c r="I244" s="4" t="s">
        <v>4201</v>
      </c>
    </row>
    <row r="245" spans="1:9">
      <c r="A245" s="4" t="s">
        <v>3418</v>
      </c>
      <c r="B245" s="250">
        <v>38375</v>
      </c>
      <c r="C245" s="4" t="s">
        <v>99</v>
      </c>
      <c r="E245" s="219">
        <v>0</v>
      </c>
      <c r="F245" s="219">
        <v>325000</v>
      </c>
      <c r="G245" s="219">
        <f t="shared" si="3"/>
        <v>-319162.90999999939</v>
      </c>
      <c r="H245" s="4">
        <v>60</v>
      </c>
      <c r="I245" s="4" t="s">
        <v>4095</v>
      </c>
    </row>
    <row r="246" spans="1:9">
      <c r="A246" s="4" t="s">
        <v>3418</v>
      </c>
      <c r="B246" s="250">
        <v>38375</v>
      </c>
      <c r="C246" s="4" t="s">
        <v>1285</v>
      </c>
      <c r="E246" s="219">
        <v>300</v>
      </c>
      <c r="F246" s="219">
        <v>0</v>
      </c>
      <c r="G246" s="219">
        <f t="shared" si="3"/>
        <v>-318862.90999999939</v>
      </c>
      <c r="H246" s="4" t="s">
        <v>3024</v>
      </c>
      <c r="I246" s="4" t="s">
        <v>4194</v>
      </c>
    </row>
    <row r="247" spans="1:9">
      <c r="A247" s="4" t="s">
        <v>3418</v>
      </c>
      <c r="B247" s="250">
        <v>38375</v>
      </c>
      <c r="C247" s="4" t="s">
        <v>389</v>
      </c>
      <c r="E247" s="219">
        <v>19013.400000000001</v>
      </c>
      <c r="F247" s="219">
        <v>0</v>
      </c>
      <c r="G247" s="219">
        <f t="shared" si="3"/>
        <v>-299849.50999999937</v>
      </c>
      <c r="H247" s="4">
        <v>431</v>
      </c>
      <c r="I247" s="4" t="s">
        <v>4201</v>
      </c>
    </row>
    <row r="248" spans="1:9">
      <c r="A248" s="4" t="s">
        <v>3418</v>
      </c>
      <c r="B248" s="250">
        <v>38375</v>
      </c>
      <c r="C248" s="4" t="s">
        <v>336</v>
      </c>
      <c r="E248" s="219">
        <v>7344</v>
      </c>
      <c r="F248" s="219">
        <v>0</v>
      </c>
      <c r="G248" s="219">
        <f t="shared" si="3"/>
        <v>-292505.50999999937</v>
      </c>
      <c r="H248" s="4">
        <v>100204</v>
      </c>
      <c r="I248" s="4" t="s">
        <v>4213</v>
      </c>
    </row>
    <row r="249" spans="1:9">
      <c r="A249" s="4" t="s">
        <v>3418</v>
      </c>
      <c r="B249" s="250">
        <v>38375</v>
      </c>
      <c r="C249" s="4" t="s">
        <v>460</v>
      </c>
      <c r="E249" s="219">
        <v>3400</v>
      </c>
      <c r="F249" s="219">
        <v>0</v>
      </c>
      <c r="G249" s="219">
        <f t="shared" si="3"/>
        <v>-289105.50999999937</v>
      </c>
      <c r="H249" s="4">
        <v>32</v>
      </c>
      <c r="I249" s="4" t="s">
        <v>4218</v>
      </c>
    </row>
    <row r="250" spans="1:9">
      <c r="A250" s="4" t="s">
        <v>3418</v>
      </c>
      <c r="B250" s="250">
        <v>38375</v>
      </c>
      <c r="C250" s="4" t="s">
        <v>3419</v>
      </c>
      <c r="E250" s="219">
        <v>325000</v>
      </c>
      <c r="F250" s="219">
        <v>35894.49</v>
      </c>
      <c r="G250" s="219">
        <f t="shared" si="3"/>
        <v>6.3300831243395805E-10</v>
      </c>
      <c r="H250" s="4" t="s">
        <v>3024</v>
      </c>
      <c r="I250" s="4" t="s">
        <v>4165</v>
      </c>
    </row>
    <row r="251" spans="1:9">
      <c r="A251" s="4" t="s">
        <v>1038</v>
      </c>
      <c r="B251" s="250">
        <v>38378</v>
      </c>
      <c r="C251" s="4" t="s">
        <v>1750</v>
      </c>
      <c r="E251" s="219">
        <v>9240</v>
      </c>
      <c r="F251" s="219">
        <v>0</v>
      </c>
      <c r="G251" s="219">
        <f t="shared" si="3"/>
        <v>9240.000000000633</v>
      </c>
      <c r="H251" s="4" t="s">
        <v>3024</v>
      </c>
      <c r="I251" s="4" t="s">
        <v>4204</v>
      </c>
    </row>
    <row r="252" spans="1:9">
      <c r="A252" s="4" t="s">
        <v>1038</v>
      </c>
      <c r="B252" s="250">
        <v>38378</v>
      </c>
      <c r="C252" s="4" t="s">
        <v>1751</v>
      </c>
      <c r="E252" s="219">
        <v>7344</v>
      </c>
      <c r="F252" s="219">
        <v>0</v>
      </c>
      <c r="G252" s="219">
        <f t="shared" si="3"/>
        <v>16584.000000000633</v>
      </c>
      <c r="H252" s="4" t="s">
        <v>3024</v>
      </c>
      <c r="I252" s="4" t="s">
        <v>4204</v>
      </c>
    </row>
    <row r="253" spans="1:9">
      <c r="A253" s="4" t="s">
        <v>1038</v>
      </c>
      <c r="B253" s="250">
        <v>38378</v>
      </c>
      <c r="C253" s="4" t="s">
        <v>1752</v>
      </c>
      <c r="E253" s="219">
        <v>2649.6</v>
      </c>
      <c r="F253" s="219">
        <v>0</v>
      </c>
      <c r="G253" s="219">
        <f t="shared" si="3"/>
        <v>19233.600000000632</v>
      </c>
      <c r="H253" s="4" t="s">
        <v>3024</v>
      </c>
      <c r="I253" s="4" t="s">
        <v>4204</v>
      </c>
    </row>
    <row r="254" spans="1:9">
      <c r="A254" s="4" t="s">
        <v>1038</v>
      </c>
      <c r="B254" s="250">
        <v>38378</v>
      </c>
      <c r="C254" s="4" t="s">
        <v>1753</v>
      </c>
      <c r="E254" s="219">
        <v>397.19</v>
      </c>
      <c r="F254" s="219">
        <v>0</v>
      </c>
      <c r="G254" s="219">
        <f t="shared" si="3"/>
        <v>19630.79000000063</v>
      </c>
      <c r="H254" s="4" t="s">
        <v>3024</v>
      </c>
      <c r="I254" s="4" t="s">
        <v>4204</v>
      </c>
    </row>
    <row r="255" spans="1:9">
      <c r="A255" s="4" t="s">
        <v>1038</v>
      </c>
      <c r="B255" s="250">
        <v>38378</v>
      </c>
      <c r="C255" s="4" t="s">
        <v>1754</v>
      </c>
      <c r="E255" s="219">
        <v>10040.1</v>
      </c>
      <c r="F255" s="219">
        <v>0</v>
      </c>
      <c r="G255" s="219">
        <f t="shared" si="3"/>
        <v>29670.890000000632</v>
      </c>
      <c r="H255" s="4" t="s">
        <v>3024</v>
      </c>
      <c r="I255" s="4" t="s">
        <v>4204</v>
      </c>
    </row>
    <row r="256" spans="1:9">
      <c r="A256" s="4" t="s">
        <v>1038</v>
      </c>
      <c r="B256" s="250">
        <v>38378</v>
      </c>
      <c r="C256" s="4" t="s">
        <v>1759</v>
      </c>
      <c r="E256" s="219">
        <v>0</v>
      </c>
      <c r="F256" s="219">
        <v>19063.349999999999</v>
      </c>
      <c r="G256" s="219">
        <f t="shared" si="3"/>
        <v>10607.540000000634</v>
      </c>
      <c r="H256" s="4">
        <v>16</v>
      </c>
      <c r="I256" s="4" t="s">
        <v>4221</v>
      </c>
    </row>
    <row r="257" spans="1:9">
      <c r="A257" s="4" t="s">
        <v>1038</v>
      </c>
      <c r="B257" s="250">
        <v>38378</v>
      </c>
      <c r="C257" s="4" t="s">
        <v>1039</v>
      </c>
      <c r="E257" s="219">
        <v>43040</v>
      </c>
      <c r="F257" s="219">
        <v>0</v>
      </c>
      <c r="G257" s="219">
        <f t="shared" si="3"/>
        <v>53647.540000000634</v>
      </c>
      <c r="H257" s="4" t="s">
        <v>3024</v>
      </c>
      <c r="I257" s="4" t="s">
        <v>4190</v>
      </c>
    </row>
    <row r="258" spans="1:9">
      <c r="A258" s="4" t="s">
        <v>1038</v>
      </c>
      <c r="B258" s="250">
        <v>38378</v>
      </c>
      <c r="C258" s="4" t="s">
        <v>1750</v>
      </c>
      <c r="E258" s="219">
        <v>0</v>
      </c>
      <c r="F258" s="219">
        <v>9240</v>
      </c>
      <c r="G258" s="219">
        <f t="shared" si="3"/>
        <v>44407.540000000634</v>
      </c>
      <c r="H258" s="4">
        <v>3</v>
      </c>
      <c r="I258" s="4" t="s">
        <v>4222</v>
      </c>
    </row>
    <row r="259" spans="1:9">
      <c r="A259" s="4" t="s">
        <v>1038</v>
      </c>
      <c r="B259" s="250">
        <v>38378</v>
      </c>
      <c r="C259" s="4" t="s">
        <v>1755</v>
      </c>
      <c r="E259" s="219">
        <v>128443.16</v>
      </c>
      <c r="F259" s="219">
        <v>0</v>
      </c>
      <c r="G259" s="219">
        <f t="shared" si="3"/>
        <v>172850.70000000065</v>
      </c>
      <c r="H259" s="4" t="s">
        <v>3024</v>
      </c>
      <c r="I259" s="4" t="s">
        <v>4204</v>
      </c>
    </row>
    <row r="260" spans="1:9">
      <c r="A260" s="4" t="s">
        <v>1038</v>
      </c>
      <c r="B260" s="250">
        <v>38378</v>
      </c>
      <c r="C260" s="4" t="s">
        <v>1757</v>
      </c>
      <c r="E260" s="219">
        <v>0</v>
      </c>
      <c r="F260" s="219">
        <v>19013.400000000001</v>
      </c>
      <c r="G260" s="219">
        <f t="shared" si="3"/>
        <v>153837.30000000066</v>
      </c>
      <c r="H260" s="4">
        <v>431</v>
      </c>
      <c r="I260" s="4" t="s">
        <v>4201</v>
      </c>
    </row>
    <row r="261" spans="1:9">
      <c r="A261" s="4" t="s">
        <v>1038</v>
      </c>
      <c r="B261" s="250">
        <v>38378</v>
      </c>
      <c r="C261" s="4" t="s">
        <v>1756</v>
      </c>
      <c r="E261" s="219">
        <v>43833</v>
      </c>
      <c r="F261" s="219">
        <v>0</v>
      </c>
      <c r="G261" s="219">
        <f t="shared" si="3"/>
        <v>197670.30000000066</v>
      </c>
      <c r="H261" s="4" t="s">
        <v>3024</v>
      </c>
      <c r="I261" s="4" t="s">
        <v>4204</v>
      </c>
    </row>
    <row r="262" spans="1:9">
      <c r="A262" s="4" t="s">
        <v>1038</v>
      </c>
      <c r="B262" s="250">
        <v>38378</v>
      </c>
      <c r="C262" s="4" t="s">
        <v>1753</v>
      </c>
      <c r="E262" s="219">
        <v>0</v>
      </c>
      <c r="F262" s="219">
        <v>3187.49</v>
      </c>
      <c r="G262" s="219">
        <f t="shared" ref="G262:G325" si="4">G261+E262-F262</f>
        <v>194482.81000000067</v>
      </c>
      <c r="H262" s="4">
        <v>239</v>
      </c>
      <c r="I262" s="4" t="s">
        <v>4209</v>
      </c>
    </row>
    <row r="263" spans="1:9">
      <c r="A263" s="4" t="s">
        <v>1038</v>
      </c>
      <c r="B263" s="250">
        <v>38378</v>
      </c>
      <c r="C263" s="4" t="s">
        <v>1758</v>
      </c>
      <c r="E263" s="219">
        <v>0</v>
      </c>
      <c r="F263" s="219">
        <v>19604.400000000001</v>
      </c>
      <c r="G263" s="219">
        <f t="shared" si="4"/>
        <v>174878.41000000067</v>
      </c>
      <c r="H263" s="4">
        <v>64</v>
      </c>
      <c r="I263" s="4" t="s">
        <v>4223</v>
      </c>
    </row>
    <row r="264" spans="1:9">
      <c r="A264" s="4" t="s">
        <v>1038</v>
      </c>
      <c r="B264" s="250">
        <v>38378</v>
      </c>
      <c r="C264" s="4" t="s">
        <v>1242</v>
      </c>
      <c r="E264" s="219">
        <v>0</v>
      </c>
      <c r="F264" s="219">
        <v>28160</v>
      </c>
      <c r="G264" s="219">
        <f t="shared" si="4"/>
        <v>146718.41000000067</v>
      </c>
      <c r="H264" s="4">
        <v>4797</v>
      </c>
      <c r="I264" s="4" t="s">
        <v>4218</v>
      </c>
    </row>
    <row r="265" spans="1:9">
      <c r="A265" s="4" t="s">
        <v>1038</v>
      </c>
      <c r="B265" s="250">
        <v>38378</v>
      </c>
      <c r="C265" s="4" t="s">
        <v>1039</v>
      </c>
      <c r="E265" s="219">
        <v>0</v>
      </c>
      <c r="F265" s="219">
        <v>43040</v>
      </c>
      <c r="G265" s="219">
        <f t="shared" si="4"/>
        <v>103678.41000000067</v>
      </c>
      <c r="H265" s="4">
        <v>923</v>
      </c>
      <c r="I265" s="4" t="s">
        <v>4220</v>
      </c>
    </row>
    <row r="266" spans="1:9">
      <c r="A266" s="4" t="s">
        <v>1038</v>
      </c>
      <c r="B266" s="250">
        <v>38378</v>
      </c>
      <c r="C266" s="4" t="s">
        <v>1755</v>
      </c>
      <c r="E266" s="219">
        <v>0</v>
      </c>
      <c r="F266" s="219">
        <v>128443.16</v>
      </c>
      <c r="G266" s="219">
        <f t="shared" si="4"/>
        <v>-24764.749999999331</v>
      </c>
      <c r="H266" s="4">
        <v>6000239</v>
      </c>
      <c r="I266" s="4" t="s">
        <v>4215</v>
      </c>
    </row>
    <row r="267" spans="1:9">
      <c r="A267" s="4" t="s">
        <v>1038</v>
      </c>
      <c r="B267" s="250">
        <v>38378</v>
      </c>
      <c r="C267" s="4" t="s">
        <v>1751</v>
      </c>
      <c r="E267" s="219">
        <v>0</v>
      </c>
      <c r="F267" s="219">
        <v>7344</v>
      </c>
      <c r="G267" s="219">
        <f t="shared" si="4"/>
        <v>-32108.749999999331</v>
      </c>
      <c r="H267" s="4">
        <v>100204</v>
      </c>
      <c r="I267" s="4" t="s">
        <v>4213</v>
      </c>
    </row>
    <row r="268" spans="1:9">
      <c r="A268" s="4" t="s">
        <v>1038</v>
      </c>
      <c r="B268" s="250">
        <v>38378</v>
      </c>
      <c r="C268" s="4" t="s">
        <v>1756</v>
      </c>
      <c r="E268" s="219">
        <v>0</v>
      </c>
      <c r="F268" s="219">
        <v>43833</v>
      </c>
      <c r="G268" s="219">
        <f t="shared" si="4"/>
        <v>-75941.749999999331</v>
      </c>
      <c r="H268" s="4">
        <v>8</v>
      </c>
      <c r="I268" s="4" t="s">
        <v>4144</v>
      </c>
    </row>
    <row r="269" spans="1:9">
      <c r="A269" s="4" t="s">
        <v>1038</v>
      </c>
      <c r="B269" s="250">
        <v>38378</v>
      </c>
      <c r="C269" s="4" t="s">
        <v>1757</v>
      </c>
      <c r="E269" s="219">
        <v>19013.400000000001</v>
      </c>
      <c r="F269" s="219">
        <v>0</v>
      </c>
      <c r="G269" s="219">
        <f t="shared" si="4"/>
        <v>-56928.349999999329</v>
      </c>
      <c r="H269" s="4" t="s">
        <v>3024</v>
      </c>
      <c r="I269" s="4" t="s">
        <v>4204</v>
      </c>
    </row>
    <row r="270" spans="1:9">
      <c r="A270" s="4" t="s">
        <v>1038</v>
      </c>
      <c r="B270" s="250">
        <v>38378</v>
      </c>
      <c r="C270" s="4" t="s">
        <v>1754</v>
      </c>
      <c r="E270" s="219">
        <v>0</v>
      </c>
      <c r="F270" s="219">
        <v>10040.1</v>
      </c>
      <c r="G270" s="219">
        <f t="shared" si="4"/>
        <v>-66968.449999999328</v>
      </c>
      <c r="H270" s="4">
        <v>14</v>
      </c>
      <c r="I270" s="4" t="s">
        <v>4224</v>
      </c>
    </row>
    <row r="271" spans="1:9">
      <c r="A271" s="4" t="s">
        <v>1038</v>
      </c>
      <c r="B271" s="250">
        <v>38378</v>
      </c>
      <c r="C271" s="4" t="s">
        <v>1242</v>
      </c>
      <c r="E271" s="219">
        <v>28160</v>
      </c>
      <c r="F271" s="219">
        <v>0</v>
      </c>
      <c r="G271" s="219">
        <f t="shared" si="4"/>
        <v>-38808.449999999328</v>
      </c>
      <c r="H271" s="4" t="s">
        <v>3024</v>
      </c>
      <c r="I271" s="4" t="s">
        <v>4225</v>
      </c>
    </row>
    <row r="272" spans="1:9">
      <c r="A272" s="4" t="s">
        <v>1038</v>
      </c>
      <c r="B272" s="250">
        <v>38378</v>
      </c>
      <c r="C272" s="4" t="s">
        <v>1752</v>
      </c>
      <c r="E272" s="219">
        <v>0</v>
      </c>
      <c r="F272" s="219">
        <v>2649.6</v>
      </c>
      <c r="G272" s="219">
        <f t="shared" si="4"/>
        <v>-41458.049999999326</v>
      </c>
      <c r="H272" s="4">
        <v>511</v>
      </c>
      <c r="I272" s="4" t="s">
        <v>4201</v>
      </c>
    </row>
    <row r="273" spans="1:9">
      <c r="A273" s="4" t="s">
        <v>1038</v>
      </c>
      <c r="B273" s="250">
        <v>38378</v>
      </c>
      <c r="C273" s="4" t="s">
        <v>1758</v>
      </c>
      <c r="E273" s="219">
        <v>19604.400000000001</v>
      </c>
      <c r="F273" s="219">
        <v>0</v>
      </c>
      <c r="G273" s="219">
        <f t="shared" si="4"/>
        <v>-21853.649999999325</v>
      </c>
      <c r="H273" s="4" t="s">
        <v>3024</v>
      </c>
      <c r="I273" s="4" t="s">
        <v>4204</v>
      </c>
    </row>
    <row r="274" spans="1:9">
      <c r="A274" s="4" t="s">
        <v>1038</v>
      </c>
      <c r="B274" s="250">
        <v>38378</v>
      </c>
      <c r="C274" s="4" t="s">
        <v>1759</v>
      </c>
      <c r="E274" s="219">
        <v>19063.349999999999</v>
      </c>
      <c r="F274" s="219">
        <v>0</v>
      </c>
      <c r="G274" s="219">
        <f t="shared" si="4"/>
        <v>-2790.2999999993262</v>
      </c>
      <c r="H274" s="4" t="s">
        <v>3024</v>
      </c>
      <c r="I274" s="4" t="s">
        <v>4204</v>
      </c>
    </row>
    <row r="275" spans="1:9">
      <c r="A275" s="4" t="s">
        <v>1038</v>
      </c>
      <c r="B275" s="250">
        <v>38378</v>
      </c>
      <c r="C275" s="4" t="s">
        <v>1753</v>
      </c>
      <c r="E275" s="219">
        <v>2790.3</v>
      </c>
      <c r="F275" s="219">
        <v>0</v>
      </c>
      <c r="G275" s="219">
        <f t="shared" si="4"/>
        <v>6.7393557401373982E-10</v>
      </c>
      <c r="H275" s="4" t="s">
        <v>3024</v>
      </c>
      <c r="I275" s="4" t="s">
        <v>4212</v>
      </c>
    </row>
    <row r="276" spans="1:9">
      <c r="A276" s="4" t="s">
        <v>3420</v>
      </c>
      <c r="B276" s="250">
        <v>38379</v>
      </c>
      <c r="C276" s="4" t="s">
        <v>163</v>
      </c>
      <c r="E276" s="219">
        <v>0</v>
      </c>
      <c r="F276" s="219">
        <v>65000</v>
      </c>
      <c r="G276" s="219">
        <f t="shared" si="4"/>
        <v>-64999.999999999323</v>
      </c>
      <c r="H276" s="4">
        <v>5</v>
      </c>
      <c r="I276" s="4" t="s">
        <v>4226</v>
      </c>
    </row>
    <row r="277" spans="1:9">
      <c r="A277" s="4" t="s">
        <v>3420</v>
      </c>
      <c r="B277" s="250">
        <v>38379</v>
      </c>
      <c r="C277" s="4" t="s">
        <v>715</v>
      </c>
      <c r="E277" s="219">
        <v>0</v>
      </c>
      <c r="F277" s="219">
        <v>554.79999999999995</v>
      </c>
      <c r="G277" s="219">
        <f t="shared" si="4"/>
        <v>-65554.799999999319</v>
      </c>
      <c r="H277" s="4" t="s">
        <v>3024</v>
      </c>
      <c r="I277" s="4" t="s">
        <v>4227</v>
      </c>
    </row>
    <row r="278" spans="1:9">
      <c r="A278" s="4" t="s">
        <v>3420</v>
      </c>
      <c r="B278" s="250">
        <v>38379</v>
      </c>
      <c r="C278" s="4" t="s">
        <v>3421</v>
      </c>
      <c r="E278" s="219">
        <v>65554.8</v>
      </c>
      <c r="F278" s="219">
        <v>0</v>
      </c>
      <c r="G278" s="219">
        <f t="shared" si="4"/>
        <v>6.8394001573324203E-10</v>
      </c>
      <c r="H278" s="4" t="s">
        <v>3024</v>
      </c>
      <c r="I278" s="4" t="s">
        <v>4165</v>
      </c>
    </row>
    <row r="279" spans="1:9">
      <c r="A279" s="4" t="s">
        <v>3422</v>
      </c>
      <c r="B279" s="250">
        <v>38380</v>
      </c>
      <c r="C279" s="4" t="s">
        <v>137</v>
      </c>
      <c r="E279" s="219">
        <v>0</v>
      </c>
      <c r="F279" s="219">
        <v>28080</v>
      </c>
      <c r="G279" s="219">
        <f t="shared" si="4"/>
        <v>-28079.999999999316</v>
      </c>
      <c r="H279" s="4">
        <v>7</v>
      </c>
      <c r="I279" s="4" t="s">
        <v>4228</v>
      </c>
    </row>
    <row r="280" spans="1:9">
      <c r="A280" s="4" t="s">
        <v>3422</v>
      </c>
      <c r="B280" s="250">
        <v>38380</v>
      </c>
      <c r="C280" s="4" t="s">
        <v>3423</v>
      </c>
      <c r="E280" s="219">
        <v>28080</v>
      </c>
      <c r="F280" s="219">
        <v>0</v>
      </c>
      <c r="G280" s="219">
        <f t="shared" si="4"/>
        <v>6.8394001573324203E-10</v>
      </c>
      <c r="H280" s="4" t="s">
        <v>3024</v>
      </c>
      <c r="I280" s="4" t="s">
        <v>4165</v>
      </c>
    </row>
    <row r="281" spans="1:9">
      <c r="A281" s="4" t="s">
        <v>1040</v>
      </c>
      <c r="B281" s="250">
        <v>38380</v>
      </c>
      <c r="C281" s="4" t="s">
        <v>1041</v>
      </c>
      <c r="E281" s="219">
        <v>341037.3</v>
      </c>
      <c r="F281" s="219">
        <v>0</v>
      </c>
      <c r="G281" s="219">
        <f t="shared" si="4"/>
        <v>341037.30000000069</v>
      </c>
      <c r="H281" s="4" t="s">
        <v>3024</v>
      </c>
      <c r="I281" s="4" t="s">
        <v>4190</v>
      </c>
    </row>
    <row r="282" spans="1:9">
      <c r="A282" s="4" t="s">
        <v>1040</v>
      </c>
      <c r="B282" s="250">
        <v>38380</v>
      </c>
      <c r="C282" s="4" t="s">
        <v>1117</v>
      </c>
      <c r="E282" s="219">
        <v>0</v>
      </c>
      <c r="F282" s="219">
        <v>12070</v>
      </c>
      <c r="G282" s="219">
        <f t="shared" si="4"/>
        <v>328967.30000000069</v>
      </c>
      <c r="H282" s="4">
        <v>74</v>
      </c>
      <c r="I282" s="4" t="s">
        <v>4229</v>
      </c>
    </row>
    <row r="283" spans="1:9">
      <c r="A283" s="4" t="s">
        <v>1040</v>
      </c>
      <c r="B283" s="250">
        <v>38380</v>
      </c>
      <c r="C283" s="4" t="s">
        <v>1042</v>
      </c>
      <c r="E283" s="219">
        <v>0</v>
      </c>
      <c r="F283" s="219">
        <v>6035</v>
      </c>
      <c r="G283" s="219">
        <f t="shared" si="4"/>
        <v>322932.30000000069</v>
      </c>
      <c r="H283" s="4" t="s">
        <v>3024</v>
      </c>
      <c r="I283" s="4" t="s">
        <v>4230</v>
      </c>
    </row>
    <row r="284" spans="1:9">
      <c r="A284" s="4" t="s">
        <v>1040</v>
      </c>
      <c r="B284" s="250">
        <v>38380</v>
      </c>
      <c r="C284" s="4" t="s">
        <v>1041</v>
      </c>
      <c r="E284" s="219">
        <v>0</v>
      </c>
      <c r="F284" s="219">
        <v>31191</v>
      </c>
      <c r="G284" s="219">
        <f t="shared" si="4"/>
        <v>291741.30000000069</v>
      </c>
      <c r="H284" s="4" t="s">
        <v>3024</v>
      </c>
      <c r="I284" s="4" t="s">
        <v>4231</v>
      </c>
    </row>
    <row r="285" spans="1:9">
      <c r="A285" s="4" t="s">
        <v>1040</v>
      </c>
      <c r="B285" s="250">
        <v>38380</v>
      </c>
      <c r="C285" s="4" t="s">
        <v>1042</v>
      </c>
      <c r="E285" s="219">
        <v>0</v>
      </c>
      <c r="F285" s="219">
        <v>228184.5</v>
      </c>
      <c r="G285" s="219">
        <f t="shared" si="4"/>
        <v>63556.800000000687</v>
      </c>
      <c r="H285" s="4" t="s">
        <v>3024</v>
      </c>
      <c r="I285" s="4" t="s">
        <v>4231</v>
      </c>
    </row>
    <row r="286" spans="1:9">
      <c r="A286" s="4" t="s">
        <v>1040</v>
      </c>
      <c r="B286" s="250">
        <v>38380</v>
      </c>
      <c r="C286" s="4" t="s">
        <v>1100</v>
      </c>
      <c r="E286" s="219">
        <v>0</v>
      </c>
      <c r="F286" s="219">
        <v>2273142.88</v>
      </c>
      <c r="G286" s="219">
        <f t="shared" si="4"/>
        <v>-2209586.0799999991</v>
      </c>
      <c r="H286" s="4">
        <v>93</v>
      </c>
      <c r="I286" s="4" t="s">
        <v>4232</v>
      </c>
    </row>
    <row r="287" spans="1:9">
      <c r="A287" s="4" t="s">
        <v>1040</v>
      </c>
      <c r="B287" s="250">
        <v>38380</v>
      </c>
      <c r="C287" s="4" t="s">
        <v>1108</v>
      </c>
      <c r="E287" s="219">
        <v>31191</v>
      </c>
      <c r="F287" s="219">
        <v>0</v>
      </c>
      <c r="G287" s="219">
        <f t="shared" si="4"/>
        <v>-2178395.0799999991</v>
      </c>
      <c r="H287" s="4" t="s">
        <v>3024</v>
      </c>
      <c r="I287" s="4" t="s">
        <v>4231</v>
      </c>
    </row>
    <row r="288" spans="1:9">
      <c r="A288" s="4" t="s">
        <v>1040</v>
      </c>
      <c r="B288" s="250">
        <v>38380</v>
      </c>
      <c r="C288" s="4" t="s">
        <v>1117</v>
      </c>
      <c r="E288" s="219">
        <v>12070</v>
      </c>
      <c r="F288" s="219">
        <v>0</v>
      </c>
      <c r="G288" s="219">
        <f t="shared" si="4"/>
        <v>-2166325.0799999991</v>
      </c>
      <c r="H288" s="4" t="s">
        <v>3024</v>
      </c>
      <c r="I288" s="4" t="s">
        <v>4230</v>
      </c>
    </row>
    <row r="289" spans="1:9">
      <c r="A289" s="4" t="s">
        <v>1040</v>
      </c>
      <c r="B289" s="250">
        <v>38380</v>
      </c>
      <c r="C289" s="4" t="s">
        <v>1101</v>
      </c>
      <c r="E289" s="219">
        <v>0</v>
      </c>
      <c r="F289" s="219">
        <v>303811.3</v>
      </c>
      <c r="G289" s="219">
        <f t="shared" si="4"/>
        <v>-2470136.379999999</v>
      </c>
      <c r="H289" s="4">
        <v>3</v>
      </c>
      <c r="I289" s="4" t="s">
        <v>4233</v>
      </c>
    </row>
    <row r="290" spans="1:9">
      <c r="A290" s="4" t="s">
        <v>1040</v>
      </c>
      <c r="B290" s="250">
        <v>38380</v>
      </c>
      <c r="C290" s="4" t="s">
        <v>1042</v>
      </c>
      <c r="E290" s="219">
        <v>2507362.38</v>
      </c>
      <c r="F290" s="219">
        <v>0</v>
      </c>
      <c r="G290" s="219">
        <f t="shared" si="4"/>
        <v>37226.000000000931</v>
      </c>
      <c r="H290" s="4" t="s">
        <v>3024</v>
      </c>
      <c r="I290" s="4" t="s">
        <v>4190</v>
      </c>
    </row>
    <row r="291" spans="1:9">
      <c r="A291" s="4" t="s">
        <v>1040</v>
      </c>
      <c r="B291" s="250">
        <v>38380</v>
      </c>
      <c r="C291" s="4" t="s">
        <v>1041</v>
      </c>
      <c r="E291" s="219">
        <v>0</v>
      </c>
      <c r="F291" s="219">
        <v>6035</v>
      </c>
      <c r="G291" s="219">
        <f t="shared" si="4"/>
        <v>31191.000000000931</v>
      </c>
      <c r="H291" s="4" t="s">
        <v>3024</v>
      </c>
      <c r="I291" s="4" t="s">
        <v>4230</v>
      </c>
    </row>
    <row r="292" spans="1:9">
      <c r="A292" s="4" t="s">
        <v>1040</v>
      </c>
      <c r="B292" s="250">
        <v>38380</v>
      </c>
      <c r="C292" s="4" t="s">
        <v>1041</v>
      </c>
      <c r="E292" s="219">
        <v>0</v>
      </c>
      <c r="F292" s="219">
        <v>303811.3</v>
      </c>
      <c r="G292" s="219">
        <f t="shared" si="4"/>
        <v>-272620.29999999906</v>
      </c>
      <c r="H292" s="4" t="s">
        <v>3024</v>
      </c>
      <c r="I292" s="4" t="s">
        <v>4234</v>
      </c>
    </row>
    <row r="293" spans="1:9">
      <c r="A293" s="4" t="s">
        <v>1040</v>
      </c>
      <c r="B293" s="250">
        <v>38380</v>
      </c>
      <c r="C293" s="4" t="s">
        <v>1109</v>
      </c>
      <c r="E293" s="219">
        <v>0</v>
      </c>
      <c r="F293" s="219">
        <v>228184.5</v>
      </c>
      <c r="G293" s="219">
        <f t="shared" si="4"/>
        <v>-500804.79999999906</v>
      </c>
      <c r="H293" s="4">
        <v>1813</v>
      </c>
      <c r="I293" s="4" t="s">
        <v>4235</v>
      </c>
    </row>
    <row r="294" spans="1:9">
      <c r="A294" s="4" t="s">
        <v>1040</v>
      </c>
      <c r="B294" s="250">
        <v>38380</v>
      </c>
      <c r="C294" s="4" t="s">
        <v>1108</v>
      </c>
      <c r="E294" s="219">
        <v>0</v>
      </c>
      <c r="F294" s="219">
        <v>31191</v>
      </c>
      <c r="G294" s="219">
        <f t="shared" si="4"/>
        <v>-531995.79999999912</v>
      </c>
      <c r="H294" s="4">
        <v>1811</v>
      </c>
      <c r="I294" s="4" t="s">
        <v>4235</v>
      </c>
    </row>
    <row r="295" spans="1:9">
      <c r="A295" s="4" t="s">
        <v>1040</v>
      </c>
      <c r="B295" s="250">
        <v>38380</v>
      </c>
      <c r="C295" s="4" t="s">
        <v>1109</v>
      </c>
      <c r="E295" s="219">
        <v>228184.5</v>
      </c>
      <c r="F295" s="219">
        <v>0</v>
      </c>
      <c r="G295" s="219">
        <f t="shared" si="4"/>
        <v>-303811.29999999912</v>
      </c>
      <c r="H295" s="4" t="s">
        <v>3024</v>
      </c>
      <c r="I295" s="4" t="s">
        <v>4231</v>
      </c>
    </row>
    <row r="296" spans="1:9">
      <c r="A296" s="4" t="s">
        <v>1040</v>
      </c>
      <c r="B296" s="250">
        <v>38380</v>
      </c>
      <c r="C296" s="4" t="s">
        <v>1042</v>
      </c>
      <c r="E296" s="219">
        <v>0</v>
      </c>
      <c r="F296" s="219">
        <v>2273142.88</v>
      </c>
      <c r="G296" s="219">
        <f t="shared" si="4"/>
        <v>-2576954.1799999988</v>
      </c>
      <c r="H296" s="4" t="s">
        <v>3024</v>
      </c>
      <c r="I296" s="4" t="s">
        <v>4234</v>
      </c>
    </row>
    <row r="297" spans="1:9">
      <c r="A297" s="4" t="s">
        <v>1040</v>
      </c>
      <c r="B297" s="250">
        <v>38380</v>
      </c>
      <c r="C297" s="4" t="s">
        <v>1100</v>
      </c>
      <c r="E297" s="219">
        <v>2273142.88</v>
      </c>
      <c r="F297" s="219">
        <v>0</v>
      </c>
      <c r="G297" s="219">
        <f t="shared" si="4"/>
        <v>-303811.29999999888</v>
      </c>
      <c r="H297" s="4" t="s">
        <v>3024</v>
      </c>
      <c r="I297" s="4" t="s">
        <v>4234</v>
      </c>
    </row>
    <row r="298" spans="1:9">
      <c r="A298" s="4" t="s">
        <v>1040</v>
      </c>
      <c r="B298" s="250">
        <v>38380</v>
      </c>
      <c r="C298" s="4" t="s">
        <v>1101</v>
      </c>
      <c r="E298" s="219">
        <v>303811.3</v>
      </c>
      <c r="F298" s="219">
        <v>0</v>
      </c>
      <c r="G298" s="219">
        <f t="shared" si="4"/>
        <v>1.1059455573558807E-9</v>
      </c>
      <c r="H298" s="4" t="s">
        <v>3024</v>
      </c>
      <c r="I298" s="4" t="s">
        <v>4234</v>
      </c>
    </row>
    <row r="299" spans="1:9">
      <c r="A299" s="4" t="s">
        <v>3424</v>
      </c>
      <c r="B299" s="250">
        <v>38381</v>
      </c>
      <c r="C299" s="4" t="s">
        <v>161</v>
      </c>
      <c r="E299" s="219">
        <v>0</v>
      </c>
      <c r="F299" s="219">
        <v>75000</v>
      </c>
      <c r="G299" s="219">
        <f t="shared" si="4"/>
        <v>-74999.999999998894</v>
      </c>
      <c r="H299" s="4">
        <v>6</v>
      </c>
      <c r="I299" s="4" t="s">
        <v>4236</v>
      </c>
    </row>
    <row r="300" spans="1:9">
      <c r="A300" s="4" t="s">
        <v>3424</v>
      </c>
      <c r="B300" s="250">
        <v>38381</v>
      </c>
      <c r="C300" s="4" t="s">
        <v>319</v>
      </c>
      <c r="E300" s="219">
        <v>31191</v>
      </c>
      <c r="F300" s="219">
        <v>0</v>
      </c>
      <c r="G300" s="219">
        <f t="shared" si="4"/>
        <v>-43808.999999998894</v>
      </c>
      <c r="H300" s="4">
        <v>1811</v>
      </c>
      <c r="I300" s="4" t="s">
        <v>4237</v>
      </c>
    </row>
    <row r="301" spans="1:9">
      <c r="A301" s="4" t="s">
        <v>3424</v>
      </c>
      <c r="B301" s="250">
        <v>38381</v>
      </c>
      <c r="C301" s="4" t="s">
        <v>118</v>
      </c>
      <c r="E301" s="219">
        <v>0</v>
      </c>
      <c r="F301" s="219">
        <v>57000</v>
      </c>
      <c r="G301" s="219">
        <f t="shared" si="4"/>
        <v>-100808.99999999889</v>
      </c>
      <c r="H301" s="4">
        <v>77</v>
      </c>
      <c r="I301" s="4" t="s">
        <v>4101</v>
      </c>
    </row>
    <row r="302" spans="1:9">
      <c r="A302" s="4" t="s">
        <v>3424</v>
      </c>
      <c r="B302" s="250">
        <v>38381</v>
      </c>
      <c r="C302" s="4" t="s">
        <v>3425</v>
      </c>
      <c r="E302" s="219">
        <v>132000</v>
      </c>
      <c r="F302" s="219">
        <v>259375.5</v>
      </c>
      <c r="G302" s="219">
        <f t="shared" si="4"/>
        <v>-228184.49999999889</v>
      </c>
      <c r="H302" s="4" t="s">
        <v>3024</v>
      </c>
      <c r="I302" s="4" t="s">
        <v>4165</v>
      </c>
    </row>
    <row r="303" spans="1:9">
      <c r="A303" s="4" t="s">
        <v>3424</v>
      </c>
      <c r="B303" s="250">
        <v>38381</v>
      </c>
      <c r="C303" s="4" t="s">
        <v>320</v>
      </c>
      <c r="E303" s="219">
        <v>228184.5</v>
      </c>
      <c r="F303" s="219">
        <v>0</v>
      </c>
      <c r="G303" s="219">
        <f t="shared" si="4"/>
        <v>1.1059455573558807E-9</v>
      </c>
      <c r="H303" s="4">
        <v>1813</v>
      </c>
      <c r="I303" s="4" t="s">
        <v>4237</v>
      </c>
    </row>
    <row r="304" spans="1:9">
      <c r="A304" s="4" t="s">
        <v>1760</v>
      </c>
      <c r="B304" s="250">
        <v>38381</v>
      </c>
      <c r="C304" s="4" t="s">
        <v>1761</v>
      </c>
      <c r="E304" s="219">
        <v>23284.7</v>
      </c>
      <c r="F304" s="219">
        <v>0</v>
      </c>
      <c r="G304" s="219">
        <f t="shared" si="4"/>
        <v>23284.700000001107</v>
      </c>
      <c r="H304" s="4" t="s">
        <v>3024</v>
      </c>
      <c r="I304" s="4" t="s">
        <v>4205</v>
      </c>
    </row>
    <row r="305" spans="1:9">
      <c r="A305" s="4" t="s">
        <v>1760</v>
      </c>
      <c r="B305" s="250">
        <v>38381</v>
      </c>
      <c r="C305" s="4" t="s">
        <v>1761</v>
      </c>
      <c r="E305" s="219">
        <v>28080</v>
      </c>
      <c r="F305" s="219">
        <v>0</v>
      </c>
      <c r="G305" s="219">
        <f t="shared" si="4"/>
        <v>51364.700000001103</v>
      </c>
      <c r="H305" s="4">
        <v>2</v>
      </c>
      <c r="I305" s="4" t="s">
        <v>4228</v>
      </c>
    </row>
    <row r="306" spans="1:9">
      <c r="A306" s="4" t="s">
        <v>1760</v>
      </c>
      <c r="B306" s="250">
        <v>38381</v>
      </c>
      <c r="C306" s="4" t="s">
        <v>1761</v>
      </c>
      <c r="E306" s="219">
        <v>0</v>
      </c>
      <c r="F306" s="219">
        <v>23284.7</v>
      </c>
      <c r="G306" s="219">
        <f t="shared" si="4"/>
        <v>28080.000000001102</v>
      </c>
      <c r="H306" s="4" t="s">
        <v>3024</v>
      </c>
      <c r="I306" s="4" t="s">
        <v>4204</v>
      </c>
    </row>
    <row r="307" spans="1:9">
      <c r="A307" s="4" t="s">
        <v>1760</v>
      </c>
      <c r="B307" s="250">
        <v>38381</v>
      </c>
      <c r="C307" s="4" t="s">
        <v>1761</v>
      </c>
      <c r="E307" s="219">
        <v>0</v>
      </c>
      <c r="F307" s="219">
        <v>28080</v>
      </c>
      <c r="G307" s="219">
        <f t="shared" si="4"/>
        <v>1.102307578548789E-9</v>
      </c>
      <c r="H307" s="4" t="s">
        <v>3024</v>
      </c>
      <c r="I307" s="4" t="s">
        <v>4203</v>
      </c>
    </row>
    <row r="308" spans="1:9">
      <c r="A308" s="4" t="s">
        <v>1762</v>
      </c>
      <c r="B308" s="250">
        <v>38381</v>
      </c>
      <c r="C308" s="4" t="s">
        <v>1763</v>
      </c>
      <c r="E308" s="219">
        <v>15332.2</v>
      </c>
      <c r="F308" s="219">
        <v>0</v>
      </c>
      <c r="G308" s="219">
        <f t="shared" si="4"/>
        <v>15332.200000001103</v>
      </c>
      <c r="H308" s="4" t="s">
        <v>3024</v>
      </c>
      <c r="I308" s="4" t="s">
        <v>4204</v>
      </c>
    </row>
    <row r="309" spans="1:9">
      <c r="A309" s="4" t="s">
        <v>1762</v>
      </c>
      <c r="B309" s="250">
        <v>38381</v>
      </c>
      <c r="C309" s="4" t="s">
        <v>1763</v>
      </c>
      <c r="E309" s="219">
        <v>0</v>
      </c>
      <c r="F309" s="219">
        <v>15332.2</v>
      </c>
      <c r="G309" s="219">
        <f t="shared" si="4"/>
        <v>1.102307578548789E-9</v>
      </c>
      <c r="H309" s="4">
        <v>63</v>
      </c>
      <c r="I309" s="4" t="s">
        <v>4238</v>
      </c>
    </row>
    <row r="310" spans="1:9">
      <c r="A310" s="4" t="s">
        <v>3426</v>
      </c>
      <c r="B310" s="250">
        <v>38382</v>
      </c>
      <c r="C310" s="4" t="s">
        <v>158</v>
      </c>
      <c r="E310" s="219">
        <v>0</v>
      </c>
      <c r="F310" s="219">
        <v>9600</v>
      </c>
      <c r="G310" s="219">
        <f t="shared" si="4"/>
        <v>-9599.9999999988977</v>
      </c>
      <c r="H310" s="4">
        <v>104</v>
      </c>
      <c r="I310" s="4" t="s">
        <v>4239</v>
      </c>
    </row>
    <row r="311" spans="1:9">
      <c r="A311" s="4" t="s">
        <v>3426</v>
      </c>
      <c r="B311" s="250">
        <v>38382</v>
      </c>
      <c r="C311" s="4" t="s">
        <v>3427</v>
      </c>
      <c r="E311" s="219">
        <v>9600</v>
      </c>
      <c r="F311" s="219">
        <v>0</v>
      </c>
      <c r="G311" s="219">
        <f t="shared" si="4"/>
        <v>1.102307578548789E-9</v>
      </c>
      <c r="H311" s="4" t="s">
        <v>3024</v>
      </c>
      <c r="I311" s="4" t="s">
        <v>4165</v>
      </c>
    </row>
    <row r="312" spans="1:9">
      <c r="A312" s="4" t="s">
        <v>3908</v>
      </c>
      <c r="B312" s="250">
        <v>38382</v>
      </c>
      <c r="C312" s="4" t="s">
        <v>3909</v>
      </c>
      <c r="E312" s="219">
        <v>0</v>
      </c>
      <c r="F312" s="219">
        <v>1600</v>
      </c>
      <c r="G312" s="219">
        <f t="shared" si="4"/>
        <v>-1599.9999999988977</v>
      </c>
      <c r="H312" s="4" t="s">
        <v>3024</v>
      </c>
      <c r="I312" s="4" t="s">
        <v>4240</v>
      </c>
    </row>
    <row r="313" spans="1:9">
      <c r="A313" s="4" t="s">
        <v>3908</v>
      </c>
      <c r="B313" s="250">
        <v>38382</v>
      </c>
      <c r="C313" s="4" t="s">
        <v>3909</v>
      </c>
      <c r="E313" s="219">
        <v>7128.79</v>
      </c>
      <c r="F313" s="219">
        <v>0</v>
      </c>
      <c r="G313" s="219">
        <f t="shared" si="4"/>
        <v>5528.7900000011023</v>
      </c>
      <c r="H313" s="4" t="s">
        <v>3024</v>
      </c>
      <c r="I313" s="4" t="s">
        <v>4205</v>
      </c>
    </row>
    <row r="314" spans="1:9">
      <c r="A314" s="4" t="s">
        <v>3908</v>
      </c>
      <c r="B314" s="250">
        <v>38382</v>
      </c>
      <c r="C314" s="4" t="s">
        <v>3909</v>
      </c>
      <c r="E314" s="219">
        <v>0</v>
      </c>
      <c r="F314" s="219">
        <v>8000</v>
      </c>
      <c r="G314" s="219">
        <f t="shared" si="4"/>
        <v>-2471.2099999988977</v>
      </c>
      <c r="H314" s="4" t="s">
        <v>3024</v>
      </c>
      <c r="I314" s="4" t="s">
        <v>4241</v>
      </c>
    </row>
    <row r="315" spans="1:9">
      <c r="A315" s="4" t="s">
        <v>3908</v>
      </c>
      <c r="B315" s="250">
        <v>38382</v>
      </c>
      <c r="C315" s="4" t="s">
        <v>3909</v>
      </c>
      <c r="E315" s="219">
        <v>9600</v>
      </c>
      <c r="F315" s="219">
        <v>0</v>
      </c>
      <c r="G315" s="219">
        <f t="shared" si="4"/>
        <v>7128.7900000011023</v>
      </c>
      <c r="H315" s="4">
        <v>3</v>
      </c>
      <c r="I315" s="4" t="s">
        <v>4239</v>
      </c>
    </row>
    <row r="316" spans="1:9">
      <c r="A316" s="4" t="s">
        <v>3908</v>
      </c>
      <c r="B316" s="250">
        <v>38382</v>
      </c>
      <c r="C316" s="4" t="s">
        <v>3909</v>
      </c>
      <c r="E316" s="219">
        <v>0</v>
      </c>
      <c r="F316" s="219">
        <v>7128.79</v>
      </c>
      <c r="G316" s="219">
        <f t="shared" si="4"/>
        <v>1.102307578548789E-9</v>
      </c>
      <c r="H316" s="4" t="s">
        <v>3024</v>
      </c>
      <c r="I316" s="4" t="s">
        <v>4204</v>
      </c>
    </row>
    <row r="317" spans="1:9">
      <c r="A317" s="4" t="s">
        <v>1043</v>
      </c>
      <c r="B317" s="250">
        <v>38382</v>
      </c>
      <c r="C317" s="4" t="s">
        <v>1044</v>
      </c>
      <c r="E317" s="219">
        <v>0</v>
      </c>
      <c r="F317" s="219">
        <v>418524.94</v>
      </c>
      <c r="G317" s="219">
        <f t="shared" si="4"/>
        <v>-418524.9399999989</v>
      </c>
      <c r="H317" s="4" t="s">
        <v>3024</v>
      </c>
      <c r="I317" s="4" t="s">
        <v>4242</v>
      </c>
    </row>
    <row r="318" spans="1:9">
      <c r="A318" s="4" t="s">
        <v>1043</v>
      </c>
      <c r="B318" s="250">
        <v>38382</v>
      </c>
      <c r="C318" s="4" t="s">
        <v>1044</v>
      </c>
      <c r="E318" s="219">
        <v>0</v>
      </c>
      <c r="F318" s="219">
        <v>16475.060000000001</v>
      </c>
      <c r="G318" s="219">
        <f t="shared" si="4"/>
        <v>-434999.99999999889</v>
      </c>
      <c r="H318" s="4" t="s">
        <v>3024</v>
      </c>
      <c r="I318" s="4" t="s">
        <v>4243</v>
      </c>
    </row>
    <row r="319" spans="1:9">
      <c r="A319" s="4" t="s">
        <v>1043</v>
      </c>
      <c r="B319" s="250">
        <v>38382</v>
      </c>
      <c r="C319" s="4" t="s">
        <v>1044</v>
      </c>
      <c r="E319" s="219">
        <v>435000</v>
      </c>
      <c r="F319" s="219">
        <v>0</v>
      </c>
      <c r="G319" s="219">
        <f t="shared" si="4"/>
        <v>1.1059455573558807E-9</v>
      </c>
      <c r="H319" s="4">
        <v>4</v>
      </c>
      <c r="I319" s="4" t="s">
        <v>4244</v>
      </c>
    </row>
    <row r="320" spans="1:9">
      <c r="A320" s="4" t="s">
        <v>1043</v>
      </c>
      <c r="B320" s="250">
        <v>38382</v>
      </c>
      <c r="C320" s="4" t="s">
        <v>1044</v>
      </c>
      <c r="E320" s="219">
        <v>0</v>
      </c>
      <c r="F320" s="219">
        <v>336149.65</v>
      </c>
      <c r="G320" s="219">
        <f t="shared" si="4"/>
        <v>-336149.64999999892</v>
      </c>
      <c r="H320" s="4" t="s">
        <v>3024</v>
      </c>
      <c r="I320" s="4" t="s">
        <v>4190</v>
      </c>
    </row>
    <row r="321" spans="1:9">
      <c r="A321" s="4" t="s">
        <v>1043</v>
      </c>
      <c r="B321" s="250">
        <v>38382</v>
      </c>
      <c r="C321" s="4" t="s">
        <v>1044</v>
      </c>
      <c r="E321" s="219">
        <v>336149.65</v>
      </c>
      <c r="F321" s="219">
        <v>0</v>
      </c>
      <c r="G321" s="219">
        <f t="shared" si="4"/>
        <v>1.1059455573558807E-9</v>
      </c>
      <c r="H321" s="4" t="s">
        <v>3024</v>
      </c>
      <c r="I321" s="4" t="s">
        <v>4245</v>
      </c>
    </row>
    <row r="322" spans="1:9">
      <c r="A322" s="4" t="s">
        <v>3428</v>
      </c>
      <c r="B322" s="250">
        <v>38383</v>
      </c>
      <c r="C322" s="4" t="s">
        <v>118</v>
      </c>
      <c r="E322" s="219">
        <v>0</v>
      </c>
      <c r="F322" s="219">
        <v>750000</v>
      </c>
      <c r="G322" s="219">
        <f t="shared" si="4"/>
        <v>-749999.99999999884</v>
      </c>
      <c r="H322" s="4" t="s">
        <v>3024</v>
      </c>
      <c r="I322" s="4" t="s">
        <v>4246</v>
      </c>
    </row>
    <row r="323" spans="1:9">
      <c r="A323" s="4" t="s">
        <v>3428</v>
      </c>
      <c r="B323" s="250">
        <v>38383</v>
      </c>
      <c r="C323" s="4" t="s">
        <v>3429</v>
      </c>
      <c r="E323" s="219">
        <v>750000</v>
      </c>
      <c r="F323" s="219">
        <v>0</v>
      </c>
      <c r="G323" s="219">
        <f t="shared" si="4"/>
        <v>1.1641532182693481E-9</v>
      </c>
      <c r="H323" s="4" t="s">
        <v>3024</v>
      </c>
      <c r="I323" s="4" t="s">
        <v>4165</v>
      </c>
    </row>
    <row r="324" spans="1:9">
      <c r="A324" s="4" t="s">
        <v>3860</v>
      </c>
      <c r="B324" s="250">
        <v>38383</v>
      </c>
      <c r="C324" s="4" t="s">
        <v>3861</v>
      </c>
      <c r="E324" s="219">
        <v>479.02</v>
      </c>
      <c r="F324" s="219">
        <v>0</v>
      </c>
      <c r="G324" s="219">
        <f t="shared" si="4"/>
        <v>479.02000000116414</v>
      </c>
      <c r="H324" s="4" t="s">
        <v>3024</v>
      </c>
      <c r="I324" s="4" t="s">
        <v>4247</v>
      </c>
    </row>
    <row r="325" spans="1:9">
      <c r="A325" s="4" t="s">
        <v>3860</v>
      </c>
      <c r="B325" s="250">
        <v>38383</v>
      </c>
      <c r="C325" s="4" t="s">
        <v>3859</v>
      </c>
      <c r="E325" s="219">
        <v>0</v>
      </c>
      <c r="F325" s="219">
        <v>1303.82</v>
      </c>
      <c r="G325" s="219">
        <f t="shared" si="4"/>
        <v>-824.7999999988358</v>
      </c>
      <c r="H325" s="4" t="s">
        <v>3024</v>
      </c>
      <c r="I325" s="4" t="s">
        <v>4150</v>
      </c>
    </row>
    <row r="326" spans="1:9">
      <c r="A326" s="4" t="s">
        <v>3860</v>
      </c>
      <c r="B326" s="250">
        <v>38383</v>
      </c>
      <c r="C326" s="4" t="s">
        <v>3859</v>
      </c>
      <c r="E326" s="219">
        <v>1303.82</v>
      </c>
      <c r="F326" s="219">
        <v>0</v>
      </c>
      <c r="G326" s="219">
        <f t="shared" ref="G326:G389" si="5">G325+E326-F326</f>
        <v>479.02000000116414</v>
      </c>
      <c r="H326" s="4" t="s">
        <v>3024</v>
      </c>
      <c r="I326" s="4" t="s">
        <v>4247</v>
      </c>
    </row>
    <row r="327" spans="1:9">
      <c r="A327" s="4" t="s">
        <v>3860</v>
      </c>
      <c r="B327" s="250">
        <v>38383</v>
      </c>
      <c r="C327" s="4" t="s">
        <v>3861</v>
      </c>
      <c r="E327" s="219">
        <v>0</v>
      </c>
      <c r="F327" s="219">
        <v>479.02</v>
      </c>
      <c r="G327" s="219">
        <f t="shared" si="5"/>
        <v>1.1641532182693481E-9</v>
      </c>
      <c r="H327" s="4" t="s">
        <v>3024</v>
      </c>
      <c r="I327" s="4" t="s">
        <v>4150</v>
      </c>
    </row>
    <row r="328" spans="1:9">
      <c r="A328" s="4" t="s">
        <v>3853</v>
      </c>
      <c r="B328" s="250">
        <v>38383</v>
      </c>
      <c r="C328" s="4" t="s">
        <v>3854</v>
      </c>
      <c r="E328" s="219">
        <v>7679</v>
      </c>
      <c r="F328" s="219">
        <v>0</v>
      </c>
      <c r="G328" s="219">
        <f t="shared" si="5"/>
        <v>7679.0000000011642</v>
      </c>
      <c r="H328" s="4" t="s">
        <v>3024</v>
      </c>
      <c r="I328" s="4" t="s">
        <v>4248</v>
      </c>
    </row>
    <row r="329" spans="1:9">
      <c r="A329" s="4" t="s">
        <v>3853</v>
      </c>
      <c r="B329" s="250">
        <v>38383</v>
      </c>
      <c r="C329" s="4" t="s">
        <v>3854</v>
      </c>
      <c r="E329" s="219">
        <v>13182</v>
      </c>
      <c r="F329" s="219">
        <v>0</v>
      </c>
      <c r="G329" s="219">
        <f t="shared" si="5"/>
        <v>20861.000000001164</v>
      </c>
      <c r="H329" s="4" t="s">
        <v>3024</v>
      </c>
      <c r="I329" s="4" t="s">
        <v>4249</v>
      </c>
    </row>
    <row r="330" spans="1:9">
      <c r="A330" s="4" t="s">
        <v>3853</v>
      </c>
      <c r="B330" s="250">
        <v>38383</v>
      </c>
      <c r="C330" s="4" t="s">
        <v>3854</v>
      </c>
      <c r="E330" s="219">
        <v>2412</v>
      </c>
      <c r="F330" s="219">
        <v>0</v>
      </c>
      <c r="G330" s="219">
        <f t="shared" si="5"/>
        <v>23273.000000001164</v>
      </c>
      <c r="H330" s="4" t="s">
        <v>3024</v>
      </c>
      <c r="I330" s="4" t="s">
        <v>4250</v>
      </c>
    </row>
    <row r="331" spans="1:9">
      <c r="A331" s="4" t="s">
        <v>3853</v>
      </c>
      <c r="B331" s="250">
        <v>38383</v>
      </c>
      <c r="C331" s="4" t="s">
        <v>3854</v>
      </c>
      <c r="E331" s="219">
        <v>1920</v>
      </c>
      <c r="F331" s="219">
        <v>0</v>
      </c>
      <c r="G331" s="219">
        <f t="shared" si="5"/>
        <v>25193.000000001164</v>
      </c>
      <c r="H331" s="4" t="s">
        <v>3024</v>
      </c>
      <c r="I331" s="4" t="s">
        <v>4250</v>
      </c>
    </row>
    <row r="332" spans="1:9">
      <c r="A332" s="4" t="s">
        <v>3853</v>
      </c>
      <c r="B332" s="250">
        <v>38383</v>
      </c>
      <c r="C332" s="4" t="s">
        <v>3854</v>
      </c>
      <c r="E332" s="219">
        <v>0</v>
      </c>
      <c r="F332" s="219">
        <v>13182</v>
      </c>
      <c r="G332" s="219">
        <f t="shared" si="5"/>
        <v>12011.000000001164</v>
      </c>
      <c r="H332" s="4" t="s">
        <v>3024</v>
      </c>
      <c r="I332" s="4" t="s">
        <v>4158</v>
      </c>
    </row>
    <row r="333" spans="1:9">
      <c r="A333" s="4" t="s">
        <v>3853</v>
      </c>
      <c r="B333" s="250">
        <v>38383</v>
      </c>
      <c r="C333" s="4" t="s">
        <v>3854</v>
      </c>
      <c r="E333" s="219">
        <v>9650</v>
      </c>
      <c r="F333" s="219">
        <v>0</v>
      </c>
      <c r="G333" s="219">
        <f t="shared" si="5"/>
        <v>21661.000000001164</v>
      </c>
      <c r="H333" s="4" t="s">
        <v>3024</v>
      </c>
      <c r="I333" s="4" t="s">
        <v>4248</v>
      </c>
    </row>
    <row r="334" spans="1:9">
      <c r="A334" s="4" t="s">
        <v>3853</v>
      </c>
      <c r="B334" s="250">
        <v>38383</v>
      </c>
      <c r="C334" s="4" t="s">
        <v>3854</v>
      </c>
      <c r="E334" s="219">
        <v>2327</v>
      </c>
      <c r="F334" s="219">
        <v>0</v>
      </c>
      <c r="G334" s="219">
        <f t="shared" si="5"/>
        <v>23988.000000001164</v>
      </c>
      <c r="H334" s="4" t="s">
        <v>3024</v>
      </c>
      <c r="I334" s="4" t="s">
        <v>4248</v>
      </c>
    </row>
    <row r="335" spans="1:9">
      <c r="A335" s="4" t="s">
        <v>3853</v>
      </c>
      <c r="B335" s="250">
        <v>38383</v>
      </c>
      <c r="C335" s="4" t="s">
        <v>3854</v>
      </c>
      <c r="E335" s="219">
        <v>1994</v>
      </c>
      <c r="F335" s="219">
        <v>0</v>
      </c>
      <c r="G335" s="219">
        <f t="shared" si="5"/>
        <v>25982.000000001164</v>
      </c>
      <c r="H335" s="4" t="s">
        <v>3024</v>
      </c>
      <c r="I335" s="4" t="s">
        <v>4248</v>
      </c>
    </row>
    <row r="336" spans="1:9">
      <c r="A336" s="4" t="s">
        <v>3853</v>
      </c>
      <c r="B336" s="250">
        <v>38383</v>
      </c>
      <c r="C336" s="4" t="s">
        <v>3854</v>
      </c>
      <c r="E336" s="219">
        <v>0</v>
      </c>
      <c r="F336" s="219">
        <v>2744</v>
      </c>
      <c r="G336" s="219">
        <f t="shared" si="5"/>
        <v>23238.000000001164</v>
      </c>
      <c r="H336" s="4" t="s">
        <v>3024</v>
      </c>
      <c r="I336" s="4" t="s">
        <v>4159</v>
      </c>
    </row>
    <row r="337" spans="1:9">
      <c r="A337" s="4" t="s">
        <v>3853</v>
      </c>
      <c r="B337" s="250">
        <v>38383</v>
      </c>
      <c r="C337" s="4" t="s">
        <v>3854</v>
      </c>
      <c r="E337" s="219">
        <v>849</v>
      </c>
      <c r="F337" s="219">
        <v>0</v>
      </c>
      <c r="G337" s="219">
        <f t="shared" si="5"/>
        <v>24087.000000001164</v>
      </c>
      <c r="H337" s="4" t="s">
        <v>3024</v>
      </c>
      <c r="I337" s="4" t="s">
        <v>4251</v>
      </c>
    </row>
    <row r="338" spans="1:9">
      <c r="A338" s="4" t="s">
        <v>3853</v>
      </c>
      <c r="B338" s="250">
        <v>38383</v>
      </c>
      <c r="C338" s="4" t="s">
        <v>3854</v>
      </c>
      <c r="E338" s="219">
        <v>499</v>
      </c>
      <c r="F338" s="219">
        <v>0</v>
      </c>
      <c r="G338" s="219">
        <f t="shared" si="5"/>
        <v>24586.000000001164</v>
      </c>
      <c r="H338" s="4" t="s">
        <v>3024</v>
      </c>
      <c r="I338" s="4" t="s">
        <v>4250</v>
      </c>
    </row>
    <row r="339" spans="1:9">
      <c r="A339" s="4" t="s">
        <v>3853</v>
      </c>
      <c r="B339" s="250">
        <v>38383</v>
      </c>
      <c r="C339" s="4" t="s">
        <v>3854</v>
      </c>
      <c r="E339" s="219">
        <v>0</v>
      </c>
      <c r="F339" s="219">
        <v>9201</v>
      </c>
      <c r="G339" s="219">
        <f t="shared" si="5"/>
        <v>15385.000000001164</v>
      </c>
      <c r="H339" s="4" t="s">
        <v>3024</v>
      </c>
      <c r="I339" s="4" t="s">
        <v>4147</v>
      </c>
    </row>
    <row r="340" spans="1:9">
      <c r="A340" s="4" t="s">
        <v>3853</v>
      </c>
      <c r="B340" s="250">
        <v>38383</v>
      </c>
      <c r="C340" s="4" t="s">
        <v>3854</v>
      </c>
      <c r="E340" s="219">
        <v>0</v>
      </c>
      <c r="F340" s="219">
        <v>9650</v>
      </c>
      <c r="G340" s="219">
        <f t="shared" si="5"/>
        <v>5735.0000000011642</v>
      </c>
      <c r="H340" s="4">
        <v>0</v>
      </c>
      <c r="I340" s="4" t="s">
        <v>4146</v>
      </c>
    </row>
    <row r="341" spans="1:9">
      <c r="A341" s="4" t="s">
        <v>3853</v>
      </c>
      <c r="B341" s="250">
        <v>38383</v>
      </c>
      <c r="C341" s="4" t="s">
        <v>3854</v>
      </c>
      <c r="E341" s="219">
        <v>0</v>
      </c>
      <c r="F341" s="219">
        <v>2327</v>
      </c>
      <c r="G341" s="219">
        <f t="shared" si="5"/>
        <v>3408.0000000011642</v>
      </c>
      <c r="H341" s="4" t="s">
        <v>3024</v>
      </c>
      <c r="I341" s="4" t="s">
        <v>4146</v>
      </c>
    </row>
    <row r="342" spans="1:9">
      <c r="A342" s="4" t="s">
        <v>3853</v>
      </c>
      <c r="B342" s="250">
        <v>38383</v>
      </c>
      <c r="C342" s="4" t="s">
        <v>3854</v>
      </c>
      <c r="E342" s="219">
        <v>0</v>
      </c>
      <c r="F342" s="219">
        <v>7679</v>
      </c>
      <c r="G342" s="219">
        <f t="shared" si="5"/>
        <v>-4270.9999999988358</v>
      </c>
      <c r="H342" s="4" t="s">
        <v>3024</v>
      </c>
      <c r="I342" s="4" t="s">
        <v>4146</v>
      </c>
    </row>
    <row r="343" spans="1:9">
      <c r="A343" s="4" t="s">
        <v>3853</v>
      </c>
      <c r="B343" s="250">
        <v>38383</v>
      </c>
      <c r="C343" s="4" t="s">
        <v>3854</v>
      </c>
      <c r="E343" s="219">
        <v>0</v>
      </c>
      <c r="F343" s="219">
        <v>13182</v>
      </c>
      <c r="G343" s="219">
        <f t="shared" si="5"/>
        <v>-17452.999999998836</v>
      </c>
      <c r="H343" s="4" t="s">
        <v>3024</v>
      </c>
      <c r="I343" s="4" t="s">
        <v>4148</v>
      </c>
    </row>
    <row r="344" spans="1:9">
      <c r="A344" s="4" t="s">
        <v>3853</v>
      </c>
      <c r="B344" s="250">
        <v>38383</v>
      </c>
      <c r="C344" s="4" t="s">
        <v>3854</v>
      </c>
      <c r="E344" s="219">
        <v>2744</v>
      </c>
      <c r="F344" s="219">
        <v>0</v>
      </c>
      <c r="G344" s="219">
        <f t="shared" si="5"/>
        <v>-14708.999999998836</v>
      </c>
      <c r="H344" s="4" t="s">
        <v>3024</v>
      </c>
      <c r="I344" s="4" t="s">
        <v>4252</v>
      </c>
    </row>
    <row r="345" spans="1:9">
      <c r="A345" s="4" t="s">
        <v>3853</v>
      </c>
      <c r="B345" s="250">
        <v>38383</v>
      </c>
      <c r="C345" s="4" t="s">
        <v>3854</v>
      </c>
      <c r="E345" s="219">
        <v>0</v>
      </c>
      <c r="F345" s="219">
        <v>1994</v>
      </c>
      <c r="G345" s="219">
        <f t="shared" si="5"/>
        <v>-16702.999999998836</v>
      </c>
      <c r="H345" s="4" t="s">
        <v>3024</v>
      </c>
      <c r="I345" s="4" t="s">
        <v>4146</v>
      </c>
    </row>
    <row r="346" spans="1:9">
      <c r="A346" s="4" t="s">
        <v>3853</v>
      </c>
      <c r="B346" s="250">
        <v>38383</v>
      </c>
      <c r="C346" s="4" t="s">
        <v>3854</v>
      </c>
      <c r="E346" s="219">
        <v>582</v>
      </c>
      <c r="F346" s="219">
        <v>0</v>
      </c>
      <c r="G346" s="219">
        <f t="shared" si="5"/>
        <v>-16120.999999998836</v>
      </c>
      <c r="H346" s="4" t="s">
        <v>3024</v>
      </c>
      <c r="I346" s="4" t="s">
        <v>4250</v>
      </c>
    </row>
    <row r="347" spans="1:9">
      <c r="A347" s="4" t="s">
        <v>3853</v>
      </c>
      <c r="B347" s="250">
        <v>38383</v>
      </c>
      <c r="C347" s="4" t="s">
        <v>3854</v>
      </c>
      <c r="E347" s="219">
        <v>13182</v>
      </c>
      <c r="F347" s="219">
        <v>0</v>
      </c>
      <c r="G347" s="219">
        <f t="shared" si="5"/>
        <v>-2938.9999999988358</v>
      </c>
      <c r="H347" s="4" t="s">
        <v>3024</v>
      </c>
      <c r="I347" s="4" t="s">
        <v>4253</v>
      </c>
    </row>
    <row r="348" spans="1:9">
      <c r="A348" s="4" t="s">
        <v>3853</v>
      </c>
      <c r="B348" s="250">
        <v>38383</v>
      </c>
      <c r="C348" s="4" t="s">
        <v>3854</v>
      </c>
      <c r="E348" s="219">
        <v>0</v>
      </c>
      <c r="F348" s="219">
        <v>849</v>
      </c>
      <c r="G348" s="219">
        <f t="shared" si="5"/>
        <v>-3787.9999999988358</v>
      </c>
      <c r="H348" s="4" t="s">
        <v>3024</v>
      </c>
      <c r="I348" s="4" t="s">
        <v>4156</v>
      </c>
    </row>
    <row r="349" spans="1:9">
      <c r="A349" s="4" t="s">
        <v>3853</v>
      </c>
      <c r="B349" s="250">
        <v>38383</v>
      </c>
      <c r="C349" s="4" t="s">
        <v>3854</v>
      </c>
      <c r="E349" s="219">
        <v>9201</v>
      </c>
      <c r="F349" s="219">
        <v>0</v>
      </c>
      <c r="G349" s="219">
        <f t="shared" si="5"/>
        <v>5413.0000000011642</v>
      </c>
      <c r="H349" s="4" t="s">
        <v>3024</v>
      </c>
      <c r="I349" s="4" t="s">
        <v>4254</v>
      </c>
    </row>
    <row r="350" spans="1:9">
      <c r="A350" s="4" t="s">
        <v>3853</v>
      </c>
      <c r="B350" s="250">
        <v>38383</v>
      </c>
      <c r="C350" s="4" t="s">
        <v>3854</v>
      </c>
      <c r="E350" s="219">
        <v>155</v>
      </c>
      <c r="F350" s="219">
        <v>0</v>
      </c>
      <c r="G350" s="219">
        <f t="shared" si="5"/>
        <v>5568.0000000011642</v>
      </c>
      <c r="H350" s="4" t="s">
        <v>3024</v>
      </c>
      <c r="I350" s="4" t="s">
        <v>3377</v>
      </c>
    </row>
    <row r="351" spans="1:9">
      <c r="A351" s="4" t="s">
        <v>3853</v>
      </c>
      <c r="B351" s="250">
        <v>38383</v>
      </c>
      <c r="C351" s="4" t="s">
        <v>3854</v>
      </c>
      <c r="E351" s="219">
        <v>9201</v>
      </c>
      <c r="F351" s="219">
        <v>0</v>
      </c>
      <c r="G351" s="219">
        <f t="shared" si="5"/>
        <v>14769.000000001164</v>
      </c>
      <c r="H351" s="4" t="s">
        <v>3024</v>
      </c>
      <c r="I351" s="4" t="s">
        <v>4255</v>
      </c>
    </row>
    <row r="352" spans="1:9">
      <c r="A352" s="4" t="s">
        <v>3853</v>
      </c>
      <c r="B352" s="250">
        <v>38383</v>
      </c>
      <c r="C352" s="4" t="s">
        <v>3854</v>
      </c>
      <c r="E352" s="219">
        <v>2744</v>
      </c>
      <c r="F352" s="219">
        <v>0</v>
      </c>
      <c r="G352" s="219">
        <f t="shared" si="5"/>
        <v>17513.000000001164</v>
      </c>
      <c r="H352" s="4" t="s">
        <v>3024</v>
      </c>
      <c r="I352" s="4" t="s">
        <v>4256</v>
      </c>
    </row>
    <row r="353" spans="1:9">
      <c r="A353" s="4" t="s">
        <v>3853</v>
      </c>
      <c r="B353" s="250">
        <v>38383</v>
      </c>
      <c r="C353" s="4" t="s">
        <v>3854</v>
      </c>
      <c r="E353" s="219">
        <v>0</v>
      </c>
      <c r="F353" s="219">
        <v>9201</v>
      </c>
      <c r="G353" s="219">
        <f t="shared" si="5"/>
        <v>8312.0000000011642</v>
      </c>
      <c r="H353" s="4" t="s">
        <v>3024</v>
      </c>
      <c r="I353" s="4" t="s">
        <v>4157</v>
      </c>
    </row>
    <row r="354" spans="1:9">
      <c r="A354" s="4" t="s">
        <v>3853</v>
      </c>
      <c r="B354" s="250">
        <v>38383</v>
      </c>
      <c r="C354" s="4" t="s">
        <v>3854</v>
      </c>
      <c r="E354" s="219">
        <v>294</v>
      </c>
      <c r="F354" s="219">
        <v>0</v>
      </c>
      <c r="G354" s="219">
        <f t="shared" si="5"/>
        <v>8606.0000000011642</v>
      </c>
      <c r="H354" s="4" t="s">
        <v>3024</v>
      </c>
      <c r="I354" s="4" t="s">
        <v>3376</v>
      </c>
    </row>
    <row r="355" spans="1:9">
      <c r="A355" s="4" t="s">
        <v>3853</v>
      </c>
      <c r="B355" s="250">
        <v>38383</v>
      </c>
      <c r="C355" s="4" t="s">
        <v>3854</v>
      </c>
      <c r="E355" s="219">
        <v>0</v>
      </c>
      <c r="F355" s="219">
        <v>155</v>
      </c>
      <c r="G355" s="219">
        <f t="shared" si="5"/>
        <v>8451.0000000011642</v>
      </c>
      <c r="H355" s="4" t="s">
        <v>3024</v>
      </c>
      <c r="I355" s="4" t="s">
        <v>4257</v>
      </c>
    </row>
    <row r="356" spans="1:9">
      <c r="A356" s="4" t="s">
        <v>3853</v>
      </c>
      <c r="B356" s="250">
        <v>38383</v>
      </c>
      <c r="C356" s="4" t="s">
        <v>3854</v>
      </c>
      <c r="E356" s="219">
        <v>0</v>
      </c>
      <c r="F356" s="219">
        <v>294</v>
      </c>
      <c r="G356" s="219">
        <f t="shared" si="5"/>
        <v>8157.0000000011642</v>
      </c>
      <c r="H356" s="4" t="s">
        <v>3024</v>
      </c>
      <c r="I356" s="4" t="s">
        <v>4258</v>
      </c>
    </row>
    <row r="357" spans="1:9">
      <c r="A357" s="4" t="s">
        <v>3853</v>
      </c>
      <c r="B357" s="250">
        <v>38383</v>
      </c>
      <c r="C357" s="4" t="s">
        <v>3854</v>
      </c>
      <c r="E357" s="219">
        <v>0</v>
      </c>
      <c r="F357" s="219">
        <v>1920</v>
      </c>
      <c r="G357" s="219">
        <f t="shared" si="5"/>
        <v>6237.0000000011642</v>
      </c>
      <c r="H357" s="4" t="s">
        <v>3024</v>
      </c>
      <c r="I357" s="4" t="s">
        <v>4155</v>
      </c>
    </row>
    <row r="358" spans="1:9">
      <c r="A358" s="4" t="s">
        <v>3853</v>
      </c>
      <c r="B358" s="250">
        <v>38383</v>
      </c>
      <c r="C358" s="4" t="s">
        <v>3854</v>
      </c>
      <c r="E358" s="219">
        <v>0</v>
      </c>
      <c r="F358" s="219">
        <v>499</v>
      </c>
      <c r="G358" s="219">
        <f t="shared" si="5"/>
        <v>5738.0000000011642</v>
      </c>
      <c r="H358" s="4" t="s">
        <v>3024</v>
      </c>
      <c r="I358" s="4" t="s">
        <v>4155</v>
      </c>
    </row>
    <row r="359" spans="1:9">
      <c r="A359" s="4" t="s">
        <v>3853</v>
      </c>
      <c r="B359" s="250">
        <v>38383</v>
      </c>
      <c r="C359" s="4" t="s">
        <v>3854</v>
      </c>
      <c r="E359" s="219">
        <v>849</v>
      </c>
      <c r="F359" s="219">
        <v>0</v>
      </c>
      <c r="G359" s="219">
        <f t="shared" si="5"/>
        <v>6587.0000000011642</v>
      </c>
      <c r="H359" s="4" t="s">
        <v>3024</v>
      </c>
      <c r="I359" s="4" t="s">
        <v>4259</v>
      </c>
    </row>
    <row r="360" spans="1:9">
      <c r="A360" s="4" t="s">
        <v>3853</v>
      </c>
      <c r="B360" s="250">
        <v>38383</v>
      </c>
      <c r="C360" s="4" t="s">
        <v>3854</v>
      </c>
      <c r="E360" s="219">
        <v>0</v>
      </c>
      <c r="F360" s="219">
        <v>582</v>
      </c>
      <c r="G360" s="219">
        <f t="shared" si="5"/>
        <v>6005.0000000011642</v>
      </c>
      <c r="H360" s="4" t="s">
        <v>3024</v>
      </c>
      <c r="I360" s="4" t="s">
        <v>4155</v>
      </c>
    </row>
    <row r="361" spans="1:9">
      <c r="A361" s="4" t="s">
        <v>3853</v>
      </c>
      <c r="B361" s="250">
        <v>38383</v>
      </c>
      <c r="C361" s="4" t="s">
        <v>3854</v>
      </c>
      <c r="E361" s="219">
        <v>0</v>
      </c>
      <c r="F361" s="219">
        <v>2412</v>
      </c>
      <c r="G361" s="219">
        <f t="shared" si="5"/>
        <v>3593.0000000011642</v>
      </c>
      <c r="H361" s="4" t="s">
        <v>3024</v>
      </c>
      <c r="I361" s="4" t="s">
        <v>4155</v>
      </c>
    </row>
    <row r="362" spans="1:9">
      <c r="A362" s="4" t="s">
        <v>3853</v>
      </c>
      <c r="B362" s="250">
        <v>38383</v>
      </c>
      <c r="C362" s="4" t="s">
        <v>3854</v>
      </c>
      <c r="E362" s="219">
        <v>0</v>
      </c>
      <c r="F362" s="219">
        <v>2744</v>
      </c>
      <c r="G362" s="219">
        <f t="shared" si="5"/>
        <v>849.00000000116415</v>
      </c>
      <c r="H362" s="4" t="s">
        <v>3024</v>
      </c>
      <c r="I362" s="4" t="s">
        <v>4142</v>
      </c>
    </row>
    <row r="363" spans="1:9">
      <c r="A363" s="4" t="s">
        <v>3853</v>
      </c>
      <c r="B363" s="250">
        <v>38383</v>
      </c>
      <c r="C363" s="4" t="s">
        <v>3854</v>
      </c>
      <c r="E363" s="219">
        <v>0</v>
      </c>
      <c r="F363" s="219">
        <v>849</v>
      </c>
      <c r="G363" s="219">
        <f t="shared" si="5"/>
        <v>1.1641532182693481E-9</v>
      </c>
      <c r="H363" s="4" t="s">
        <v>3024</v>
      </c>
      <c r="I363" s="4" t="s">
        <v>4154</v>
      </c>
    </row>
    <row r="364" spans="1:9">
      <c r="A364" s="4" t="s">
        <v>3430</v>
      </c>
      <c r="B364" s="250">
        <v>38385</v>
      </c>
      <c r="C364" s="4" t="s">
        <v>3854</v>
      </c>
      <c r="E364" s="219">
        <v>4677.75</v>
      </c>
      <c r="F364" s="219">
        <v>0</v>
      </c>
      <c r="G364" s="219">
        <f t="shared" si="5"/>
        <v>4677.7500000011642</v>
      </c>
      <c r="H364" s="4">
        <v>1</v>
      </c>
      <c r="I364" s="4" t="s">
        <v>4191</v>
      </c>
    </row>
    <row r="365" spans="1:9">
      <c r="A365" s="4" t="s">
        <v>3430</v>
      </c>
      <c r="B365" s="250">
        <v>38385</v>
      </c>
      <c r="C365" s="4" t="s">
        <v>1286</v>
      </c>
      <c r="E365" s="219">
        <v>967.37</v>
      </c>
      <c r="F365" s="219">
        <v>0</v>
      </c>
      <c r="G365" s="219">
        <f t="shared" si="5"/>
        <v>5645.120000001164</v>
      </c>
      <c r="H365" s="4" t="s">
        <v>3024</v>
      </c>
      <c r="I365" s="4" t="s">
        <v>4194</v>
      </c>
    </row>
    <row r="366" spans="1:9">
      <c r="A366" s="4" t="s">
        <v>3430</v>
      </c>
      <c r="B366" s="250">
        <v>38385</v>
      </c>
      <c r="C366" s="4" t="s">
        <v>3431</v>
      </c>
      <c r="E366" s="219">
        <v>25664.51</v>
      </c>
      <c r="F366" s="219">
        <v>8145.12</v>
      </c>
      <c r="G366" s="219">
        <f t="shared" si="5"/>
        <v>23164.510000001163</v>
      </c>
      <c r="H366" s="4" t="s">
        <v>3024</v>
      </c>
      <c r="I366" s="4" t="s">
        <v>4165</v>
      </c>
    </row>
    <row r="367" spans="1:9">
      <c r="A367" s="4" t="s">
        <v>3430</v>
      </c>
      <c r="B367" s="250">
        <v>38385</v>
      </c>
      <c r="C367" s="4" t="s">
        <v>1286</v>
      </c>
      <c r="E367" s="219">
        <v>0</v>
      </c>
      <c r="F367" s="219">
        <v>1164.51</v>
      </c>
      <c r="G367" s="219">
        <f t="shared" si="5"/>
        <v>22000.000000001164</v>
      </c>
      <c r="H367" s="4" t="s">
        <v>3024</v>
      </c>
      <c r="I367" s="4" t="s">
        <v>4260</v>
      </c>
    </row>
    <row r="368" spans="1:9">
      <c r="A368" s="4" t="s">
        <v>3430</v>
      </c>
      <c r="B368" s="250">
        <v>38385</v>
      </c>
      <c r="C368" s="4" t="s">
        <v>141</v>
      </c>
      <c r="E368" s="219">
        <v>0</v>
      </c>
      <c r="F368" s="219">
        <v>24500</v>
      </c>
      <c r="G368" s="219">
        <f t="shared" si="5"/>
        <v>-2499.9999999988358</v>
      </c>
      <c r="H368" s="4">
        <v>72</v>
      </c>
      <c r="I368" s="4" t="s">
        <v>4261</v>
      </c>
    </row>
    <row r="369" spans="1:9">
      <c r="A369" s="4" t="s">
        <v>3430</v>
      </c>
      <c r="B369" s="250">
        <v>38385</v>
      </c>
      <c r="C369" s="4" t="s">
        <v>3854</v>
      </c>
      <c r="E369" s="219">
        <v>2500</v>
      </c>
      <c r="F369" s="219">
        <v>0</v>
      </c>
      <c r="G369" s="219">
        <f t="shared" si="5"/>
        <v>1.1641532182693481E-9</v>
      </c>
      <c r="H369" s="4">
        <v>1</v>
      </c>
      <c r="I369" s="4" t="s">
        <v>4262</v>
      </c>
    </row>
    <row r="370" spans="1:9">
      <c r="A370" s="4" t="s">
        <v>3432</v>
      </c>
      <c r="B370" s="250">
        <v>38386</v>
      </c>
      <c r="C370" s="4" t="s">
        <v>206</v>
      </c>
      <c r="E370" s="219">
        <v>43833</v>
      </c>
      <c r="F370" s="219">
        <v>0</v>
      </c>
      <c r="G370" s="219">
        <f t="shared" si="5"/>
        <v>43833.000000001164</v>
      </c>
      <c r="H370" s="4">
        <v>14</v>
      </c>
      <c r="I370" s="4" t="s">
        <v>4144</v>
      </c>
    </row>
    <row r="371" spans="1:9">
      <c r="A371" s="4" t="s">
        <v>3432</v>
      </c>
      <c r="B371" s="250">
        <v>38386</v>
      </c>
      <c r="C371" s="4" t="s">
        <v>3034</v>
      </c>
      <c r="E371" s="219">
        <v>0</v>
      </c>
      <c r="F371" s="219">
        <v>2520</v>
      </c>
      <c r="G371" s="219">
        <f t="shared" si="5"/>
        <v>41313.000000001164</v>
      </c>
      <c r="H371" s="4">
        <v>11</v>
      </c>
      <c r="I371" s="4" t="s">
        <v>4239</v>
      </c>
    </row>
    <row r="372" spans="1:9">
      <c r="A372" s="4" t="s">
        <v>3432</v>
      </c>
      <c r="B372" s="250">
        <v>38386</v>
      </c>
      <c r="C372" s="4" t="s">
        <v>337</v>
      </c>
      <c r="E372" s="219">
        <v>3000</v>
      </c>
      <c r="F372" s="219">
        <v>0</v>
      </c>
      <c r="G372" s="219">
        <f t="shared" si="5"/>
        <v>44313.000000001164</v>
      </c>
      <c r="H372" s="4">
        <v>300404</v>
      </c>
      <c r="I372" s="4" t="s">
        <v>4213</v>
      </c>
    </row>
    <row r="373" spans="1:9">
      <c r="A373" s="4" t="s">
        <v>3432</v>
      </c>
      <c r="B373" s="250">
        <v>38386</v>
      </c>
      <c r="C373" s="4" t="s">
        <v>3433</v>
      </c>
      <c r="E373" s="219">
        <v>2520</v>
      </c>
      <c r="F373" s="219">
        <v>451594.81</v>
      </c>
      <c r="G373" s="219">
        <f t="shared" si="5"/>
        <v>-404761.80999999883</v>
      </c>
      <c r="H373" s="4" t="s">
        <v>3024</v>
      </c>
      <c r="I373" s="4" t="s">
        <v>4165</v>
      </c>
    </row>
    <row r="374" spans="1:9">
      <c r="A374" s="4" t="s">
        <v>3432</v>
      </c>
      <c r="B374" s="250">
        <v>38386</v>
      </c>
      <c r="C374" s="4" t="s">
        <v>348</v>
      </c>
      <c r="E374" s="219">
        <v>319869.94</v>
      </c>
      <c r="F374" s="219">
        <v>0</v>
      </c>
      <c r="G374" s="219">
        <f t="shared" si="5"/>
        <v>-84891.869999998831</v>
      </c>
      <c r="H374" s="4">
        <v>800030</v>
      </c>
      <c r="I374" s="4" t="s">
        <v>4215</v>
      </c>
    </row>
    <row r="375" spans="1:9">
      <c r="A375" s="4" t="s">
        <v>3432</v>
      </c>
      <c r="B375" s="250">
        <v>38386</v>
      </c>
      <c r="C375" s="4" t="s">
        <v>349</v>
      </c>
      <c r="E375" s="219">
        <v>25605</v>
      </c>
      <c r="F375" s="219">
        <v>0</v>
      </c>
      <c r="G375" s="219">
        <f t="shared" si="5"/>
        <v>-59286.869999998831</v>
      </c>
      <c r="H375" s="4">
        <v>500031</v>
      </c>
      <c r="I375" s="4" t="s">
        <v>4215</v>
      </c>
    </row>
    <row r="376" spans="1:9">
      <c r="A376" s="4" t="s">
        <v>3432</v>
      </c>
      <c r="B376" s="250">
        <v>38386</v>
      </c>
      <c r="C376" s="4" t="s">
        <v>206</v>
      </c>
      <c r="E376" s="219">
        <v>10040.1</v>
      </c>
      <c r="F376" s="219">
        <v>0</v>
      </c>
      <c r="G376" s="219">
        <f t="shared" si="5"/>
        <v>-49246.769999998833</v>
      </c>
      <c r="H376" s="4">
        <v>14</v>
      </c>
      <c r="I376" s="4" t="s">
        <v>4224</v>
      </c>
    </row>
    <row r="377" spans="1:9">
      <c r="A377" s="4" t="s">
        <v>3432</v>
      </c>
      <c r="B377" s="250">
        <v>38386</v>
      </c>
      <c r="C377" s="4" t="s">
        <v>3862</v>
      </c>
      <c r="E377" s="219">
        <v>479.02</v>
      </c>
      <c r="F377" s="219">
        <v>0</v>
      </c>
      <c r="G377" s="219">
        <f t="shared" si="5"/>
        <v>-48767.749999998836</v>
      </c>
      <c r="H377" s="4" t="s">
        <v>3024</v>
      </c>
      <c r="I377" s="4" t="s">
        <v>4150</v>
      </c>
    </row>
    <row r="378" spans="1:9">
      <c r="A378" s="4" t="s">
        <v>3432</v>
      </c>
      <c r="B378" s="250">
        <v>38386</v>
      </c>
      <c r="C378" s="4" t="s">
        <v>714</v>
      </c>
      <c r="E378" s="219">
        <v>8500</v>
      </c>
      <c r="F378" s="219">
        <v>0</v>
      </c>
      <c r="G378" s="219">
        <f t="shared" si="5"/>
        <v>-40267.749999998836</v>
      </c>
      <c r="H378" s="4">
        <v>91</v>
      </c>
      <c r="I378" s="4" t="s">
        <v>4263</v>
      </c>
    </row>
    <row r="379" spans="1:9">
      <c r="A379" s="4" t="s">
        <v>3432</v>
      </c>
      <c r="B379" s="250">
        <v>38386</v>
      </c>
      <c r="C379" s="4" t="s">
        <v>3029</v>
      </c>
      <c r="E379" s="219">
        <v>19063.349999999999</v>
      </c>
      <c r="F379" s="219">
        <v>0</v>
      </c>
      <c r="G379" s="219">
        <f t="shared" si="5"/>
        <v>-21204.399999998837</v>
      </c>
      <c r="H379" s="4">
        <v>6</v>
      </c>
      <c r="I379" s="4" t="s">
        <v>4221</v>
      </c>
    </row>
    <row r="380" spans="1:9">
      <c r="A380" s="4" t="s">
        <v>3432</v>
      </c>
      <c r="B380" s="250">
        <v>38386</v>
      </c>
      <c r="C380" s="4" t="s">
        <v>976</v>
      </c>
      <c r="E380" s="219">
        <v>19604.400000000001</v>
      </c>
      <c r="F380" s="219">
        <v>0</v>
      </c>
      <c r="G380" s="219">
        <f t="shared" si="5"/>
        <v>-1599.9999999988358</v>
      </c>
      <c r="H380" s="4">
        <v>64</v>
      </c>
      <c r="I380" s="4" t="s">
        <v>4223</v>
      </c>
    </row>
    <row r="381" spans="1:9">
      <c r="A381" s="4" t="s">
        <v>3432</v>
      </c>
      <c r="B381" s="250">
        <v>38386</v>
      </c>
      <c r="C381" s="4" t="s">
        <v>3862</v>
      </c>
      <c r="E381" s="219">
        <v>1600</v>
      </c>
      <c r="F381" s="219">
        <v>0</v>
      </c>
      <c r="G381" s="219">
        <f t="shared" si="5"/>
        <v>1.1641532182693481E-9</v>
      </c>
      <c r="H381" s="4" t="s">
        <v>3024</v>
      </c>
      <c r="I381" s="4" t="s">
        <v>4240</v>
      </c>
    </row>
    <row r="382" spans="1:9">
      <c r="A382" s="4" t="s">
        <v>1764</v>
      </c>
      <c r="B382" s="250">
        <v>38386</v>
      </c>
      <c r="C382" s="4" t="s">
        <v>1765</v>
      </c>
      <c r="E382" s="219">
        <v>0</v>
      </c>
      <c r="F382" s="219">
        <v>18600</v>
      </c>
      <c r="G382" s="219">
        <f t="shared" si="5"/>
        <v>-18599.999999998836</v>
      </c>
      <c r="H382" s="4" t="s">
        <v>3024</v>
      </c>
      <c r="I382" s="4" t="s">
        <v>4203</v>
      </c>
    </row>
    <row r="383" spans="1:9">
      <c r="A383" s="4" t="s">
        <v>1764</v>
      </c>
      <c r="B383" s="250">
        <v>38386</v>
      </c>
      <c r="C383" s="4" t="s">
        <v>1765</v>
      </c>
      <c r="E383" s="219">
        <v>18600</v>
      </c>
      <c r="F383" s="219">
        <v>0</v>
      </c>
      <c r="G383" s="219">
        <f t="shared" si="5"/>
        <v>1.1641532182693481E-9</v>
      </c>
      <c r="H383" s="4">
        <v>5</v>
      </c>
      <c r="I383" s="4" t="s">
        <v>4264</v>
      </c>
    </row>
    <row r="384" spans="1:9">
      <c r="A384" s="4" t="s">
        <v>1764</v>
      </c>
      <c r="B384" s="250">
        <v>38386</v>
      </c>
      <c r="C384" s="4" t="s">
        <v>1765</v>
      </c>
      <c r="E384" s="219">
        <v>0</v>
      </c>
      <c r="F384" s="219">
        <v>14742.65</v>
      </c>
      <c r="G384" s="219">
        <f t="shared" si="5"/>
        <v>-14742.649999998835</v>
      </c>
      <c r="H384" s="4" t="s">
        <v>3024</v>
      </c>
      <c r="I384" s="4" t="s">
        <v>4204</v>
      </c>
    </row>
    <row r="385" spans="1:9">
      <c r="A385" s="4" t="s">
        <v>1764</v>
      </c>
      <c r="B385" s="250">
        <v>38386</v>
      </c>
      <c r="C385" s="4" t="s">
        <v>1765</v>
      </c>
      <c r="E385" s="219">
        <v>14742.65</v>
      </c>
      <c r="F385" s="219">
        <v>0</v>
      </c>
      <c r="G385" s="219">
        <f t="shared" si="5"/>
        <v>1.1641532182693481E-9</v>
      </c>
      <c r="H385" s="4" t="s">
        <v>3024</v>
      </c>
      <c r="I385" s="4" t="s">
        <v>4205</v>
      </c>
    </row>
    <row r="386" spans="1:9">
      <c r="A386" s="4" t="s">
        <v>1766</v>
      </c>
      <c r="B386" s="250">
        <v>38386</v>
      </c>
      <c r="C386" s="4" t="s">
        <v>1767</v>
      </c>
      <c r="E386" s="219">
        <v>0</v>
      </c>
      <c r="F386" s="219">
        <v>33016.5</v>
      </c>
      <c r="G386" s="219">
        <f t="shared" si="5"/>
        <v>-33016.499999998836</v>
      </c>
      <c r="H386" s="4">
        <v>10</v>
      </c>
      <c r="I386" s="4" t="s">
        <v>4265</v>
      </c>
    </row>
    <row r="387" spans="1:9">
      <c r="A387" s="4" t="s">
        <v>1766</v>
      </c>
      <c r="B387" s="250">
        <v>38386</v>
      </c>
      <c r="C387" s="4" t="s">
        <v>1767</v>
      </c>
      <c r="E387" s="219">
        <v>33016.5</v>
      </c>
      <c r="F387" s="219">
        <v>0</v>
      </c>
      <c r="G387" s="219">
        <f t="shared" si="5"/>
        <v>1.1641532182693481E-9</v>
      </c>
      <c r="H387" s="4" t="s">
        <v>3024</v>
      </c>
      <c r="I387" s="4" t="s">
        <v>4204</v>
      </c>
    </row>
    <row r="388" spans="1:9">
      <c r="A388" s="4" t="s">
        <v>1766</v>
      </c>
      <c r="B388" s="250">
        <v>38386</v>
      </c>
      <c r="C388" s="4" t="s">
        <v>3854</v>
      </c>
      <c r="E388" s="219">
        <v>131.59</v>
      </c>
      <c r="F388" s="219">
        <v>0</v>
      </c>
      <c r="G388" s="219">
        <f t="shared" si="5"/>
        <v>131.59000000116416</v>
      </c>
      <c r="H388" s="4" t="s">
        <v>3024</v>
      </c>
      <c r="I388" s="4" t="s">
        <v>4266</v>
      </c>
    </row>
    <row r="389" spans="1:9">
      <c r="A389" s="4" t="s">
        <v>1766</v>
      </c>
      <c r="B389" s="250">
        <v>38386</v>
      </c>
      <c r="C389" s="4" t="s">
        <v>1243</v>
      </c>
      <c r="E389" s="219">
        <v>0</v>
      </c>
      <c r="F389" s="219">
        <v>3400</v>
      </c>
      <c r="G389" s="219">
        <f t="shared" si="5"/>
        <v>-3268.4099999988357</v>
      </c>
      <c r="H389" s="4">
        <v>4888</v>
      </c>
      <c r="I389" s="4" t="s">
        <v>4218</v>
      </c>
    </row>
    <row r="390" spans="1:9">
      <c r="A390" s="4" t="s">
        <v>1766</v>
      </c>
      <c r="B390" s="250">
        <v>38386</v>
      </c>
      <c r="C390" s="4" t="s">
        <v>3854</v>
      </c>
      <c r="E390" s="219">
        <v>4509.57</v>
      </c>
      <c r="F390" s="219">
        <v>0</v>
      </c>
      <c r="G390" s="219">
        <f t="shared" ref="G390:G453" si="6">G389+E390-F390</f>
        <v>1241.160000001164</v>
      </c>
      <c r="H390" s="4" t="s">
        <v>3024</v>
      </c>
      <c r="I390" s="4" t="s">
        <v>4266</v>
      </c>
    </row>
    <row r="391" spans="1:9">
      <c r="A391" s="4" t="s">
        <v>1766</v>
      </c>
      <c r="B391" s="250">
        <v>38386</v>
      </c>
      <c r="C391" s="4" t="s">
        <v>3854</v>
      </c>
      <c r="E391" s="219">
        <v>0</v>
      </c>
      <c r="F391" s="219">
        <v>4677.75</v>
      </c>
      <c r="G391" s="219">
        <f t="shared" si="6"/>
        <v>-3436.589999998836</v>
      </c>
      <c r="H391" s="4">
        <v>1</v>
      </c>
      <c r="I391" s="4" t="s">
        <v>4191</v>
      </c>
    </row>
    <row r="392" spans="1:9">
      <c r="A392" s="4" t="s">
        <v>1766</v>
      </c>
      <c r="B392" s="250">
        <v>38386</v>
      </c>
      <c r="C392" s="4" t="s">
        <v>3854</v>
      </c>
      <c r="E392" s="219">
        <v>867.58</v>
      </c>
      <c r="F392" s="219">
        <v>0</v>
      </c>
      <c r="G392" s="219">
        <f t="shared" si="6"/>
        <v>-2569.0099999988361</v>
      </c>
      <c r="H392" s="4" t="s">
        <v>3024</v>
      </c>
      <c r="I392" s="4" t="s">
        <v>4266</v>
      </c>
    </row>
    <row r="393" spans="1:9">
      <c r="A393" s="4" t="s">
        <v>1766</v>
      </c>
      <c r="B393" s="250">
        <v>38386</v>
      </c>
      <c r="C393" s="4" t="s">
        <v>1272</v>
      </c>
      <c r="E393" s="219">
        <v>0</v>
      </c>
      <c r="F393" s="219">
        <v>16560</v>
      </c>
      <c r="G393" s="219">
        <f t="shared" si="6"/>
        <v>-19129.009999998838</v>
      </c>
      <c r="H393" s="4">
        <v>5</v>
      </c>
      <c r="I393" s="4" t="s">
        <v>4145</v>
      </c>
    </row>
    <row r="394" spans="1:9">
      <c r="A394" s="4" t="s">
        <v>1766</v>
      </c>
      <c r="B394" s="250">
        <v>38386</v>
      </c>
      <c r="C394" s="4" t="s">
        <v>718</v>
      </c>
      <c r="E394" s="219">
        <v>0</v>
      </c>
      <c r="F394" s="219">
        <v>-15332.2</v>
      </c>
      <c r="G394" s="219">
        <f t="shared" si="6"/>
        <v>-3796.8099999988372</v>
      </c>
      <c r="H394" s="4">
        <v>63</v>
      </c>
      <c r="I394" s="4" t="s">
        <v>4238</v>
      </c>
    </row>
    <row r="395" spans="1:9">
      <c r="A395" s="4" t="s">
        <v>1766</v>
      </c>
      <c r="B395" s="250">
        <v>38386</v>
      </c>
      <c r="C395" s="4" t="s">
        <v>3854</v>
      </c>
      <c r="E395" s="219">
        <v>46.07</v>
      </c>
      <c r="F395" s="219">
        <v>0</v>
      </c>
      <c r="G395" s="219">
        <f t="shared" si="6"/>
        <v>-3750.739999998837</v>
      </c>
      <c r="H395" s="4" t="s">
        <v>3024</v>
      </c>
      <c r="I395" s="4" t="s">
        <v>4266</v>
      </c>
    </row>
    <row r="396" spans="1:9">
      <c r="A396" s="4" t="s">
        <v>1766</v>
      </c>
      <c r="B396" s="250">
        <v>38386</v>
      </c>
      <c r="C396" s="4" t="s">
        <v>3854</v>
      </c>
      <c r="E396" s="219">
        <v>0</v>
      </c>
      <c r="F396" s="219">
        <v>867.58</v>
      </c>
      <c r="G396" s="219">
        <f t="shared" si="6"/>
        <v>-4618.3199999988374</v>
      </c>
      <c r="H396" s="4">
        <v>1</v>
      </c>
      <c r="I396" s="4" t="s">
        <v>4161</v>
      </c>
    </row>
    <row r="397" spans="1:9">
      <c r="A397" s="4" t="s">
        <v>1766</v>
      </c>
      <c r="B397" s="250">
        <v>38386</v>
      </c>
      <c r="C397" s="4" t="s">
        <v>3854</v>
      </c>
      <c r="E397" s="219">
        <v>24722.5</v>
      </c>
      <c r="F397" s="219">
        <v>0</v>
      </c>
      <c r="G397" s="219">
        <f t="shared" si="6"/>
        <v>20104.180000001164</v>
      </c>
      <c r="H397" s="4" t="s">
        <v>3024</v>
      </c>
      <c r="I397" s="4" t="s">
        <v>4267</v>
      </c>
    </row>
    <row r="398" spans="1:9">
      <c r="A398" s="4" t="s">
        <v>1766</v>
      </c>
      <c r="B398" s="250">
        <v>38386</v>
      </c>
      <c r="C398" s="4" t="s">
        <v>1243</v>
      </c>
      <c r="E398" s="219">
        <v>3400</v>
      </c>
      <c r="F398" s="219">
        <v>0</v>
      </c>
      <c r="G398" s="219">
        <f t="shared" si="6"/>
        <v>23504.180000001164</v>
      </c>
      <c r="H398" s="4" t="s">
        <v>3024</v>
      </c>
      <c r="I398" s="4" t="s">
        <v>4225</v>
      </c>
    </row>
    <row r="399" spans="1:9">
      <c r="A399" s="4" t="s">
        <v>1766</v>
      </c>
      <c r="B399" s="250">
        <v>38386</v>
      </c>
      <c r="C399" s="4" t="s">
        <v>3854</v>
      </c>
      <c r="E399" s="219">
        <v>0</v>
      </c>
      <c r="F399" s="219">
        <v>24722.5</v>
      </c>
      <c r="G399" s="219">
        <f t="shared" si="6"/>
        <v>-1218.3199999988356</v>
      </c>
      <c r="H399" s="4">
        <v>1</v>
      </c>
      <c r="I399" s="4" t="s">
        <v>4176</v>
      </c>
    </row>
    <row r="400" spans="1:9">
      <c r="A400" s="4" t="s">
        <v>1766</v>
      </c>
      <c r="B400" s="250">
        <v>38386</v>
      </c>
      <c r="C400" s="4" t="s">
        <v>3854</v>
      </c>
      <c r="E400" s="219">
        <v>0</v>
      </c>
      <c r="F400" s="219">
        <v>4509.57</v>
      </c>
      <c r="G400" s="219">
        <f t="shared" si="6"/>
        <v>-5727.8899999988353</v>
      </c>
      <c r="H400" s="4">
        <v>1</v>
      </c>
      <c r="I400" s="4" t="s">
        <v>4161</v>
      </c>
    </row>
    <row r="401" spans="1:9">
      <c r="A401" s="4" t="s">
        <v>1766</v>
      </c>
      <c r="B401" s="250">
        <v>38386</v>
      </c>
      <c r="C401" s="4" t="s">
        <v>3854</v>
      </c>
      <c r="E401" s="219">
        <v>0</v>
      </c>
      <c r="F401" s="219">
        <v>46.07</v>
      </c>
      <c r="G401" s="219">
        <f t="shared" si="6"/>
        <v>-5773.959999998835</v>
      </c>
      <c r="H401" s="4">
        <v>1</v>
      </c>
      <c r="I401" s="4" t="s">
        <v>4161</v>
      </c>
    </row>
    <row r="402" spans="1:9">
      <c r="A402" s="4" t="s">
        <v>1766</v>
      </c>
      <c r="B402" s="250">
        <v>38386</v>
      </c>
      <c r="C402" s="4" t="s">
        <v>3854</v>
      </c>
      <c r="E402" s="219">
        <v>4677.75</v>
      </c>
      <c r="F402" s="219">
        <v>0</v>
      </c>
      <c r="G402" s="219">
        <f t="shared" si="6"/>
        <v>-1096.209999998835</v>
      </c>
      <c r="H402" s="4" t="s">
        <v>3024</v>
      </c>
      <c r="I402" s="4" t="s">
        <v>4268</v>
      </c>
    </row>
    <row r="403" spans="1:9">
      <c r="A403" s="4" t="s">
        <v>1766</v>
      </c>
      <c r="B403" s="250">
        <v>38386</v>
      </c>
      <c r="C403" s="4" t="s">
        <v>1268</v>
      </c>
      <c r="E403" s="219">
        <v>2500</v>
      </c>
      <c r="F403" s="219">
        <v>0</v>
      </c>
      <c r="G403" s="219">
        <f t="shared" si="6"/>
        <v>1403.790000001165</v>
      </c>
      <c r="H403" s="4" t="s">
        <v>3024</v>
      </c>
      <c r="I403" s="4" t="s">
        <v>4269</v>
      </c>
    </row>
    <row r="404" spans="1:9">
      <c r="A404" s="4" t="s">
        <v>1766</v>
      </c>
      <c r="B404" s="250">
        <v>38386</v>
      </c>
      <c r="C404" s="4" t="s">
        <v>1268</v>
      </c>
      <c r="E404" s="219">
        <v>0</v>
      </c>
      <c r="F404" s="219">
        <v>2500</v>
      </c>
      <c r="G404" s="219">
        <f t="shared" si="6"/>
        <v>-1096.209999998835</v>
      </c>
      <c r="H404" s="4">
        <v>70140</v>
      </c>
      <c r="I404" s="4" t="s">
        <v>4262</v>
      </c>
    </row>
    <row r="405" spans="1:9">
      <c r="A405" s="4" t="s">
        <v>1766</v>
      </c>
      <c r="B405" s="250">
        <v>38386</v>
      </c>
      <c r="C405" s="4" t="s">
        <v>1272</v>
      </c>
      <c r="E405" s="219">
        <v>16560</v>
      </c>
      <c r="F405" s="219">
        <v>0</v>
      </c>
      <c r="G405" s="219">
        <f t="shared" si="6"/>
        <v>15463.790000001165</v>
      </c>
      <c r="H405" s="4" t="s">
        <v>3024</v>
      </c>
      <c r="I405" s="4" t="s">
        <v>4270</v>
      </c>
    </row>
    <row r="406" spans="1:9">
      <c r="A406" s="4" t="s">
        <v>1766</v>
      </c>
      <c r="B406" s="250">
        <v>38386</v>
      </c>
      <c r="C406" s="4" t="s">
        <v>718</v>
      </c>
      <c r="E406" s="219">
        <v>0</v>
      </c>
      <c r="F406" s="219">
        <v>15332.2</v>
      </c>
      <c r="G406" s="219">
        <f t="shared" si="6"/>
        <v>131.5900000011643</v>
      </c>
      <c r="H406" s="4">
        <v>63</v>
      </c>
      <c r="I406" s="4" t="s">
        <v>4192</v>
      </c>
    </row>
    <row r="407" spans="1:9">
      <c r="A407" s="4" t="s">
        <v>1766</v>
      </c>
      <c r="B407" s="250">
        <v>38386</v>
      </c>
      <c r="C407" s="4" t="s">
        <v>3854</v>
      </c>
      <c r="E407" s="219">
        <v>0</v>
      </c>
      <c r="F407" s="219">
        <v>131.59</v>
      </c>
      <c r="G407" s="219">
        <f t="shared" si="6"/>
        <v>1.1642953268165002E-9</v>
      </c>
      <c r="H407" s="4">
        <v>1</v>
      </c>
      <c r="I407" s="4" t="s">
        <v>4161</v>
      </c>
    </row>
    <row r="408" spans="1:9">
      <c r="A408" s="4" t="s">
        <v>3434</v>
      </c>
      <c r="B408" s="250">
        <v>38387</v>
      </c>
      <c r="C408" s="4" t="s">
        <v>350</v>
      </c>
      <c r="E408" s="219">
        <v>128443.16</v>
      </c>
      <c r="F408" s="219">
        <v>0</v>
      </c>
      <c r="G408" s="219">
        <f t="shared" si="6"/>
        <v>128443.16000000117</v>
      </c>
      <c r="H408" s="4">
        <v>6000239</v>
      </c>
      <c r="I408" s="4" t="s">
        <v>4215</v>
      </c>
    </row>
    <row r="409" spans="1:9">
      <c r="A409" s="4" t="s">
        <v>3434</v>
      </c>
      <c r="B409" s="250">
        <v>38387</v>
      </c>
      <c r="C409" s="4" t="s">
        <v>3758</v>
      </c>
      <c r="E409" s="219">
        <v>30310</v>
      </c>
      <c r="F409" s="219">
        <v>0</v>
      </c>
      <c r="G409" s="219">
        <f t="shared" si="6"/>
        <v>158753.16000000117</v>
      </c>
      <c r="H409" s="4">
        <v>5</v>
      </c>
      <c r="I409" s="4" t="s">
        <v>4195</v>
      </c>
    </row>
    <row r="410" spans="1:9">
      <c r="A410" s="4" t="s">
        <v>3434</v>
      </c>
      <c r="B410" s="250">
        <v>38387</v>
      </c>
      <c r="C410" s="4" t="s">
        <v>3435</v>
      </c>
      <c r="E410" s="219">
        <v>0</v>
      </c>
      <c r="F410" s="219">
        <v>208875.66</v>
      </c>
      <c r="G410" s="219">
        <f t="shared" si="6"/>
        <v>-50122.499999998836</v>
      </c>
      <c r="H410" s="4" t="s">
        <v>3024</v>
      </c>
      <c r="I410" s="4" t="s">
        <v>4165</v>
      </c>
    </row>
    <row r="411" spans="1:9">
      <c r="A411" s="4" t="s">
        <v>3434</v>
      </c>
      <c r="B411" s="250">
        <v>38387</v>
      </c>
      <c r="C411" s="4" t="s">
        <v>435</v>
      </c>
      <c r="E411" s="219">
        <v>33016.5</v>
      </c>
      <c r="F411" s="219">
        <v>0</v>
      </c>
      <c r="G411" s="219">
        <f t="shared" si="6"/>
        <v>-17105.999999998836</v>
      </c>
      <c r="H411" s="4">
        <v>9</v>
      </c>
      <c r="I411" s="4" t="s">
        <v>4265</v>
      </c>
    </row>
    <row r="412" spans="1:9">
      <c r="A412" s="4" t="s">
        <v>3434</v>
      </c>
      <c r="B412" s="250">
        <v>38387</v>
      </c>
      <c r="C412" s="4" t="s">
        <v>1304</v>
      </c>
      <c r="E412" s="219">
        <v>126</v>
      </c>
      <c r="F412" s="219">
        <v>0</v>
      </c>
      <c r="G412" s="219">
        <f t="shared" si="6"/>
        <v>-16979.999999998836</v>
      </c>
      <c r="H412" s="4" t="s">
        <v>3024</v>
      </c>
      <c r="I412" s="4" t="s">
        <v>4271</v>
      </c>
    </row>
    <row r="413" spans="1:9">
      <c r="A413" s="4" t="s">
        <v>3434</v>
      </c>
      <c r="B413" s="250">
        <v>38387</v>
      </c>
      <c r="C413" s="4" t="s">
        <v>271</v>
      </c>
      <c r="E413" s="219">
        <v>16560</v>
      </c>
      <c r="F413" s="219">
        <v>0</v>
      </c>
      <c r="G413" s="219">
        <f t="shared" si="6"/>
        <v>-419.99999999883585</v>
      </c>
      <c r="H413" s="4">
        <v>1</v>
      </c>
      <c r="I413" s="4" t="s">
        <v>4145</v>
      </c>
    </row>
    <row r="414" spans="1:9">
      <c r="A414" s="4" t="s">
        <v>3434</v>
      </c>
      <c r="B414" s="250">
        <v>38387</v>
      </c>
      <c r="C414" s="4" t="s">
        <v>3862</v>
      </c>
      <c r="E414" s="219">
        <v>420</v>
      </c>
      <c r="F414" s="219">
        <v>0</v>
      </c>
      <c r="G414" s="219">
        <f t="shared" si="6"/>
        <v>1.1641532182693481E-9</v>
      </c>
      <c r="H414" s="4" t="s">
        <v>3024</v>
      </c>
      <c r="I414" s="4" t="s">
        <v>4240</v>
      </c>
    </row>
    <row r="415" spans="1:9">
      <c r="A415" s="4" t="s">
        <v>3759</v>
      </c>
      <c r="B415" s="250">
        <v>38387</v>
      </c>
      <c r="C415" s="4" t="s">
        <v>3760</v>
      </c>
      <c r="E415" s="219">
        <v>0</v>
      </c>
      <c r="F415" s="219">
        <v>30310</v>
      </c>
      <c r="G415" s="219">
        <f t="shared" si="6"/>
        <v>-30309.999999998836</v>
      </c>
      <c r="H415" s="4">
        <v>5</v>
      </c>
      <c r="I415" s="4" t="s">
        <v>4195</v>
      </c>
    </row>
    <row r="416" spans="1:9">
      <c r="A416" s="4" t="s">
        <v>3759</v>
      </c>
      <c r="B416" s="250">
        <v>38387</v>
      </c>
      <c r="C416" s="4" t="s">
        <v>3890</v>
      </c>
      <c r="E416" s="219">
        <v>30310</v>
      </c>
      <c r="F416" s="219">
        <v>0</v>
      </c>
      <c r="G416" s="219">
        <f t="shared" si="6"/>
        <v>1.1641532182693481E-9</v>
      </c>
      <c r="H416" s="4">
        <v>1</v>
      </c>
      <c r="I416" s="4" t="s">
        <v>4153</v>
      </c>
    </row>
    <row r="417" spans="1:9">
      <c r="A417" s="4" t="s">
        <v>3759</v>
      </c>
      <c r="B417" s="250">
        <v>38387</v>
      </c>
      <c r="C417" s="4" t="s">
        <v>3809</v>
      </c>
      <c r="E417" s="219">
        <v>30310</v>
      </c>
      <c r="F417" s="219">
        <v>30310</v>
      </c>
      <c r="G417" s="219">
        <f t="shared" si="6"/>
        <v>1.1641532182693481E-9</v>
      </c>
      <c r="H417" s="4" t="s">
        <v>3024</v>
      </c>
      <c r="I417" s="4" t="s">
        <v>4197</v>
      </c>
    </row>
    <row r="418" spans="1:9">
      <c r="A418" s="4" t="s">
        <v>1045</v>
      </c>
      <c r="B418" s="250">
        <v>38387</v>
      </c>
      <c r="C418" s="4" t="s">
        <v>1046</v>
      </c>
      <c r="E418" s="219">
        <v>0</v>
      </c>
      <c r="F418" s="219">
        <v>71435.67</v>
      </c>
      <c r="G418" s="219">
        <f t="shared" si="6"/>
        <v>-71435.669999998834</v>
      </c>
      <c r="H418" s="4" t="s">
        <v>3024</v>
      </c>
      <c r="I418" s="4" t="s">
        <v>4190</v>
      </c>
    </row>
    <row r="419" spans="1:9">
      <c r="A419" s="4" t="s">
        <v>1045</v>
      </c>
      <c r="B419" s="250">
        <v>38387</v>
      </c>
      <c r="C419" s="4" t="s">
        <v>1769</v>
      </c>
      <c r="E419" s="219">
        <v>114356.5</v>
      </c>
      <c r="F419" s="219">
        <v>0</v>
      </c>
      <c r="G419" s="219">
        <f t="shared" si="6"/>
        <v>42920.830000001166</v>
      </c>
      <c r="H419" s="4" t="s">
        <v>3024</v>
      </c>
      <c r="I419" s="4" t="s">
        <v>4205</v>
      </c>
    </row>
    <row r="420" spans="1:9">
      <c r="A420" s="4" t="s">
        <v>1045</v>
      </c>
      <c r="B420" s="250">
        <v>38387</v>
      </c>
      <c r="C420" s="4" t="s">
        <v>754</v>
      </c>
      <c r="E420" s="219">
        <v>0</v>
      </c>
      <c r="F420" s="219">
        <v>25500</v>
      </c>
      <c r="G420" s="219">
        <f t="shared" si="6"/>
        <v>17420.830000001166</v>
      </c>
      <c r="H420" s="4" t="s">
        <v>3024</v>
      </c>
      <c r="I420" s="4" t="s">
        <v>4203</v>
      </c>
    </row>
    <row r="421" spans="1:9">
      <c r="A421" s="4" t="s">
        <v>1045</v>
      </c>
      <c r="B421" s="250">
        <v>38387</v>
      </c>
      <c r="C421" s="4" t="s">
        <v>754</v>
      </c>
      <c r="E421" s="219">
        <v>0</v>
      </c>
      <c r="F421" s="219">
        <v>5320.9</v>
      </c>
      <c r="G421" s="219">
        <f t="shared" si="6"/>
        <v>12099.930000001166</v>
      </c>
      <c r="H421" s="4" t="s">
        <v>3024</v>
      </c>
      <c r="I421" s="4" t="s">
        <v>4243</v>
      </c>
    </row>
    <row r="422" spans="1:9">
      <c r="A422" s="4" t="s">
        <v>1045</v>
      </c>
      <c r="B422" s="250">
        <v>38387</v>
      </c>
      <c r="C422" s="4" t="s">
        <v>754</v>
      </c>
      <c r="E422" s="219">
        <v>582500</v>
      </c>
      <c r="F422" s="219">
        <v>0</v>
      </c>
      <c r="G422" s="219">
        <f t="shared" si="6"/>
        <v>594599.93000000122</v>
      </c>
      <c r="H422" s="4">
        <v>7</v>
      </c>
      <c r="I422" s="4" t="s">
        <v>4272</v>
      </c>
    </row>
    <row r="423" spans="1:9">
      <c r="A423" s="4" t="s">
        <v>1045</v>
      </c>
      <c r="B423" s="250">
        <v>38387</v>
      </c>
      <c r="C423" s="4" t="s">
        <v>754</v>
      </c>
      <c r="E423" s="219">
        <v>0</v>
      </c>
      <c r="F423" s="219">
        <v>606.49</v>
      </c>
      <c r="G423" s="219">
        <f t="shared" si="6"/>
        <v>593993.44000000122</v>
      </c>
      <c r="H423" s="4" t="s">
        <v>3024</v>
      </c>
      <c r="I423" s="4" t="s">
        <v>4243</v>
      </c>
    </row>
    <row r="424" spans="1:9">
      <c r="A424" s="4" t="s">
        <v>1045</v>
      </c>
      <c r="B424" s="250">
        <v>38387</v>
      </c>
      <c r="C424" s="4" t="s">
        <v>1768</v>
      </c>
      <c r="E424" s="219">
        <v>0</v>
      </c>
      <c r="F424" s="219">
        <v>216866.06</v>
      </c>
      <c r="G424" s="219">
        <f t="shared" si="6"/>
        <v>377127.38000000123</v>
      </c>
      <c r="H424" s="4" t="s">
        <v>3024</v>
      </c>
      <c r="I424" s="4" t="s">
        <v>4204</v>
      </c>
    </row>
    <row r="425" spans="1:9">
      <c r="A425" s="4" t="s">
        <v>1045</v>
      </c>
      <c r="B425" s="250">
        <v>38387</v>
      </c>
      <c r="C425" s="4" t="s">
        <v>1769</v>
      </c>
      <c r="E425" s="219">
        <v>0</v>
      </c>
      <c r="F425" s="219">
        <v>114356.5</v>
      </c>
      <c r="G425" s="219">
        <f t="shared" si="6"/>
        <v>262770.88000000123</v>
      </c>
      <c r="H425" s="4" t="s">
        <v>3024</v>
      </c>
      <c r="I425" s="4" t="s">
        <v>4204</v>
      </c>
    </row>
    <row r="426" spans="1:9">
      <c r="A426" s="4" t="s">
        <v>1045</v>
      </c>
      <c r="B426" s="250">
        <v>38387</v>
      </c>
      <c r="C426" s="4" t="s">
        <v>1770</v>
      </c>
      <c r="E426" s="219">
        <v>18919.259999999998</v>
      </c>
      <c r="F426" s="219">
        <v>0</v>
      </c>
      <c r="G426" s="219">
        <f t="shared" si="6"/>
        <v>281690.14000000124</v>
      </c>
      <c r="H426" s="4" t="s">
        <v>3024</v>
      </c>
      <c r="I426" s="4" t="s">
        <v>4205</v>
      </c>
    </row>
    <row r="427" spans="1:9">
      <c r="A427" s="4" t="s">
        <v>1045</v>
      </c>
      <c r="B427" s="250">
        <v>38387</v>
      </c>
      <c r="C427" s="4" t="s">
        <v>1046</v>
      </c>
      <c r="E427" s="219">
        <v>71435.67</v>
      </c>
      <c r="F427" s="219">
        <v>0</v>
      </c>
      <c r="G427" s="219">
        <f t="shared" si="6"/>
        <v>353125.81000000122</v>
      </c>
      <c r="H427" s="4" t="s">
        <v>3024</v>
      </c>
      <c r="I427" s="4" t="s">
        <v>4245</v>
      </c>
    </row>
    <row r="428" spans="1:9">
      <c r="A428" s="4" t="s">
        <v>1045</v>
      </c>
      <c r="B428" s="250">
        <v>38387</v>
      </c>
      <c r="C428" s="4" t="s">
        <v>754</v>
      </c>
      <c r="E428" s="219">
        <v>0</v>
      </c>
      <c r="F428" s="219">
        <v>174000</v>
      </c>
      <c r="G428" s="219">
        <f t="shared" si="6"/>
        <v>179125.81000000122</v>
      </c>
      <c r="H428" s="4" t="s">
        <v>3024</v>
      </c>
      <c r="I428" s="4" t="s">
        <v>4203</v>
      </c>
    </row>
    <row r="429" spans="1:9">
      <c r="A429" s="4" t="s">
        <v>1045</v>
      </c>
      <c r="B429" s="250">
        <v>38387</v>
      </c>
      <c r="C429" s="4" t="s">
        <v>1768</v>
      </c>
      <c r="E429" s="219">
        <v>216866.06</v>
      </c>
      <c r="F429" s="219">
        <v>0</v>
      </c>
      <c r="G429" s="219">
        <f t="shared" si="6"/>
        <v>395991.87000000122</v>
      </c>
      <c r="H429" s="4" t="s">
        <v>3024</v>
      </c>
      <c r="I429" s="4" t="s">
        <v>4205</v>
      </c>
    </row>
    <row r="430" spans="1:9">
      <c r="A430" s="4" t="s">
        <v>1045</v>
      </c>
      <c r="B430" s="250">
        <v>38387</v>
      </c>
      <c r="C430" s="4" t="s">
        <v>1047</v>
      </c>
      <c r="E430" s="219">
        <v>0</v>
      </c>
      <c r="F430" s="219">
        <v>6769.36</v>
      </c>
      <c r="G430" s="219">
        <f t="shared" si="6"/>
        <v>389222.51000000123</v>
      </c>
      <c r="H430" s="4" t="s">
        <v>3024</v>
      </c>
      <c r="I430" s="4" t="s">
        <v>4190</v>
      </c>
    </row>
    <row r="431" spans="1:9">
      <c r="A431" s="4" t="s">
        <v>1045</v>
      </c>
      <c r="B431" s="250">
        <v>38387</v>
      </c>
      <c r="C431" s="4" t="s">
        <v>754</v>
      </c>
      <c r="E431" s="219">
        <v>0</v>
      </c>
      <c r="F431" s="219">
        <v>271000</v>
      </c>
      <c r="G431" s="219">
        <f t="shared" si="6"/>
        <v>118222.51000000123</v>
      </c>
      <c r="H431" s="4" t="s">
        <v>3024</v>
      </c>
      <c r="I431" s="4" t="s">
        <v>4203</v>
      </c>
    </row>
    <row r="432" spans="1:9">
      <c r="A432" s="4" t="s">
        <v>1045</v>
      </c>
      <c r="B432" s="250">
        <v>38387</v>
      </c>
      <c r="C432" s="4" t="s">
        <v>1047</v>
      </c>
      <c r="E432" s="219">
        <v>6769.36</v>
      </c>
      <c r="F432" s="219">
        <v>0</v>
      </c>
      <c r="G432" s="219">
        <f t="shared" si="6"/>
        <v>124991.87000000123</v>
      </c>
      <c r="H432" s="4" t="s">
        <v>3024</v>
      </c>
      <c r="I432" s="4" t="s">
        <v>4204</v>
      </c>
    </row>
    <row r="433" spans="1:9">
      <c r="A433" s="4" t="s">
        <v>1045</v>
      </c>
      <c r="B433" s="250">
        <v>38387</v>
      </c>
      <c r="C433" s="4" t="s">
        <v>1770</v>
      </c>
      <c r="E433" s="219">
        <v>0</v>
      </c>
      <c r="F433" s="219">
        <v>18919.259999999998</v>
      </c>
      <c r="G433" s="219">
        <f t="shared" si="6"/>
        <v>106072.61000000124</v>
      </c>
      <c r="H433" s="4" t="s">
        <v>3024</v>
      </c>
      <c r="I433" s="4" t="s">
        <v>4204</v>
      </c>
    </row>
    <row r="434" spans="1:9">
      <c r="A434" s="4" t="s">
        <v>1045</v>
      </c>
      <c r="B434" s="250">
        <v>38387</v>
      </c>
      <c r="C434" s="4" t="s">
        <v>754</v>
      </c>
      <c r="E434" s="219">
        <v>0</v>
      </c>
      <c r="F434" s="219">
        <v>10593.51</v>
      </c>
      <c r="G434" s="219">
        <f t="shared" si="6"/>
        <v>95479.100000001243</v>
      </c>
      <c r="H434" s="4" t="s">
        <v>3024</v>
      </c>
      <c r="I434" s="4" t="s">
        <v>4242</v>
      </c>
    </row>
    <row r="435" spans="1:9">
      <c r="A435" s="4" t="s">
        <v>1045</v>
      </c>
      <c r="B435" s="250">
        <v>38387</v>
      </c>
      <c r="C435" s="4" t="s">
        <v>754</v>
      </c>
      <c r="E435" s="219">
        <v>0</v>
      </c>
      <c r="F435" s="219">
        <v>95479.1</v>
      </c>
      <c r="G435" s="219">
        <f t="shared" si="6"/>
        <v>1.2369127944111824E-9</v>
      </c>
      <c r="H435" s="4" t="s">
        <v>3024</v>
      </c>
      <c r="I435" s="4" t="s">
        <v>4242</v>
      </c>
    </row>
    <row r="436" spans="1:9">
      <c r="A436" s="4" t="s">
        <v>1053</v>
      </c>
      <c r="B436" s="250">
        <v>38387</v>
      </c>
      <c r="C436" s="4" t="s">
        <v>1771</v>
      </c>
      <c r="E436" s="219">
        <v>69500</v>
      </c>
      <c r="F436" s="219">
        <v>0</v>
      </c>
      <c r="G436" s="219">
        <f t="shared" si="6"/>
        <v>69500.000000001237</v>
      </c>
      <c r="H436" s="4">
        <v>6</v>
      </c>
      <c r="I436" s="4" t="s">
        <v>4273</v>
      </c>
    </row>
    <row r="437" spans="1:9">
      <c r="A437" s="4" t="s">
        <v>1053</v>
      </c>
      <c r="B437" s="250">
        <v>38387</v>
      </c>
      <c r="C437" s="4" t="s">
        <v>1771</v>
      </c>
      <c r="E437" s="219">
        <v>0</v>
      </c>
      <c r="F437" s="219">
        <v>58481.41</v>
      </c>
      <c r="G437" s="219">
        <f t="shared" si="6"/>
        <v>11018.590000001233</v>
      </c>
      <c r="H437" s="4" t="s">
        <v>3024</v>
      </c>
      <c r="I437" s="4" t="s">
        <v>4204</v>
      </c>
    </row>
    <row r="438" spans="1:9">
      <c r="A438" s="4" t="s">
        <v>1053</v>
      </c>
      <c r="B438" s="250">
        <v>38387</v>
      </c>
      <c r="C438" s="4" t="s">
        <v>1771</v>
      </c>
      <c r="E438" s="219">
        <v>0</v>
      </c>
      <c r="F438" s="219">
        <v>69500</v>
      </c>
      <c r="G438" s="219">
        <f t="shared" si="6"/>
        <v>-58481.409999998767</v>
      </c>
      <c r="H438" s="4" t="s">
        <v>3024</v>
      </c>
      <c r="I438" s="4" t="s">
        <v>4203</v>
      </c>
    </row>
    <row r="439" spans="1:9">
      <c r="A439" s="4" t="s">
        <v>1053</v>
      </c>
      <c r="B439" s="250">
        <v>38387</v>
      </c>
      <c r="C439" s="4" t="s">
        <v>1771</v>
      </c>
      <c r="E439" s="219">
        <v>58481.41</v>
      </c>
      <c r="F439" s="219">
        <v>0</v>
      </c>
      <c r="G439" s="219">
        <f t="shared" si="6"/>
        <v>1.2369127944111824E-9</v>
      </c>
      <c r="H439" s="4" t="s">
        <v>3024</v>
      </c>
      <c r="I439" s="4" t="s">
        <v>4205</v>
      </c>
    </row>
    <row r="440" spans="1:9">
      <c r="A440" s="4" t="s">
        <v>1023</v>
      </c>
      <c r="B440" s="250">
        <v>38387</v>
      </c>
      <c r="C440" s="4" t="s">
        <v>1772</v>
      </c>
      <c r="E440" s="219">
        <v>0</v>
      </c>
      <c r="F440" s="219">
        <v>1190.5899999999999</v>
      </c>
      <c r="G440" s="219">
        <f t="shared" si="6"/>
        <v>-1190.589999998763</v>
      </c>
      <c r="H440" s="4">
        <v>754</v>
      </c>
      <c r="I440" s="4" t="s">
        <v>4209</v>
      </c>
    </row>
    <row r="441" spans="1:9">
      <c r="A441" s="4" t="s">
        <v>1023</v>
      </c>
      <c r="B441" s="250">
        <v>38387</v>
      </c>
      <c r="C441" s="4" t="s">
        <v>1024</v>
      </c>
      <c r="E441" s="219">
        <v>187200</v>
      </c>
      <c r="F441" s="219">
        <v>0</v>
      </c>
      <c r="G441" s="219">
        <f t="shared" si="6"/>
        <v>186009.41000000123</v>
      </c>
      <c r="H441" s="4" t="s">
        <v>3024</v>
      </c>
      <c r="I441" s="4" t="s">
        <v>1016</v>
      </c>
    </row>
    <row r="442" spans="1:9">
      <c r="A442" s="4" t="s">
        <v>1023</v>
      </c>
      <c r="B442" s="250">
        <v>38387</v>
      </c>
      <c r="C442" s="4" t="s">
        <v>1772</v>
      </c>
      <c r="E442" s="219">
        <v>1190.5899999999999</v>
      </c>
      <c r="F442" s="219">
        <v>0</v>
      </c>
      <c r="G442" s="219">
        <f t="shared" si="6"/>
        <v>187200.00000000122</v>
      </c>
      <c r="H442" s="4" t="s">
        <v>3024</v>
      </c>
      <c r="I442" s="4" t="s">
        <v>4204</v>
      </c>
    </row>
    <row r="443" spans="1:9">
      <c r="A443" s="4" t="s">
        <v>1023</v>
      </c>
      <c r="B443" s="250">
        <v>38387</v>
      </c>
      <c r="C443" s="4" t="s">
        <v>1024</v>
      </c>
      <c r="E443" s="219">
        <v>0</v>
      </c>
      <c r="F443" s="219">
        <v>187200</v>
      </c>
      <c r="G443" s="219">
        <f t="shared" si="6"/>
        <v>1.2223608791828156E-9</v>
      </c>
      <c r="H443" s="4">
        <v>90002</v>
      </c>
      <c r="I443" s="4" t="s">
        <v>4274</v>
      </c>
    </row>
    <row r="444" spans="1:9">
      <c r="A444" s="4" t="s">
        <v>3436</v>
      </c>
      <c r="B444" s="250">
        <v>38388</v>
      </c>
      <c r="C444" s="4" t="s">
        <v>3761</v>
      </c>
      <c r="E444" s="219">
        <v>107006</v>
      </c>
      <c r="F444" s="219">
        <v>0</v>
      </c>
      <c r="G444" s="219">
        <f t="shared" si="6"/>
        <v>107006.00000000122</v>
      </c>
      <c r="H444" s="4">
        <v>6</v>
      </c>
      <c r="I444" s="4" t="s">
        <v>4195</v>
      </c>
    </row>
    <row r="445" spans="1:9">
      <c r="A445" s="4" t="s">
        <v>3436</v>
      </c>
      <c r="B445" s="250">
        <v>38388</v>
      </c>
      <c r="C445" s="4" t="s">
        <v>3854</v>
      </c>
      <c r="E445" s="219">
        <v>2744</v>
      </c>
      <c r="F445" s="219">
        <v>0</v>
      </c>
      <c r="G445" s="219">
        <f t="shared" si="6"/>
        <v>109750.00000000122</v>
      </c>
      <c r="H445" s="4" t="s">
        <v>3024</v>
      </c>
      <c r="I445" s="4" t="s">
        <v>4158</v>
      </c>
    </row>
    <row r="446" spans="1:9">
      <c r="A446" s="4" t="s">
        <v>3436</v>
      </c>
      <c r="B446" s="250">
        <v>38388</v>
      </c>
      <c r="C446" s="4" t="s">
        <v>3854</v>
      </c>
      <c r="E446" s="219">
        <v>2744</v>
      </c>
      <c r="F446" s="219">
        <v>0</v>
      </c>
      <c r="G446" s="219">
        <f t="shared" si="6"/>
        <v>112494.00000000122</v>
      </c>
      <c r="H446" s="4" t="s">
        <v>3024</v>
      </c>
      <c r="I446" s="4" t="s">
        <v>4159</v>
      </c>
    </row>
    <row r="447" spans="1:9">
      <c r="A447" s="4" t="s">
        <v>3436</v>
      </c>
      <c r="B447" s="250">
        <v>38388</v>
      </c>
      <c r="C447" s="4" t="s">
        <v>3854</v>
      </c>
      <c r="E447" s="219">
        <v>13182</v>
      </c>
      <c r="F447" s="219">
        <v>0</v>
      </c>
      <c r="G447" s="219">
        <f t="shared" si="6"/>
        <v>125676.00000000122</v>
      </c>
      <c r="H447" s="4" t="s">
        <v>3024</v>
      </c>
      <c r="I447" s="4" t="s">
        <v>4158</v>
      </c>
    </row>
    <row r="448" spans="1:9">
      <c r="A448" s="4" t="s">
        <v>3436</v>
      </c>
      <c r="B448" s="250">
        <v>38388</v>
      </c>
      <c r="C448" s="4" t="s">
        <v>3854</v>
      </c>
      <c r="E448" s="219">
        <v>849</v>
      </c>
      <c r="F448" s="219">
        <v>0</v>
      </c>
      <c r="G448" s="219">
        <f t="shared" si="6"/>
        <v>126525.00000000122</v>
      </c>
      <c r="H448" s="4" t="s">
        <v>3024</v>
      </c>
      <c r="I448" s="4" t="s">
        <v>4154</v>
      </c>
    </row>
    <row r="449" spans="1:9">
      <c r="A449" s="4" t="s">
        <v>3436</v>
      </c>
      <c r="B449" s="250">
        <v>38388</v>
      </c>
      <c r="C449" s="4" t="s">
        <v>3854</v>
      </c>
      <c r="E449" s="219">
        <v>9201</v>
      </c>
      <c r="F449" s="219">
        <v>0</v>
      </c>
      <c r="G449" s="219">
        <f t="shared" si="6"/>
        <v>135726.00000000122</v>
      </c>
      <c r="H449" s="4" t="s">
        <v>3024</v>
      </c>
      <c r="I449" s="4" t="s">
        <v>4157</v>
      </c>
    </row>
    <row r="450" spans="1:9">
      <c r="A450" s="4" t="s">
        <v>3436</v>
      </c>
      <c r="B450" s="250">
        <v>38388</v>
      </c>
      <c r="C450" s="4" t="s">
        <v>3762</v>
      </c>
      <c r="E450" s="219">
        <v>29725</v>
      </c>
      <c r="F450" s="219">
        <v>0</v>
      </c>
      <c r="G450" s="219">
        <f t="shared" si="6"/>
        <v>165451.00000000122</v>
      </c>
      <c r="H450" s="4">
        <v>8</v>
      </c>
      <c r="I450" s="4" t="s">
        <v>4195</v>
      </c>
    </row>
    <row r="451" spans="1:9">
      <c r="A451" s="4" t="s">
        <v>3436</v>
      </c>
      <c r="B451" s="250">
        <v>38388</v>
      </c>
      <c r="C451" s="4" t="s">
        <v>713</v>
      </c>
      <c r="E451" s="219">
        <v>5900</v>
      </c>
      <c r="F451" s="219">
        <v>0</v>
      </c>
      <c r="G451" s="219">
        <f t="shared" si="6"/>
        <v>171351.00000000122</v>
      </c>
      <c r="H451" s="4">
        <v>18142</v>
      </c>
      <c r="I451" s="4" t="s">
        <v>4275</v>
      </c>
    </row>
    <row r="452" spans="1:9">
      <c r="A452" s="4" t="s">
        <v>3436</v>
      </c>
      <c r="B452" s="250">
        <v>38388</v>
      </c>
      <c r="C452" s="4" t="s">
        <v>3854</v>
      </c>
      <c r="E452" s="219">
        <v>294</v>
      </c>
      <c r="F452" s="219">
        <v>0</v>
      </c>
      <c r="G452" s="219">
        <f t="shared" si="6"/>
        <v>171645.00000000122</v>
      </c>
      <c r="H452" s="4" t="s">
        <v>3024</v>
      </c>
      <c r="I452" s="4" t="s">
        <v>4258</v>
      </c>
    </row>
    <row r="453" spans="1:9">
      <c r="A453" s="4" t="s">
        <v>3436</v>
      </c>
      <c r="B453" s="250">
        <v>38388</v>
      </c>
      <c r="C453" s="4" t="s">
        <v>3854</v>
      </c>
      <c r="E453" s="219">
        <v>155</v>
      </c>
      <c r="F453" s="219">
        <v>0</v>
      </c>
      <c r="G453" s="219">
        <f t="shared" si="6"/>
        <v>171800.00000000122</v>
      </c>
      <c r="H453" s="4" t="s">
        <v>3024</v>
      </c>
      <c r="I453" s="4" t="s">
        <v>4257</v>
      </c>
    </row>
    <row r="454" spans="1:9">
      <c r="A454" s="4" t="s">
        <v>3436</v>
      </c>
      <c r="B454" s="250">
        <v>38388</v>
      </c>
      <c r="C454" s="4" t="s">
        <v>3854</v>
      </c>
      <c r="E454" s="219">
        <v>1920</v>
      </c>
      <c r="F454" s="219">
        <v>0</v>
      </c>
      <c r="G454" s="219">
        <f t="shared" ref="G454:G517" si="7">G453+E454-F454</f>
        <v>173720.00000000122</v>
      </c>
      <c r="H454" s="4" t="s">
        <v>3024</v>
      </c>
      <c r="I454" s="4" t="s">
        <v>4155</v>
      </c>
    </row>
    <row r="455" spans="1:9">
      <c r="A455" s="4" t="s">
        <v>3436</v>
      </c>
      <c r="B455" s="250">
        <v>38388</v>
      </c>
      <c r="C455" s="4" t="s">
        <v>3854</v>
      </c>
      <c r="E455" s="219">
        <v>2412</v>
      </c>
      <c r="F455" s="219">
        <v>0</v>
      </c>
      <c r="G455" s="219">
        <f t="shared" si="7"/>
        <v>176132.00000000122</v>
      </c>
      <c r="H455" s="4" t="s">
        <v>3024</v>
      </c>
      <c r="I455" s="4" t="s">
        <v>4155</v>
      </c>
    </row>
    <row r="456" spans="1:9">
      <c r="A456" s="4" t="s">
        <v>3436</v>
      </c>
      <c r="B456" s="250">
        <v>38388</v>
      </c>
      <c r="C456" s="4" t="s">
        <v>3854</v>
      </c>
      <c r="E456" s="219">
        <v>582</v>
      </c>
      <c r="F456" s="219">
        <v>0</v>
      </c>
      <c r="G456" s="219">
        <f t="shared" si="7"/>
        <v>176714.00000000122</v>
      </c>
      <c r="H456" s="4" t="s">
        <v>3024</v>
      </c>
      <c r="I456" s="4" t="s">
        <v>4155</v>
      </c>
    </row>
    <row r="457" spans="1:9">
      <c r="A457" s="4" t="s">
        <v>3436</v>
      </c>
      <c r="B457" s="250">
        <v>38388</v>
      </c>
      <c r="C457" s="4" t="s">
        <v>3854</v>
      </c>
      <c r="E457" s="219">
        <v>499</v>
      </c>
      <c r="F457" s="219">
        <v>0</v>
      </c>
      <c r="G457" s="219">
        <f t="shared" si="7"/>
        <v>177213.00000000122</v>
      </c>
      <c r="H457" s="4" t="s">
        <v>3024</v>
      </c>
      <c r="I457" s="4" t="s">
        <v>4155</v>
      </c>
    </row>
    <row r="458" spans="1:9">
      <c r="A458" s="4" t="s">
        <v>3436</v>
      </c>
      <c r="B458" s="250">
        <v>38388</v>
      </c>
      <c r="C458" s="4" t="s">
        <v>3854</v>
      </c>
      <c r="E458" s="219">
        <v>849</v>
      </c>
      <c r="F458" s="219">
        <v>0</v>
      </c>
      <c r="G458" s="219">
        <f t="shared" si="7"/>
        <v>178062.00000000122</v>
      </c>
      <c r="H458" s="4" t="s">
        <v>3024</v>
      </c>
      <c r="I458" s="4" t="s">
        <v>4156</v>
      </c>
    </row>
    <row r="459" spans="1:9">
      <c r="A459" s="4" t="s">
        <v>3436</v>
      </c>
      <c r="B459" s="250">
        <v>38388</v>
      </c>
      <c r="C459" s="4" t="s">
        <v>277</v>
      </c>
      <c r="E459" s="219">
        <v>12070</v>
      </c>
      <c r="F459" s="219">
        <v>0</v>
      </c>
      <c r="G459" s="219">
        <f t="shared" si="7"/>
        <v>190132.00000000122</v>
      </c>
      <c r="H459" s="4">
        <v>74</v>
      </c>
      <c r="I459" s="4" t="s">
        <v>4229</v>
      </c>
    </row>
    <row r="460" spans="1:9">
      <c r="A460" s="4" t="s">
        <v>3436</v>
      </c>
      <c r="B460" s="250">
        <v>38388</v>
      </c>
      <c r="C460" s="4" t="s">
        <v>3437</v>
      </c>
      <c r="E460" s="219">
        <v>0</v>
      </c>
      <c r="F460" s="219">
        <v>279282.90999999997</v>
      </c>
      <c r="G460" s="219">
        <f t="shared" si="7"/>
        <v>-89150.909999998752</v>
      </c>
      <c r="H460" s="4" t="s">
        <v>3024</v>
      </c>
      <c r="I460" s="4" t="s">
        <v>4165</v>
      </c>
    </row>
    <row r="461" spans="1:9">
      <c r="A461" s="4" t="s">
        <v>3436</v>
      </c>
      <c r="B461" s="250">
        <v>38388</v>
      </c>
      <c r="C461" s="4" t="s">
        <v>3854</v>
      </c>
      <c r="E461" s="219">
        <v>7679</v>
      </c>
      <c r="F461" s="219">
        <v>0</v>
      </c>
      <c r="G461" s="219">
        <f t="shared" si="7"/>
        <v>-81471.909999998752</v>
      </c>
      <c r="H461" s="4" t="s">
        <v>3024</v>
      </c>
      <c r="I461" s="4" t="s">
        <v>4146</v>
      </c>
    </row>
    <row r="462" spans="1:9">
      <c r="A462" s="4" t="s">
        <v>3436</v>
      </c>
      <c r="B462" s="250">
        <v>38388</v>
      </c>
      <c r="C462" s="4" t="s">
        <v>3854</v>
      </c>
      <c r="E462" s="219">
        <v>2327</v>
      </c>
      <c r="F462" s="219">
        <v>0</v>
      </c>
      <c r="G462" s="219">
        <f t="shared" si="7"/>
        <v>-79144.909999998752</v>
      </c>
      <c r="H462" s="4" t="s">
        <v>3024</v>
      </c>
      <c r="I462" s="4" t="s">
        <v>4146</v>
      </c>
    </row>
    <row r="463" spans="1:9">
      <c r="A463" s="4" t="s">
        <v>3436</v>
      </c>
      <c r="B463" s="250">
        <v>38388</v>
      </c>
      <c r="C463" s="4" t="s">
        <v>3854</v>
      </c>
      <c r="E463" s="219">
        <v>933.34</v>
      </c>
      <c r="F463" s="219">
        <v>0</v>
      </c>
      <c r="G463" s="219">
        <f t="shared" si="7"/>
        <v>-78211.569999998756</v>
      </c>
      <c r="H463" s="4" t="s">
        <v>3024</v>
      </c>
      <c r="I463" s="4" t="s">
        <v>4151</v>
      </c>
    </row>
    <row r="464" spans="1:9">
      <c r="A464" s="4" t="s">
        <v>3436</v>
      </c>
      <c r="B464" s="250">
        <v>38388</v>
      </c>
      <c r="C464" s="4" t="s">
        <v>3854</v>
      </c>
      <c r="E464" s="219">
        <v>1994</v>
      </c>
      <c r="F464" s="219">
        <v>0</v>
      </c>
      <c r="G464" s="219">
        <f t="shared" si="7"/>
        <v>-76217.569999998756</v>
      </c>
      <c r="H464" s="4" t="s">
        <v>3024</v>
      </c>
      <c r="I464" s="4" t="s">
        <v>4146</v>
      </c>
    </row>
    <row r="465" spans="1:9">
      <c r="A465" s="4" t="s">
        <v>3436</v>
      </c>
      <c r="B465" s="250">
        <v>38388</v>
      </c>
      <c r="C465" s="4" t="s">
        <v>3854</v>
      </c>
      <c r="E465" s="219">
        <v>13182</v>
      </c>
      <c r="F465" s="219">
        <v>0</v>
      </c>
      <c r="G465" s="219">
        <f t="shared" si="7"/>
        <v>-63035.569999998756</v>
      </c>
      <c r="H465" s="4" t="s">
        <v>3024</v>
      </c>
      <c r="I465" s="4" t="s">
        <v>4148</v>
      </c>
    </row>
    <row r="466" spans="1:9">
      <c r="A466" s="4" t="s">
        <v>3436</v>
      </c>
      <c r="B466" s="250">
        <v>38388</v>
      </c>
      <c r="C466" s="4" t="s">
        <v>3838</v>
      </c>
      <c r="E466" s="219">
        <v>441.48</v>
      </c>
      <c r="F466" s="219">
        <v>0</v>
      </c>
      <c r="G466" s="219">
        <f t="shared" si="7"/>
        <v>-62594.089999998752</v>
      </c>
      <c r="H466" s="4" t="s">
        <v>3024</v>
      </c>
      <c r="I466" s="4" t="s">
        <v>4200</v>
      </c>
    </row>
    <row r="467" spans="1:9">
      <c r="A467" s="4" t="s">
        <v>3436</v>
      </c>
      <c r="B467" s="250">
        <v>38388</v>
      </c>
      <c r="C467" s="4" t="s">
        <v>3854</v>
      </c>
      <c r="E467" s="219">
        <v>1792.5</v>
      </c>
      <c r="F467" s="219">
        <v>0</v>
      </c>
      <c r="G467" s="219">
        <f t="shared" si="7"/>
        <v>-60801.589999998752</v>
      </c>
      <c r="H467" s="4" t="s">
        <v>3024</v>
      </c>
      <c r="I467" s="4" t="s">
        <v>4199</v>
      </c>
    </row>
    <row r="468" spans="1:9">
      <c r="A468" s="4" t="s">
        <v>3436</v>
      </c>
      <c r="B468" s="250">
        <v>38388</v>
      </c>
      <c r="C468" s="4" t="s">
        <v>3854</v>
      </c>
      <c r="E468" s="219">
        <v>9650</v>
      </c>
      <c r="F468" s="219">
        <v>0</v>
      </c>
      <c r="G468" s="219">
        <f t="shared" si="7"/>
        <v>-51151.589999998752</v>
      </c>
      <c r="H468" s="4" t="s">
        <v>3024</v>
      </c>
      <c r="I468" s="4" t="s">
        <v>4146</v>
      </c>
    </row>
    <row r="469" spans="1:9">
      <c r="A469" s="4" t="s">
        <v>3436</v>
      </c>
      <c r="B469" s="250">
        <v>38388</v>
      </c>
      <c r="C469" s="4" t="s">
        <v>690</v>
      </c>
      <c r="E469" s="219">
        <v>1190.5899999999999</v>
      </c>
      <c r="F469" s="219">
        <v>0</v>
      </c>
      <c r="G469" s="219">
        <f t="shared" si="7"/>
        <v>-49960.999999998756</v>
      </c>
      <c r="H469" s="4">
        <v>754</v>
      </c>
      <c r="I469" s="4" t="s">
        <v>4209</v>
      </c>
    </row>
    <row r="470" spans="1:9">
      <c r="A470" s="4" t="s">
        <v>3436</v>
      </c>
      <c r="B470" s="250">
        <v>38388</v>
      </c>
      <c r="C470" s="4" t="s">
        <v>3854</v>
      </c>
      <c r="E470" s="219">
        <v>9201</v>
      </c>
      <c r="F470" s="219">
        <v>0</v>
      </c>
      <c r="G470" s="219">
        <f t="shared" si="7"/>
        <v>-40759.999999998756</v>
      </c>
      <c r="H470" s="4" t="s">
        <v>3024</v>
      </c>
      <c r="I470" s="4" t="s">
        <v>4147</v>
      </c>
    </row>
    <row r="471" spans="1:9">
      <c r="A471" s="4" t="s">
        <v>3436</v>
      </c>
      <c r="B471" s="250">
        <v>38388</v>
      </c>
      <c r="C471" s="4" t="s">
        <v>3762</v>
      </c>
      <c r="E471" s="219">
        <v>40760</v>
      </c>
      <c r="F471" s="219">
        <v>0</v>
      </c>
      <c r="G471" s="219">
        <f t="shared" si="7"/>
        <v>1.2441887520253658E-9</v>
      </c>
      <c r="H471" s="4">
        <v>7</v>
      </c>
      <c r="I471" s="4" t="s">
        <v>4195</v>
      </c>
    </row>
    <row r="472" spans="1:9">
      <c r="A472" s="4" t="s">
        <v>3763</v>
      </c>
      <c r="B472" s="250">
        <v>38388</v>
      </c>
      <c r="C472" s="4" t="s">
        <v>3891</v>
      </c>
      <c r="E472" s="219">
        <v>40760</v>
      </c>
      <c r="F472" s="219">
        <v>0</v>
      </c>
      <c r="G472" s="219">
        <f t="shared" si="7"/>
        <v>40760.000000001244</v>
      </c>
      <c r="H472" s="4">
        <v>1</v>
      </c>
      <c r="I472" s="4" t="s">
        <v>4153</v>
      </c>
    </row>
    <row r="473" spans="1:9">
      <c r="A473" s="4" t="s">
        <v>3763</v>
      </c>
      <c r="B473" s="250">
        <v>38388</v>
      </c>
      <c r="C473" s="4" t="s">
        <v>3892</v>
      </c>
      <c r="E473" s="219">
        <v>29725</v>
      </c>
      <c r="F473" s="219">
        <v>0</v>
      </c>
      <c r="G473" s="219">
        <f t="shared" si="7"/>
        <v>70485.000000001251</v>
      </c>
      <c r="H473" s="4">
        <v>1</v>
      </c>
      <c r="I473" s="4" t="s">
        <v>4153</v>
      </c>
    </row>
    <row r="474" spans="1:9">
      <c r="A474" s="4" t="s">
        <v>3763</v>
      </c>
      <c r="B474" s="250">
        <v>38388</v>
      </c>
      <c r="C474" s="4" t="s">
        <v>3810</v>
      </c>
      <c r="E474" s="219">
        <v>177491</v>
      </c>
      <c r="F474" s="219">
        <v>177491</v>
      </c>
      <c r="G474" s="219">
        <f t="shared" si="7"/>
        <v>70485.000000001251</v>
      </c>
      <c r="H474" s="4" t="s">
        <v>3024</v>
      </c>
      <c r="I474" s="4" t="s">
        <v>4197</v>
      </c>
    </row>
    <row r="475" spans="1:9">
      <c r="A475" s="4" t="s">
        <v>3763</v>
      </c>
      <c r="B475" s="250">
        <v>38388</v>
      </c>
      <c r="C475" s="4" t="s">
        <v>3836</v>
      </c>
      <c r="E475" s="219">
        <v>107006</v>
      </c>
      <c r="F475" s="219">
        <v>0</v>
      </c>
      <c r="G475" s="219">
        <f t="shared" si="7"/>
        <v>177491.00000000125</v>
      </c>
      <c r="H475" s="4" t="s">
        <v>3024</v>
      </c>
      <c r="I475" s="4" t="s">
        <v>4138</v>
      </c>
    </row>
    <row r="476" spans="1:9">
      <c r="A476" s="4" t="s">
        <v>3763</v>
      </c>
      <c r="B476" s="250">
        <v>38388</v>
      </c>
      <c r="C476" s="4" t="s">
        <v>3764</v>
      </c>
      <c r="E476" s="219">
        <v>0</v>
      </c>
      <c r="F476" s="219">
        <v>40760</v>
      </c>
      <c r="G476" s="219">
        <f t="shared" si="7"/>
        <v>136731.00000000125</v>
      </c>
      <c r="H476" s="4">
        <v>7</v>
      </c>
      <c r="I476" s="4" t="s">
        <v>4195</v>
      </c>
    </row>
    <row r="477" spans="1:9">
      <c r="A477" s="4" t="s">
        <v>3763</v>
      </c>
      <c r="B477" s="250">
        <v>38388</v>
      </c>
      <c r="C477" s="4" t="s">
        <v>3765</v>
      </c>
      <c r="E477" s="219">
        <v>0</v>
      </c>
      <c r="F477" s="219">
        <v>107006</v>
      </c>
      <c r="G477" s="219">
        <f t="shared" si="7"/>
        <v>29725.000000001251</v>
      </c>
      <c r="H477" s="4">
        <v>6</v>
      </c>
      <c r="I477" s="4" t="s">
        <v>4195</v>
      </c>
    </row>
    <row r="478" spans="1:9">
      <c r="A478" s="4" t="s">
        <v>3763</v>
      </c>
      <c r="B478" s="250">
        <v>38388</v>
      </c>
      <c r="C478" s="4" t="s">
        <v>3766</v>
      </c>
      <c r="E478" s="219">
        <v>0</v>
      </c>
      <c r="F478" s="219">
        <v>29725</v>
      </c>
      <c r="G478" s="219">
        <f t="shared" si="7"/>
        <v>1.2514647096395493E-9</v>
      </c>
      <c r="H478" s="4">
        <v>8</v>
      </c>
      <c r="I478" s="4" t="s">
        <v>4195</v>
      </c>
    </row>
    <row r="479" spans="1:9">
      <c r="A479" s="4" t="s">
        <v>3910</v>
      </c>
      <c r="B479" s="250">
        <v>38388</v>
      </c>
      <c r="C479" s="4" t="s">
        <v>3911</v>
      </c>
      <c r="E479" s="219">
        <v>1819.96</v>
      </c>
      <c r="F479" s="219">
        <v>0</v>
      </c>
      <c r="G479" s="219">
        <f t="shared" si="7"/>
        <v>1819.9600000012515</v>
      </c>
      <c r="H479" s="4" t="s">
        <v>3024</v>
      </c>
      <c r="I479" s="4" t="s">
        <v>4205</v>
      </c>
    </row>
    <row r="480" spans="1:9">
      <c r="A480" s="4" t="s">
        <v>3910</v>
      </c>
      <c r="B480" s="250">
        <v>38388</v>
      </c>
      <c r="C480" s="4" t="s">
        <v>3911</v>
      </c>
      <c r="E480" s="219">
        <v>0</v>
      </c>
      <c r="F480" s="219">
        <v>420</v>
      </c>
      <c r="G480" s="219">
        <f t="shared" si="7"/>
        <v>1399.9600000012515</v>
      </c>
      <c r="H480" s="4" t="s">
        <v>3024</v>
      </c>
      <c r="I480" s="4" t="s">
        <v>4240</v>
      </c>
    </row>
    <row r="481" spans="1:9">
      <c r="A481" s="4" t="s">
        <v>3910</v>
      </c>
      <c r="B481" s="250">
        <v>38388</v>
      </c>
      <c r="C481" s="4" t="s">
        <v>3911</v>
      </c>
      <c r="E481" s="219">
        <v>0</v>
      </c>
      <c r="F481" s="219">
        <v>1819.96</v>
      </c>
      <c r="G481" s="219">
        <f t="shared" si="7"/>
        <v>-419.99999999874854</v>
      </c>
      <c r="H481" s="4" t="s">
        <v>3024</v>
      </c>
      <c r="I481" s="4" t="s">
        <v>4204</v>
      </c>
    </row>
    <row r="482" spans="1:9">
      <c r="A482" s="4" t="s">
        <v>3910</v>
      </c>
      <c r="B482" s="250">
        <v>38388</v>
      </c>
      <c r="C482" s="4" t="s">
        <v>3911</v>
      </c>
      <c r="E482" s="219">
        <v>2520</v>
      </c>
      <c r="F482" s="219">
        <v>0</v>
      </c>
      <c r="G482" s="219">
        <f t="shared" si="7"/>
        <v>2100.0000000012515</v>
      </c>
      <c r="H482" s="4">
        <v>8</v>
      </c>
      <c r="I482" s="4" t="s">
        <v>4239</v>
      </c>
    </row>
    <row r="483" spans="1:9">
      <c r="A483" s="4" t="s">
        <v>3910</v>
      </c>
      <c r="B483" s="250">
        <v>38388</v>
      </c>
      <c r="C483" s="4" t="s">
        <v>3911</v>
      </c>
      <c r="E483" s="219">
        <v>0</v>
      </c>
      <c r="F483" s="219">
        <v>2100</v>
      </c>
      <c r="G483" s="219">
        <f t="shared" si="7"/>
        <v>1.2514647096395493E-9</v>
      </c>
      <c r="H483" s="4" t="s">
        <v>3024</v>
      </c>
      <c r="I483" s="4" t="s">
        <v>4241</v>
      </c>
    </row>
    <row r="484" spans="1:9">
      <c r="A484" s="4" t="s">
        <v>3438</v>
      </c>
      <c r="B484" s="250">
        <v>38389</v>
      </c>
      <c r="C484" s="4" t="s">
        <v>3439</v>
      </c>
      <c r="E484" s="219">
        <v>175500</v>
      </c>
      <c r="F484" s="219">
        <v>0</v>
      </c>
      <c r="G484" s="219">
        <f t="shared" si="7"/>
        <v>175500.00000000125</v>
      </c>
      <c r="H484" s="4" t="s">
        <v>3024</v>
      </c>
      <c r="I484" s="4" t="s">
        <v>4165</v>
      </c>
    </row>
    <row r="485" spans="1:9">
      <c r="A485" s="4" t="s">
        <v>3438</v>
      </c>
      <c r="B485" s="250">
        <v>38389</v>
      </c>
      <c r="C485" s="4" t="s">
        <v>3862</v>
      </c>
      <c r="E485" s="219">
        <v>0</v>
      </c>
      <c r="F485" s="219">
        <v>97800</v>
      </c>
      <c r="G485" s="219">
        <f t="shared" si="7"/>
        <v>77700.000000001251</v>
      </c>
      <c r="H485" s="4" t="s">
        <v>3024</v>
      </c>
      <c r="I485" s="4" t="s">
        <v>4276</v>
      </c>
    </row>
    <row r="486" spans="1:9">
      <c r="A486" s="4" t="s">
        <v>3438</v>
      </c>
      <c r="B486" s="250">
        <v>38389</v>
      </c>
      <c r="C486" s="4" t="s">
        <v>3035</v>
      </c>
      <c r="E486" s="219">
        <v>0</v>
      </c>
      <c r="F486" s="219">
        <v>20700</v>
      </c>
      <c r="G486" s="219">
        <f t="shared" si="7"/>
        <v>57000.000000001251</v>
      </c>
      <c r="H486" s="4">
        <v>12</v>
      </c>
      <c r="I486" s="4" t="s">
        <v>4277</v>
      </c>
    </row>
    <row r="487" spans="1:9">
      <c r="A487" s="4" t="s">
        <v>3438</v>
      </c>
      <c r="B487" s="250">
        <v>38389</v>
      </c>
      <c r="C487" s="4" t="s">
        <v>973</v>
      </c>
      <c r="E487" s="219">
        <v>0</v>
      </c>
      <c r="F487" s="219">
        <v>20000</v>
      </c>
      <c r="G487" s="219">
        <f t="shared" si="7"/>
        <v>37000.000000001251</v>
      </c>
      <c r="H487" s="4">
        <v>59</v>
      </c>
      <c r="I487" s="4" t="s">
        <v>4128</v>
      </c>
    </row>
    <row r="488" spans="1:9">
      <c r="A488" s="4" t="s">
        <v>3438</v>
      </c>
      <c r="B488" s="250">
        <v>38389</v>
      </c>
      <c r="C488" s="4" t="s">
        <v>973</v>
      </c>
      <c r="E488" s="219">
        <v>0</v>
      </c>
      <c r="F488" s="219">
        <v>37000</v>
      </c>
      <c r="G488" s="219">
        <f t="shared" si="7"/>
        <v>1.2514647096395493E-9</v>
      </c>
      <c r="H488" s="4">
        <v>59</v>
      </c>
      <c r="I488" s="4" t="s">
        <v>4128</v>
      </c>
    </row>
    <row r="489" spans="1:9">
      <c r="A489" s="4" t="s">
        <v>1048</v>
      </c>
      <c r="B489" s="250">
        <v>38389</v>
      </c>
      <c r="C489" s="4" t="s">
        <v>1049</v>
      </c>
      <c r="E489" s="219">
        <v>0</v>
      </c>
      <c r="F489" s="219">
        <v>63874.59</v>
      </c>
      <c r="G489" s="219">
        <f t="shared" si="7"/>
        <v>-63874.589999998745</v>
      </c>
      <c r="H489" s="4" t="s">
        <v>3024</v>
      </c>
      <c r="I489" s="4" t="s">
        <v>4190</v>
      </c>
    </row>
    <row r="490" spans="1:9">
      <c r="A490" s="4" t="s">
        <v>1048</v>
      </c>
      <c r="B490" s="250">
        <v>38389</v>
      </c>
      <c r="C490" s="4" t="s">
        <v>1050</v>
      </c>
      <c r="E490" s="219">
        <v>1425.8</v>
      </c>
      <c r="F490" s="219">
        <v>0</v>
      </c>
      <c r="G490" s="219">
        <f t="shared" si="7"/>
        <v>-62448.789999998742</v>
      </c>
      <c r="H490" s="4" t="s">
        <v>3024</v>
      </c>
      <c r="I490" s="4" t="s">
        <v>4190</v>
      </c>
    </row>
    <row r="491" spans="1:9">
      <c r="A491" s="4" t="s">
        <v>1048</v>
      </c>
      <c r="B491" s="250">
        <v>38389</v>
      </c>
      <c r="C491" s="4" t="s">
        <v>1049</v>
      </c>
      <c r="E491" s="219">
        <v>0</v>
      </c>
      <c r="F491" s="219">
        <v>5654.24</v>
      </c>
      <c r="G491" s="219">
        <f t="shared" si="7"/>
        <v>-68103.029999998747</v>
      </c>
      <c r="H491" s="4" t="s">
        <v>3024</v>
      </c>
      <c r="I491" s="4" t="s">
        <v>4243</v>
      </c>
    </row>
    <row r="492" spans="1:9">
      <c r="A492" s="4" t="s">
        <v>1048</v>
      </c>
      <c r="B492" s="250">
        <v>38389</v>
      </c>
      <c r="C492" s="4" t="s">
        <v>1051</v>
      </c>
      <c r="E492" s="219">
        <v>0</v>
      </c>
      <c r="F492" s="219">
        <v>192239.42</v>
      </c>
      <c r="G492" s="219">
        <f t="shared" si="7"/>
        <v>-260342.44999999876</v>
      </c>
      <c r="H492" s="4" t="s">
        <v>3024</v>
      </c>
      <c r="I492" s="4" t="s">
        <v>4190</v>
      </c>
    </row>
    <row r="493" spans="1:9">
      <c r="A493" s="4" t="s">
        <v>1048</v>
      </c>
      <c r="B493" s="250">
        <v>38389</v>
      </c>
      <c r="C493" s="4" t="s">
        <v>1773</v>
      </c>
      <c r="E493" s="219">
        <v>0</v>
      </c>
      <c r="F493" s="219">
        <v>132525.94</v>
      </c>
      <c r="G493" s="219">
        <f t="shared" si="7"/>
        <v>-392868.38999999873</v>
      </c>
      <c r="H493" s="4" t="s">
        <v>3024</v>
      </c>
      <c r="I493" s="4" t="s">
        <v>4204</v>
      </c>
    </row>
    <row r="494" spans="1:9">
      <c r="A494" s="4" t="s">
        <v>1048</v>
      </c>
      <c r="B494" s="250">
        <v>38389</v>
      </c>
      <c r="C494" s="4" t="s">
        <v>1775</v>
      </c>
      <c r="E494" s="219">
        <v>24500</v>
      </c>
      <c r="F494" s="219">
        <v>0</v>
      </c>
      <c r="G494" s="219">
        <f t="shared" si="7"/>
        <v>-368368.38999999873</v>
      </c>
      <c r="H494" s="4">
        <v>13</v>
      </c>
      <c r="I494" s="4" t="s">
        <v>4261</v>
      </c>
    </row>
    <row r="495" spans="1:9">
      <c r="A495" s="4" t="s">
        <v>1048</v>
      </c>
      <c r="B495" s="250">
        <v>38389</v>
      </c>
      <c r="C495" s="4" t="s">
        <v>1049</v>
      </c>
      <c r="E495" s="219">
        <v>63874.59</v>
      </c>
      <c r="F495" s="219">
        <v>0</v>
      </c>
      <c r="G495" s="219">
        <f t="shared" si="7"/>
        <v>-304493.79999999877</v>
      </c>
      <c r="H495" s="4" t="s">
        <v>3024</v>
      </c>
      <c r="I495" s="4" t="s">
        <v>4245</v>
      </c>
    </row>
    <row r="496" spans="1:9">
      <c r="A496" s="4" t="s">
        <v>1048</v>
      </c>
      <c r="B496" s="250">
        <v>38389</v>
      </c>
      <c r="C496" s="4" t="s">
        <v>1052</v>
      </c>
      <c r="E496" s="219">
        <v>1425.8</v>
      </c>
      <c r="F496" s="219">
        <v>0</v>
      </c>
      <c r="G496" s="219">
        <f t="shared" si="7"/>
        <v>-303067.99999999878</v>
      </c>
      <c r="H496" s="4" t="s">
        <v>3024</v>
      </c>
      <c r="I496" s="4" t="s">
        <v>4245</v>
      </c>
    </row>
    <row r="497" spans="1:9">
      <c r="A497" s="4" t="s">
        <v>1048</v>
      </c>
      <c r="B497" s="250">
        <v>38389</v>
      </c>
      <c r="C497" s="4" t="s">
        <v>1051</v>
      </c>
      <c r="E497" s="219">
        <v>192239.42</v>
      </c>
      <c r="F497" s="219">
        <v>0</v>
      </c>
      <c r="G497" s="219">
        <f t="shared" si="7"/>
        <v>-110828.57999999876</v>
      </c>
      <c r="H497" s="4" t="s">
        <v>3024</v>
      </c>
      <c r="I497" s="4" t="s">
        <v>4245</v>
      </c>
    </row>
    <row r="498" spans="1:9">
      <c r="A498" s="4" t="s">
        <v>1048</v>
      </c>
      <c r="B498" s="250">
        <v>38389</v>
      </c>
      <c r="C498" s="4" t="s">
        <v>1773</v>
      </c>
      <c r="E498" s="219">
        <v>156000</v>
      </c>
      <c r="F498" s="219">
        <v>0</v>
      </c>
      <c r="G498" s="219">
        <f t="shared" si="7"/>
        <v>45171.420000001235</v>
      </c>
      <c r="H498" s="4">
        <v>10</v>
      </c>
      <c r="I498" s="4" t="s">
        <v>4278</v>
      </c>
    </row>
    <row r="499" spans="1:9">
      <c r="A499" s="4" t="s">
        <v>1048</v>
      </c>
      <c r="B499" s="250">
        <v>38389</v>
      </c>
      <c r="C499" s="4" t="s">
        <v>1774</v>
      </c>
      <c r="E499" s="219">
        <v>0</v>
      </c>
      <c r="F499" s="219">
        <v>52549.77</v>
      </c>
      <c r="G499" s="219">
        <f t="shared" si="7"/>
        <v>-7378.3499999987616</v>
      </c>
      <c r="H499" s="4" t="s">
        <v>3024</v>
      </c>
      <c r="I499" s="4" t="s">
        <v>4204</v>
      </c>
    </row>
    <row r="500" spans="1:9">
      <c r="A500" s="4" t="s">
        <v>1048</v>
      </c>
      <c r="B500" s="250">
        <v>38389</v>
      </c>
      <c r="C500" s="4" t="s">
        <v>1052</v>
      </c>
      <c r="E500" s="219">
        <v>0</v>
      </c>
      <c r="F500" s="219">
        <v>529.03</v>
      </c>
      <c r="G500" s="219">
        <f t="shared" si="7"/>
        <v>-7907.3799999987614</v>
      </c>
      <c r="H500" s="4" t="s">
        <v>3024</v>
      </c>
      <c r="I500" s="4" t="s">
        <v>4243</v>
      </c>
    </row>
    <row r="501" spans="1:9">
      <c r="A501" s="4" t="s">
        <v>1048</v>
      </c>
      <c r="B501" s="250">
        <v>38389</v>
      </c>
      <c r="C501" s="4" t="s">
        <v>1774</v>
      </c>
      <c r="E501" s="219">
        <v>65000</v>
      </c>
      <c r="F501" s="219">
        <v>0</v>
      </c>
      <c r="G501" s="219">
        <f t="shared" si="7"/>
        <v>57092.62000000124</v>
      </c>
      <c r="H501" s="4">
        <v>9</v>
      </c>
      <c r="I501" s="4" t="s">
        <v>4226</v>
      </c>
    </row>
    <row r="502" spans="1:9">
      <c r="A502" s="4" t="s">
        <v>1048</v>
      </c>
      <c r="B502" s="250">
        <v>38389</v>
      </c>
      <c r="C502" s="4" t="s">
        <v>1052</v>
      </c>
      <c r="E502" s="219">
        <v>4600</v>
      </c>
      <c r="F502" s="219">
        <v>0</v>
      </c>
      <c r="G502" s="219">
        <f t="shared" si="7"/>
        <v>61692.62000000124</v>
      </c>
      <c r="H502" s="4">
        <v>14</v>
      </c>
      <c r="I502" s="4" t="s">
        <v>4279</v>
      </c>
    </row>
    <row r="503" spans="1:9">
      <c r="A503" s="4" t="s">
        <v>1048</v>
      </c>
      <c r="B503" s="250">
        <v>38389</v>
      </c>
      <c r="C503" s="4" t="s">
        <v>1775</v>
      </c>
      <c r="E503" s="219">
        <v>0</v>
      </c>
      <c r="F503" s="219">
        <v>21238.14</v>
      </c>
      <c r="G503" s="219">
        <f t="shared" si="7"/>
        <v>40454.48000000124</v>
      </c>
      <c r="H503" s="4" t="s">
        <v>3024</v>
      </c>
      <c r="I503" s="4" t="s">
        <v>4204</v>
      </c>
    </row>
    <row r="504" spans="1:9">
      <c r="A504" s="4" t="s">
        <v>1048</v>
      </c>
      <c r="B504" s="250">
        <v>38389</v>
      </c>
      <c r="C504" s="4" t="s">
        <v>1051</v>
      </c>
      <c r="E504" s="219">
        <v>0</v>
      </c>
      <c r="F504" s="219">
        <v>7043.43</v>
      </c>
      <c r="G504" s="219">
        <f t="shared" si="7"/>
        <v>33411.05000000124</v>
      </c>
      <c r="H504" s="4" t="s">
        <v>3024</v>
      </c>
      <c r="I504" s="4" t="s">
        <v>4243</v>
      </c>
    </row>
    <row r="505" spans="1:9">
      <c r="A505" s="4" t="s">
        <v>1048</v>
      </c>
      <c r="B505" s="250">
        <v>38389</v>
      </c>
      <c r="C505" s="4" t="s">
        <v>1051</v>
      </c>
      <c r="E505" s="219">
        <v>234500</v>
      </c>
      <c r="F505" s="219">
        <v>0</v>
      </c>
      <c r="G505" s="219">
        <f t="shared" si="7"/>
        <v>267911.05000000121</v>
      </c>
      <c r="H505" s="4">
        <v>11</v>
      </c>
      <c r="I505" s="4" t="s">
        <v>4280</v>
      </c>
    </row>
    <row r="506" spans="1:9">
      <c r="A506" s="4" t="s">
        <v>1048</v>
      </c>
      <c r="B506" s="250">
        <v>38389</v>
      </c>
      <c r="C506" s="4" t="s">
        <v>1052</v>
      </c>
      <c r="E506" s="219">
        <v>0</v>
      </c>
      <c r="F506" s="219">
        <v>1425.8</v>
      </c>
      <c r="G506" s="219">
        <f t="shared" si="7"/>
        <v>266485.25000000122</v>
      </c>
      <c r="H506" s="4" t="s">
        <v>3024</v>
      </c>
      <c r="I506" s="4" t="s">
        <v>4190</v>
      </c>
    </row>
    <row r="507" spans="1:9">
      <c r="A507" s="4" t="s">
        <v>1048</v>
      </c>
      <c r="B507" s="250">
        <v>38389</v>
      </c>
      <c r="C507" s="4" t="s">
        <v>1050</v>
      </c>
      <c r="E507" s="219">
        <v>-1425.8</v>
      </c>
      <c r="F507" s="219">
        <v>0</v>
      </c>
      <c r="G507" s="219">
        <f t="shared" si="7"/>
        <v>265059.45000000123</v>
      </c>
      <c r="H507" s="4" t="s">
        <v>3024</v>
      </c>
      <c r="I507" s="4" t="s">
        <v>4204</v>
      </c>
    </row>
    <row r="508" spans="1:9">
      <c r="A508" s="4" t="s">
        <v>1048</v>
      </c>
      <c r="B508" s="250">
        <v>38389</v>
      </c>
      <c r="C508" s="4" t="s">
        <v>1049</v>
      </c>
      <c r="E508" s="219">
        <v>97800</v>
      </c>
      <c r="F508" s="219">
        <v>0</v>
      </c>
      <c r="G508" s="219">
        <f t="shared" si="7"/>
        <v>362859.45000000123</v>
      </c>
      <c r="H508" s="4">
        <v>12</v>
      </c>
      <c r="I508" s="4" t="s">
        <v>4276</v>
      </c>
    </row>
    <row r="509" spans="1:9">
      <c r="A509" s="4" t="s">
        <v>1048</v>
      </c>
      <c r="B509" s="250">
        <v>38389</v>
      </c>
      <c r="C509" s="4" t="s">
        <v>1052</v>
      </c>
      <c r="E509" s="219">
        <v>0</v>
      </c>
      <c r="F509" s="219">
        <v>4070.97</v>
      </c>
      <c r="G509" s="219">
        <f t="shared" si="7"/>
        <v>358788.48000000126</v>
      </c>
      <c r="H509" s="4" t="s">
        <v>3024</v>
      </c>
      <c r="I509" s="4" t="s">
        <v>4242</v>
      </c>
    </row>
    <row r="510" spans="1:9">
      <c r="A510" s="4" t="s">
        <v>1048</v>
      </c>
      <c r="B510" s="250">
        <v>38389</v>
      </c>
      <c r="C510" s="4" t="s">
        <v>1774</v>
      </c>
      <c r="E510" s="219">
        <v>52549.77</v>
      </c>
      <c r="F510" s="219">
        <v>0</v>
      </c>
      <c r="G510" s="219">
        <f t="shared" si="7"/>
        <v>411338.25000000128</v>
      </c>
      <c r="H510" s="4" t="s">
        <v>3024</v>
      </c>
      <c r="I510" s="4" t="s">
        <v>4205</v>
      </c>
    </row>
    <row r="511" spans="1:9">
      <c r="A511" s="4" t="s">
        <v>1048</v>
      </c>
      <c r="B511" s="250">
        <v>38389</v>
      </c>
      <c r="C511" s="4" t="s">
        <v>1773</v>
      </c>
      <c r="E511" s="219">
        <v>132525.94</v>
      </c>
      <c r="F511" s="219">
        <v>0</v>
      </c>
      <c r="G511" s="219">
        <f t="shared" si="7"/>
        <v>543864.19000000134</v>
      </c>
      <c r="H511" s="4" t="s">
        <v>3024</v>
      </c>
      <c r="I511" s="4" t="s">
        <v>4205</v>
      </c>
    </row>
    <row r="512" spans="1:9">
      <c r="A512" s="4" t="s">
        <v>1048</v>
      </c>
      <c r="B512" s="250">
        <v>38389</v>
      </c>
      <c r="C512" s="4" t="s">
        <v>1051</v>
      </c>
      <c r="E512" s="219">
        <v>0</v>
      </c>
      <c r="F512" s="219">
        <v>227456.57</v>
      </c>
      <c r="G512" s="219">
        <f t="shared" si="7"/>
        <v>316407.62000000133</v>
      </c>
      <c r="H512" s="4" t="s">
        <v>3024</v>
      </c>
      <c r="I512" s="4" t="s">
        <v>4242</v>
      </c>
    </row>
    <row r="513" spans="1:9">
      <c r="A513" s="4" t="s">
        <v>1048</v>
      </c>
      <c r="B513" s="250">
        <v>38389</v>
      </c>
      <c r="C513" s="4" t="s">
        <v>1775</v>
      </c>
      <c r="E513" s="219">
        <v>0</v>
      </c>
      <c r="F513" s="219">
        <v>24500</v>
      </c>
      <c r="G513" s="219">
        <f t="shared" si="7"/>
        <v>291907.62000000133</v>
      </c>
      <c r="H513" s="4" t="s">
        <v>3024</v>
      </c>
      <c r="I513" s="4" t="s">
        <v>4203</v>
      </c>
    </row>
    <row r="514" spans="1:9">
      <c r="A514" s="4" t="s">
        <v>1048</v>
      </c>
      <c r="B514" s="250">
        <v>38389</v>
      </c>
      <c r="C514" s="4" t="s">
        <v>1774</v>
      </c>
      <c r="E514" s="219">
        <v>0</v>
      </c>
      <c r="F514" s="219">
        <v>65000</v>
      </c>
      <c r="G514" s="219">
        <f t="shared" si="7"/>
        <v>226907.62000000133</v>
      </c>
      <c r="H514" s="4" t="s">
        <v>3024</v>
      </c>
      <c r="I514" s="4" t="s">
        <v>4203</v>
      </c>
    </row>
    <row r="515" spans="1:9">
      <c r="A515" s="4" t="s">
        <v>1048</v>
      </c>
      <c r="B515" s="250">
        <v>38389</v>
      </c>
      <c r="C515" s="4" t="s">
        <v>1049</v>
      </c>
      <c r="E515" s="219">
        <v>0</v>
      </c>
      <c r="F515" s="219">
        <v>92145.76</v>
      </c>
      <c r="G515" s="219">
        <f t="shared" si="7"/>
        <v>134761.86000000132</v>
      </c>
      <c r="H515" s="4" t="s">
        <v>3024</v>
      </c>
      <c r="I515" s="4" t="s">
        <v>4242</v>
      </c>
    </row>
    <row r="516" spans="1:9">
      <c r="A516" s="4" t="s">
        <v>1048</v>
      </c>
      <c r="B516" s="250">
        <v>38389</v>
      </c>
      <c r="C516" s="4" t="s">
        <v>1773</v>
      </c>
      <c r="E516" s="219">
        <v>0</v>
      </c>
      <c r="F516" s="219">
        <v>156000</v>
      </c>
      <c r="G516" s="219">
        <f t="shared" si="7"/>
        <v>-21238.139999998675</v>
      </c>
      <c r="H516" s="4" t="s">
        <v>3024</v>
      </c>
      <c r="I516" s="4" t="s">
        <v>4203</v>
      </c>
    </row>
    <row r="517" spans="1:9">
      <c r="A517" s="4" t="s">
        <v>1048</v>
      </c>
      <c r="B517" s="250">
        <v>38389</v>
      </c>
      <c r="C517" s="4" t="s">
        <v>1775</v>
      </c>
      <c r="E517" s="219">
        <v>21238.14</v>
      </c>
      <c r="F517" s="219">
        <v>0</v>
      </c>
      <c r="G517" s="219">
        <f t="shared" si="7"/>
        <v>1.3242242857813835E-9</v>
      </c>
      <c r="H517" s="4" t="s">
        <v>3024</v>
      </c>
      <c r="I517" s="4" t="s">
        <v>4205</v>
      </c>
    </row>
    <row r="518" spans="1:9">
      <c r="A518" s="4" t="s">
        <v>1025</v>
      </c>
      <c r="B518" s="250">
        <v>38389</v>
      </c>
      <c r="C518" s="4" t="s">
        <v>1026</v>
      </c>
      <c r="E518" s="219">
        <v>8500</v>
      </c>
      <c r="F518" s="219">
        <v>0</v>
      </c>
      <c r="G518" s="219">
        <f t="shared" ref="G518:G581" si="8">G517+E518-F518</f>
        <v>8500.0000000013242</v>
      </c>
      <c r="H518" s="4" t="s">
        <v>3024</v>
      </c>
      <c r="I518" s="4" t="s">
        <v>1016</v>
      </c>
    </row>
    <row r="519" spans="1:9">
      <c r="A519" s="4" t="s">
        <v>1025</v>
      </c>
      <c r="B519" s="250">
        <v>38389</v>
      </c>
      <c r="C519" s="4" t="s">
        <v>1282</v>
      </c>
      <c r="E519" s="219">
        <v>0</v>
      </c>
      <c r="F519" s="219">
        <v>5900</v>
      </c>
      <c r="G519" s="219">
        <f t="shared" si="8"/>
        <v>2600.0000000013242</v>
      </c>
      <c r="H519" s="4">
        <v>11837</v>
      </c>
      <c r="I519" s="4" t="s">
        <v>4275</v>
      </c>
    </row>
    <row r="520" spans="1:9">
      <c r="A520" s="4" t="s">
        <v>1025</v>
      </c>
      <c r="B520" s="250">
        <v>38389</v>
      </c>
      <c r="C520" s="4" t="s">
        <v>1026</v>
      </c>
      <c r="E520" s="219">
        <v>0</v>
      </c>
      <c r="F520" s="219">
        <v>8500</v>
      </c>
      <c r="G520" s="219">
        <f t="shared" si="8"/>
        <v>-5899.9999999986758</v>
      </c>
      <c r="H520" s="4">
        <v>256</v>
      </c>
      <c r="I520" s="4" t="s">
        <v>4263</v>
      </c>
    </row>
    <row r="521" spans="1:9">
      <c r="A521" s="4" t="s">
        <v>1025</v>
      </c>
      <c r="B521" s="250">
        <v>38389</v>
      </c>
      <c r="C521" s="4" t="s">
        <v>1282</v>
      </c>
      <c r="E521" s="219">
        <v>5900</v>
      </c>
      <c r="F521" s="219">
        <v>0</v>
      </c>
      <c r="G521" s="219">
        <f t="shared" si="8"/>
        <v>1.3242242857813835E-9</v>
      </c>
      <c r="H521" s="4" t="s">
        <v>3024</v>
      </c>
      <c r="I521" s="4" t="s">
        <v>4281</v>
      </c>
    </row>
    <row r="522" spans="1:9">
      <c r="A522" s="4" t="s">
        <v>3440</v>
      </c>
      <c r="B522" s="250">
        <v>38392</v>
      </c>
      <c r="C522" s="4" t="s">
        <v>3862</v>
      </c>
      <c r="E522" s="219">
        <v>0</v>
      </c>
      <c r="F522" s="219">
        <v>4600</v>
      </c>
      <c r="G522" s="219">
        <f t="shared" si="8"/>
        <v>-4599.9999999986758</v>
      </c>
      <c r="H522" s="4">
        <v>99</v>
      </c>
      <c r="I522" s="4" t="s">
        <v>4279</v>
      </c>
    </row>
    <row r="523" spans="1:9">
      <c r="A523" s="4" t="s">
        <v>3440</v>
      </c>
      <c r="B523" s="250">
        <v>38392</v>
      </c>
      <c r="C523" s="4" t="s">
        <v>3441</v>
      </c>
      <c r="E523" s="219">
        <v>40030</v>
      </c>
      <c r="F523" s="219">
        <v>45698.44</v>
      </c>
      <c r="G523" s="219">
        <f t="shared" si="8"/>
        <v>-10268.439999998678</v>
      </c>
      <c r="H523" s="4" t="s">
        <v>3024</v>
      </c>
      <c r="I523" s="4" t="s">
        <v>4165</v>
      </c>
    </row>
    <row r="524" spans="1:9">
      <c r="A524" s="4" t="s">
        <v>3440</v>
      </c>
      <c r="B524" s="250">
        <v>38392</v>
      </c>
      <c r="C524" s="4" t="s">
        <v>256</v>
      </c>
      <c r="E524" s="219">
        <v>3865.84</v>
      </c>
      <c r="F524" s="219">
        <v>0</v>
      </c>
      <c r="G524" s="219">
        <f t="shared" si="8"/>
        <v>-6402.599999998678</v>
      </c>
      <c r="H524" s="4">
        <v>593</v>
      </c>
      <c r="I524" s="4" t="s">
        <v>4282</v>
      </c>
    </row>
    <row r="525" spans="1:9">
      <c r="A525" s="4" t="s">
        <v>3440</v>
      </c>
      <c r="B525" s="250">
        <v>38392</v>
      </c>
      <c r="C525" s="4" t="s">
        <v>712</v>
      </c>
      <c r="E525" s="219">
        <v>1800</v>
      </c>
      <c r="F525" s="219">
        <v>0</v>
      </c>
      <c r="G525" s="219">
        <f t="shared" si="8"/>
        <v>-4602.599999998678</v>
      </c>
      <c r="H525" s="4">
        <v>3587</v>
      </c>
      <c r="I525" s="4" t="s">
        <v>4235</v>
      </c>
    </row>
    <row r="526" spans="1:9">
      <c r="A526" s="4" t="s">
        <v>3440</v>
      </c>
      <c r="B526" s="250">
        <v>38392</v>
      </c>
      <c r="C526" s="4" t="s">
        <v>934</v>
      </c>
      <c r="E526" s="219">
        <v>0</v>
      </c>
      <c r="F526" s="219">
        <v>16800</v>
      </c>
      <c r="G526" s="219">
        <f t="shared" si="8"/>
        <v>-21402.599999998678</v>
      </c>
      <c r="H526" s="4">
        <v>9</v>
      </c>
      <c r="I526" s="4" t="s">
        <v>4228</v>
      </c>
    </row>
    <row r="527" spans="1:9">
      <c r="A527" s="4" t="s">
        <v>3440</v>
      </c>
      <c r="B527" s="250">
        <v>38392</v>
      </c>
      <c r="C527" s="4" t="s">
        <v>711</v>
      </c>
      <c r="E527" s="219">
        <v>6150</v>
      </c>
      <c r="F527" s="219">
        <v>0</v>
      </c>
      <c r="G527" s="219">
        <f t="shared" si="8"/>
        <v>-15252.599999998678</v>
      </c>
      <c r="H527" s="4">
        <v>17</v>
      </c>
      <c r="I527" s="4" t="s">
        <v>4208</v>
      </c>
    </row>
    <row r="528" spans="1:9">
      <c r="A528" s="4" t="s">
        <v>3440</v>
      </c>
      <c r="B528" s="250">
        <v>38392</v>
      </c>
      <c r="C528" s="4" t="s">
        <v>338</v>
      </c>
      <c r="E528" s="219">
        <v>12000</v>
      </c>
      <c r="F528" s="219">
        <v>0</v>
      </c>
      <c r="G528" s="219">
        <f t="shared" si="8"/>
        <v>-3252.599999998678</v>
      </c>
      <c r="H528" s="4">
        <v>100504</v>
      </c>
      <c r="I528" s="4" t="s">
        <v>4213</v>
      </c>
    </row>
    <row r="529" spans="1:9">
      <c r="A529" s="4" t="s">
        <v>3440</v>
      </c>
      <c r="B529" s="250">
        <v>38392</v>
      </c>
      <c r="C529" s="4" t="s">
        <v>390</v>
      </c>
      <c r="E529" s="219">
        <v>21882.6</v>
      </c>
      <c r="F529" s="219">
        <v>0</v>
      </c>
      <c r="G529" s="219">
        <f t="shared" si="8"/>
        <v>18630.000000001321</v>
      </c>
      <c r="H529" s="4">
        <v>1306</v>
      </c>
      <c r="I529" s="4" t="s">
        <v>4201</v>
      </c>
    </row>
    <row r="530" spans="1:9">
      <c r="A530" s="4" t="s">
        <v>3440</v>
      </c>
      <c r="B530" s="250">
        <v>38392</v>
      </c>
      <c r="C530" s="4" t="s">
        <v>3303</v>
      </c>
      <c r="E530" s="219">
        <v>0</v>
      </c>
      <c r="F530" s="219">
        <v>18630</v>
      </c>
      <c r="G530" s="219">
        <f t="shared" si="8"/>
        <v>1.3205863069742918E-9</v>
      </c>
      <c r="H530" s="4">
        <v>5</v>
      </c>
      <c r="I530" s="4" t="s">
        <v>4264</v>
      </c>
    </row>
    <row r="531" spans="1:9">
      <c r="A531" s="4" t="s">
        <v>3442</v>
      </c>
      <c r="B531" s="250">
        <v>38393</v>
      </c>
      <c r="C531" s="4" t="s">
        <v>153</v>
      </c>
      <c r="E531" s="219">
        <v>0</v>
      </c>
      <c r="F531" s="219">
        <v>100000</v>
      </c>
      <c r="G531" s="219">
        <f t="shared" si="8"/>
        <v>-99999.999999998676</v>
      </c>
      <c r="H531" s="4">
        <v>11</v>
      </c>
      <c r="I531" s="4" t="s">
        <v>4280</v>
      </c>
    </row>
    <row r="532" spans="1:9">
      <c r="A532" s="4" t="s">
        <v>3442</v>
      </c>
      <c r="B532" s="250">
        <v>38393</v>
      </c>
      <c r="C532" s="4" t="s">
        <v>391</v>
      </c>
      <c r="E532" s="219">
        <v>3553.5</v>
      </c>
      <c r="F532" s="219">
        <v>0</v>
      </c>
      <c r="G532" s="219">
        <f t="shared" si="8"/>
        <v>-96446.499999998676</v>
      </c>
      <c r="H532" s="4">
        <v>780</v>
      </c>
      <c r="I532" s="4" t="s">
        <v>4201</v>
      </c>
    </row>
    <row r="533" spans="1:9">
      <c r="A533" s="4" t="s">
        <v>3442</v>
      </c>
      <c r="B533" s="250">
        <v>38393</v>
      </c>
      <c r="C533" s="4" t="s">
        <v>3038</v>
      </c>
      <c r="E533" s="219">
        <v>0</v>
      </c>
      <c r="F533" s="219">
        <v>720</v>
      </c>
      <c r="G533" s="219">
        <f t="shared" si="8"/>
        <v>-97166.499999998676</v>
      </c>
      <c r="H533" s="4">
        <v>15</v>
      </c>
      <c r="I533" s="4" t="s">
        <v>4283</v>
      </c>
    </row>
    <row r="534" spans="1:9">
      <c r="A534" s="4" t="s">
        <v>3442</v>
      </c>
      <c r="B534" s="250">
        <v>38393</v>
      </c>
      <c r="C534" s="4" t="s">
        <v>461</v>
      </c>
      <c r="E534" s="219">
        <v>12040</v>
      </c>
      <c r="F534" s="219">
        <v>0</v>
      </c>
      <c r="G534" s="219">
        <f t="shared" si="8"/>
        <v>-85126.499999998676</v>
      </c>
      <c r="H534" s="4">
        <v>4944</v>
      </c>
      <c r="I534" s="4" t="s">
        <v>4218</v>
      </c>
    </row>
    <row r="535" spans="1:9">
      <c r="A535" s="4" t="s">
        <v>3442</v>
      </c>
      <c r="B535" s="250">
        <v>38393</v>
      </c>
      <c r="C535" s="4" t="s">
        <v>3443</v>
      </c>
      <c r="E535" s="219">
        <v>100720</v>
      </c>
      <c r="F535" s="219">
        <v>139523.5</v>
      </c>
      <c r="G535" s="219">
        <f t="shared" si="8"/>
        <v>-123929.99999999868</v>
      </c>
      <c r="H535" s="4" t="s">
        <v>3024</v>
      </c>
      <c r="I535" s="4" t="s">
        <v>4165</v>
      </c>
    </row>
    <row r="536" spans="1:9">
      <c r="A536" s="4" t="s">
        <v>3442</v>
      </c>
      <c r="B536" s="250">
        <v>38393</v>
      </c>
      <c r="C536" s="4" t="s">
        <v>330</v>
      </c>
      <c r="E536" s="219">
        <v>123930</v>
      </c>
      <c r="F536" s="219">
        <v>0</v>
      </c>
      <c r="G536" s="219">
        <f t="shared" si="8"/>
        <v>1.3242242857813835E-9</v>
      </c>
      <c r="H536" s="4">
        <v>1002</v>
      </c>
      <c r="I536" s="4" t="s">
        <v>4198</v>
      </c>
    </row>
    <row r="537" spans="1:9">
      <c r="A537" s="4" t="s">
        <v>3444</v>
      </c>
      <c r="B537" s="250">
        <v>38394</v>
      </c>
      <c r="C537" s="4" t="s">
        <v>936</v>
      </c>
      <c r="E537" s="219">
        <v>0</v>
      </c>
      <c r="F537" s="219">
        <v>2160</v>
      </c>
      <c r="G537" s="219">
        <f t="shared" si="8"/>
        <v>-2159.9999999986758</v>
      </c>
      <c r="H537" s="4">
        <v>17</v>
      </c>
      <c r="I537" s="4" t="s">
        <v>4228</v>
      </c>
    </row>
    <row r="538" spans="1:9">
      <c r="A538" s="4" t="s">
        <v>3444</v>
      </c>
      <c r="B538" s="250">
        <v>38394</v>
      </c>
      <c r="C538" s="4" t="s">
        <v>3039</v>
      </c>
      <c r="E538" s="219">
        <v>6788.4</v>
      </c>
      <c r="F538" s="219">
        <v>0</v>
      </c>
      <c r="G538" s="219">
        <f t="shared" si="8"/>
        <v>4628.4000000013239</v>
      </c>
      <c r="H538" s="4">
        <v>3</v>
      </c>
      <c r="I538" s="4" t="s">
        <v>4211</v>
      </c>
    </row>
    <row r="539" spans="1:9">
      <c r="A539" s="4" t="s">
        <v>3444</v>
      </c>
      <c r="B539" s="250">
        <v>38394</v>
      </c>
      <c r="C539" s="4" t="s">
        <v>3445</v>
      </c>
      <c r="E539" s="219">
        <v>2160</v>
      </c>
      <c r="F539" s="219">
        <v>140265.72</v>
      </c>
      <c r="G539" s="219">
        <f t="shared" si="8"/>
        <v>-133477.31999999867</v>
      </c>
      <c r="H539" s="4" t="s">
        <v>3024</v>
      </c>
      <c r="I539" s="4" t="s">
        <v>4165</v>
      </c>
    </row>
    <row r="540" spans="1:9">
      <c r="A540" s="4" t="s">
        <v>3444</v>
      </c>
      <c r="B540" s="250">
        <v>38394</v>
      </c>
      <c r="C540" s="4" t="s">
        <v>351</v>
      </c>
      <c r="E540" s="219">
        <v>133327.32</v>
      </c>
      <c r="F540" s="219">
        <v>0</v>
      </c>
      <c r="G540" s="219">
        <f t="shared" si="8"/>
        <v>-149.99999999866122</v>
      </c>
      <c r="H540" s="4">
        <v>8800553</v>
      </c>
      <c r="I540" s="4" t="s">
        <v>4215</v>
      </c>
    </row>
    <row r="541" spans="1:9">
      <c r="A541" s="4" t="s">
        <v>3444</v>
      </c>
      <c r="B541" s="250">
        <v>38394</v>
      </c>
      <c r="C541" s="4" t="s">
        <v>151</v>
      </c>
      <c r="E541" s="219">
        <v>0</v>
      </c>
      <c r="F541" s="219">
        <v>-30</v>
      </c>
      <c r="G541" s="219">
        <f t="shared" si="8"/>
        <v>-119.99999999866122</v>
      </c>
      <c r="H541" s="4">
        <v>5</v>
      </c>
      <c r="I541" s="4" t="s">
        <v>4264</v>
      </c>
    </row>
    <row r="542" spans="1:9">
      <c r="A542" s="4" t="s">
        <v>3444</v>
      </c>
      <c r="B542" s="250">
        <v>38394</v>
      </c>
      <c r="C542" s="4" t="s">
        <v>3862</v>
      </c>
      <c r="E542" s="219">
        <v>120</v>
      </c>
      <c r="F542" s="219">
        <v>0</v>
      </c>
      <c r="G542" s="219">
        <f t="shared" si="8"/>
        <v>1.3387762010097504E-9</v>
      </c>
      <c r="H542" s="4" t="s">
        <v>3024</v>
      </c>
      <c r="I542" s="4" t="s">
        <v>4284</v>
      </c>
    </row>
    <row r="543" spans="1:9">
      <c r="A543" s="4" t="s">
        <v>3446</v>
      </c>
      <c r="B543" s="250">
        <v>38395</v>
      </c>
      <c r="C543" s="4" t="s">
        <v>1286</v>
      </c>
      <c r="E543" s="219">
        <v>200</v>
      </c>
      <c r="F543" s="219">
        <v>0</v>
      </c>
      <c r="G543" s="219">
        <f t="shared" si="8"/>
        <v>200.00000000133878</v>
      </c>
      <c r="H543" s="4" t="s">
        <v>3024</v>
      </c>
      <c r="I543" s="4" t="s">
        <v>4194</v>
      </c>
    </row>
    <row r="544" spans="1:9">
      <c r="A544" s="4" t="s">
        <v>3446</v>
      </c>
      <c r="B544" s="250">
        <v>38395</v>
      </c>
      <c r="C544" s="4" t="s">
        <v>1286</v>
      </c>
      <c r="E544" s="219">
        <v>760.35</v>
      </c>
      <c r="F544" s="219">
        <v>0</v>
      </c>
      <c r="G544" s="219">
        <f t="shared" si="8"/>
        <v>960.3500000013388</v>
      </c>
      <c r="H544" s="4" t="s">
        <v>3024</v>
      </c>
      <c r="I544" s="4" t="s">
        <v>4194</v>
      </c>
    </row>
    <row r="545" spans="1:9">
      <c r="A545" s="4" t="s">
        <v>3446</v>
      </c>
      <c r="B545" s="250">
        <v>38395</v>
      </c>
      <c r="C545" s="4" t="s">
        <v>1286</v>
      </c>
      <c r="E545" s="219">
        <v>330.54</v>
      </c>
      <c r="F545" s="219">
        <v>0</v>
      </c>
      <c r="G545" s="219">
        <f t="shared" si="8"/>
        <v>1290.8900000013389</v>
      </c>
      <c r="H545" s="4" t="s">
        <v>3024</v>
      </c>
      <c r="I545" s="4" t="s">
        <v>4194</v>
      </c>
    </row>
    <row r="546" spans="1:9">
      <c r="A546" s="4" t="s">
        <v>3446</v>
      </c>
      <c r="B546" s="250">
        <v>38395</v>
      </c>
      <c r="C546" s="4" t="s">
        <v>3447</v>
      </c>
      <c r="E546" s="219">
        <v>69631.17</v>
      </c>
      <c r="F546" s="219">
        <v>178273.05</v>
      </c>
      <c r="G546" s="219">
        <f t="shared" si="8"/>
        <v>-107350.98999999865</v>
      </c>
      <c r="H546" s="4" t="s">
        <v>3024</v>
      </c>
      <c r="I546" s="4" t="s">
        <v>4165</v>
      </c>
    </row>
    <row r="547" spans="1:9">
      <c r="A547" s="4" t="s">
        <v>3446</v>
      </c>
      <c r="B547" s="250">
        <v>38395</v>
      </c>
      <c r="C547" s="4" t="s">
        <v>1286</v>
      </c>
      <c r="E547" s="219">
        <v>400</v>
      </c>
      <c r="F547" s="219">
        <v>0</v>
      </c>
      <c r="G547" s="219">
        <f t="shared" si="8"/>
        <v>-106950.98999999865</v>
      </c>
      <c r="H547" s="4" t="s">
        <v>3024</v>
      </c>
      <c r="I547" s="4" t="s">
        <v>4194</v>
      </c>
    </row>
    <row r="548" spans="1:9">
      <c r="A548" s="4" t="s">
        <v>3446</v>
      </c>
      <c r="B548" s="250">
        <v>38395</v>
      </c>
      <c r="C548" s="4" t="s">
        <v>1286</v>
      </c>
      <c r="E548" s="219">
        <v>0</v>
      </c>
      <c r="F548" s="219">
        <v>131.16999999999999</v>
      </c>
      <c r="G548" s="219">
        <f t="shared" si="8"/>
        <v>-107082.15999999865</v>
      </c>
      <c r="H548" s="4" t="s">
        <v>3024</v>
      </c>
      <c r="I548" s="4" t="s">
        <v>4260</v>
      </c>
    </row>
    <row r="549" spans="1:9">
      <c r="A549" s="4" t="s">
        <v>3446</v>
      </c>
      <c r="B549" s="250">
        <v>38395</v>
      </c>
      <c r="C549" s="4" t="s">
        <v>3029</v>
      </c>
      <c r="E549" s="219">
        <v>0</v>
      </c>
      <c r="F549" s="219">
        <v>69500</v>
      </c>
      <c r="G549" s="219">
        <f t="shared" si="8"/>
        <v>-176582.15999999864</v>
      </c>
      <c r="H549" s="4">
        <v>6</v>
      </c>
      <c r="I549" s="4" t="s">
        <v>4273</v>
      </c>
    </row>
    <row r="550" spans="1:9">
      <c r="A550" s="4" t="s">
        <v>3446</v>
      </c>
      <c r="B550" s="250">
        <v>38395</v>
      </c>
      <c r="C550" s="4" t="s">
        <v>3767</v>
      </c>
      <c r="E550" s="219">
        <v>176582.16</v>
      </c>
      <c r="F550" s="219">
        <v>0</v>
      </c>
      <c r="G550" s="219">
        <f t="shared" si="8"/>
        <v>1.3678800314664841E-9</v>
      </c>
      <c r="H550" s="4">
        <v>9</v>
      </c>
      <c r="I550" s="4" t="s">
        <v>4195</v>
      </c>
    </row>
    <row r="551" spans="1:9">
      <c r="A551" s="4" t="s">
        <v>3823</v>
      </c>
      <c r="B551" s="250">
        <v>38395</v>
      </c>
      <c r="C551" s="4" t="s">
        <v>3824</v>
      </c>
      <c r="E551" s="219">
        <v>0</v>
      </c>
      <c r="F551" s="219">
        <v>379920.45</v>
      </c>
      <c r="G551" s="219">
        <f t="shared" si="8"/>
        <v>-379920.44999999867</v>
      </c>
      <c r="H551" s="4" t="s">
        <v>3024</v>
      </c>
      <c r="I551" s="4" t="s">
        <v>4164</v>
      </c>
    </row>
    <row r="552" spans="1:9">
      <c r="A552" s="4" t="s">
        <v>3823</v>
      </c>
      <c r="B552" s="250">
        <v>38395</v>
      </c>
      <c r="C552" s="4" t="s">
        <v>3824</v>
      </c>
      <c r="E552" s="219">
        <v>379920.45</v>
      </c>
      <c r="F552" s="219">
        <v>0</v>
      </c>
      <c r="G552" s="219">
        <f t="shared" si="8"/>
        <v>1.3387762010097504E-9</v>
      </c>
      <c r="H552" s="4">
        <v>75</v>
      </c>
      <c r="I552" s="4" t="s">
        <v>4285</v>
      </c>
    </row>
    <row r="553" spans="1:9">
      <c r="A553" s="4" t="s">
        <v>1776</v>
      </c>
      <c r="B553" s="250">
        <v>38395</v>
      </c>
      <c r="C553" s="4" t="s">
        <v>1777</v>
      </c>
      <c r="E553" s="219">
        <v>3553.5</v>
      </c>
      <c r="F553" s="219">
        <v>0</v>
      </c>
      <c r="G553" s="219">
        <f t="shared" si="8"/>
        <v>3553.5000000013388</v>
      </c>
      <c r="H553" s="4" t="s">
        <v>3024</v>
      </c>
      <c r="I553" s="4" t="s">
        <v>4204</v>
      </c>
    </row>
    <row r="554" spans="1:9">
      <c r="A554" s="4" t="s">
        <v>1776</v>
      </c>
      <c r="B554" s="250">
        <v>38395</v>
      </c>
      <c r="C554" s="4" t="s">
        <v>764</v>
      </c>
      <c r="E554" s="219">
        <v>0</v>
      </c>
      <c r="F554" s="219">
        <v>12000</v>
      </c>
      <c r="G554" s="219">
        <f t="shared" si="8"/>
        <v>-8446.4999999986612</v>
      </c>
      <c r="H554" s="4">
        <v>100504</v>
      </c>
      <c r="I554" s="4" t="s">
        <v>4213</v>
      </c>
    </row>
    <row r="555" spans="1:9">
      <c r="A555" s="4" t="s">
        <v>1776</v>
      </c>
      <c r="B555" s="250">
        <v>38395</v>
      </c>
      <c r="C555" s="4" t="s">
        <v>1778</v>
      </c>
      <c r="E555" s="219">
        <v>10159.200000000001</v>
      </c>
      <c r="F555" s="219">
        <v>0</v>
      </c>
      <c r="G555" s="219">
        <f t="shared" si="8"/>
        <v>1712.7000000013395</v>
      </c>
      <c r="H555" s="4" t="s">
        <v>3024</v>
      </c>
      <c r="I555" s="4" t="s">
        <v>4204</v>
      </c>
    </row>
    <row r="556" spans="1:9">
      <c r="A556" s="4" t="s">
        <v>1776</v>
      </c>
      <c r="B556" s="250">
        <v>38395</v>
      </c>
      <c r="C556" s="4" t="s">
        <v>1779</v>
      </c>
      <c r="E556" s="219">
        <v>21882.6</v>
      </c>
      <c r="F556" s="219">
        <v>0</v>
      </c>
      <c r="G556" s="219">
        <f t="shared" si="8"/>
        <v>23595.300000001338</v>
      </c>
      <c r="H556" s="4" t="s">
        <v>3024</v>
      </c>
      <c r="I556" s="4" t="s">
        <v>4204</v>
      </c>
    </row>
    <row r="557" spans="1:9">
      <c r="A557" s="4" t="s">
        <v>1776</v>
      </c>
      <c r="B557" s="250">
        <v>38395</v>
      </c>
      <c r="C557" s="4" t="s">
        <v>1780</v>
      </c>
      <c r="E557" s="219">
        <v>17260.5</v>
      </c>
      <c r="F557" s="219">
        <v>0</v>
      </c>
      <c r="G557" s="219">
        <f t="shared" si="8"/>
        <v>40855.800000001342</v>
      </c>
      <c r="H557" s="4" t="s">
        <v>3024</v>
      </c>
      <c r="I557" s="4" t="s">
        <v>4204</v>
      </c>
    </row>
    <row r="558" spans="1:9">
      <c r="A558" s="4" t="s">
        <v>1776</v>
      </c>
      <c r="B558" s="250">
        <v>38395</v>
      </c>
      <c r="C558" s="4" t="s">
        <v>763</v>
      </c>
      <c r="E558" s="219">
        <v>0</v>
      </c>
      <c r="F558" s="219">
        <v>-9240</v>
      </c>
      <c r="G558" s="219">
        <f t="shared" si="8"/>
        <v>50095.800000001342</v>
      </c>
      <c r="H558" s="4" t="s">
        <v>3024</v>
      </c>
      <c r="I558" s="4" t="s">
        <v>4222</v>
      </c>
    </row>
    <row r="559" spans="1:9">
      <c r="A559" s="4" t="s">
        <v>1776</v>
      </c>
      <c r="B559" s="250">
        <v>38395</v>
      </c>
      <c r="C559" s="4" t="s">
        <v>762</v>
      </c>
      <c r="E559" s="219">
        <v>133327.32</v>
      </c>
      <c r="F559" s="219">
        <v>0</v>
      </c>
      <c r="G559" s="219">
        <f t="shared" si="8"/>
        <v>183423.12000000133</v>
      </c>
      <c r="H559" s="4" t="s">
        <v>3024</v>
      </c>
      <c r="I559" s="4" t="s">
        <v>4204</v>
      </c>
    </row>
    <row r="560" spans="1:9">
      <c r="A560" s="4" t="s">
        <v>1776</v>
      </c>
      <c r="B560" s="250">
        <v>38395</v>
      </c>
      <c r="C560" s="4" t="s">
        <v>762</v>
      </c>
      <c r="E560" s="219">
        <v>0</v>
      </c>
      <c r="F560" s="219">
        <v>133327.32</v>
      </c>
      <c r="G560" s="219">
        <f t="shared" si="8"/>
        <v>50095.800000001327</v>
      </c>
      <c r="H560" s="4">
        <v>4200439</v>
      </c>
      <c r="I560" s="4" t="s">
        <v>4215</v>
      </c>
    </row>
    <row r="561" spans="1:9">
      <c r="A561" s="4" t="s">
        <v>1776</v>
      </c>
      <c r="B561" s="250">
        <v>38395</v>
      </c>
      <c r="C561" s="4" t="s">
        <v>1220</v>
      </c>
      <c r="E561" s="219">
        <v>6150</v>
      </c>
      <c r="F561" s="219">
        <v>0</v>
      </c>
      <c r="G561" s="219">
        <f t="shared" si="8"/>
        <v>56245.800000001327</v>
      </c>
      <c r="H561" s="4" t="s">
        <v>3024</v>
      </c>
      <c r="I561" s="4" t="s">
        <v>4212</v>
      </c>
    </row>
    <row r="562" spans="1:9">
      <c r="A562" s="4" t="s">
        <v>1776</v>
      </c>
      <c r="B562" s="250">
        <v>38395</v>
      </c>
      <c r="C562" s="4" t="s">
        <v>1778</v>
      </c>
      <c r="E562" s="219">
        <v>0</v>
      </c>
      <c r="F562" s="219">
        <v>10159.200000000001</v>
      </c>
      <c r="G562" s="219">
        <f t="shared" si="8"/>
        <v>46086.60000000133</v>
      </c>
      <c r="H562" s="4">
        <v>43</v>
      </c>
      <c r="I562" s="4" t="s">
        <v>4224</v>
      </c>
    </row>
    <row r="563" spans="1:9">
      <c r="A563" s="4" t="s">
        <v>1776</v>
      </c>
      <c r="B563" s="250">
        <v>38395</v>
      </c>
      <c r="C563" s="4" t="s">
        <v>763</v>
      </c>
      <c r="E563" s="219">
        <v>4180</v>
      </c>
      <c r="F563" s="219">
        <v>0</v>
      </c>
      <c r="G563" s="219">
        <f t="shared" si="8"/>
        <v>50266.60000000133</v>
      </c>
      <c r="H563" s="4" t="s">
        <v>3024</v>
      </c>
      <c r="I563" s="4" t="s">
        <v>4204</v>
      </c>
    </row>
    <row r="564" spans="1:9">
      <c r="A564" s="4" t="s">
        <v>1776</v>
      </c>
      <c r="B564" s="250">
        <v>38395</v>
      </c>
      <c r="C564" s="4" t="s">
        <v>764</v>
      </c>
      <c r="E564" s="219">
        <v>12000</v>
      </c>
      <c r="F564" s="219">
        <v>0</v>
      </c>
      <c r="G564" s="219">
        <f t="shared" si="8"/>
        <v>62266.60000000133</v>
      </c>
      <c r="H564" s="4" t="s">
        <v>3024</v>
      </c>
      <c r="I564" s="4" t="s">
        <v>4204</v>
      </c>
    </row>
    <row r="565" spans="1:9">
      <c r="A565" s="4" t="s">
        <v>1776</v>
      </c>
      <c r="B565" s="250">
        <v>38395</v>
      </c>
      <c r="C565" s="4" t="s">
        <v>763</v>
      </c>
      <c r="E565" s="219">
        <v>0</v>
      </c>
      <c r="F565" s="219">
        <v>13420</v>
      </c>
      <c r="G565" s="219">
        <f t="shared" si="8"/>
        <v>48846.60000000133</v>
      </c>
      <c r="H565" s="4">
        <v>7</v>
      </c>
      <c r="I565" s="4" t="s">
        <v>4286</v>
      </c>
    </row>
    <row r="566" spans="1:9">
      <c r="A566" s="4" t="s">
        <v>1776</v>
      </c>
      <c r="B566" s="250">
        <v>38395</v>
      </c>
      <c r="C566" s="4" t="s">
        <v>1779</v>
      </c>
      <c r="E566" s="219">
        <v>0</v>
      </c>
      <c r="F566" s="219">
        <v>21882.6</v>
      </c>
      <c r="G566" s="219">
        <f t="shared" si="8"/>
        <v>26964.000000001332</v>
      </c>
      <c r="H566" s="4">
        <v>1283</v>
      </c>
      <c r="I566" s="4" t="s">
        <v>4201</v>
      </c>
    </row>
    <row r="567" spans="1:9">
      <c r="A567" s="4" t="s">
        <v>1776</v>
      </c>
      <c r="B567" s="250">
        <v>38395</v>
      </c>
      <c r="C567" s="4" t="s">
        <v>1777</v>
      </c>
      <c r="E567" s="219">
        <v>0</v>
      </c>
      <c r="F567" s="219">
        <v>3553.5</v>
      </c>
      <c r="G567" s="219">
        <f t="shared" si="8"/>
        <v>23410.500000001332</v>
      </c>
      <c r="H567" s="4">
        <v>780</v>
      </c>
      <c r="I567" s="4" t="s">
        <v>4201</v>
      </c>
    </row>
    <row r="568" spans="1:9">
      <c r="A568" s="4" t="s">
        <v>1776</v>
      </c>
      <c r="B568" s="250">
        <v>38395</v>
      </c>
      <c r="C568" s="4" t="s">
        <v>1780</v>
      </c>
      <c r="E568" s="219">
        <v>0</v>
      </c>
      <c r="F568" s="219">
        <v>17260.5</v>
      </c>
      <c r="G568" s="219">
        <f t="shared" si="8"/>
        <v>6150.0000000013315</v>
      </c>
      <c r="H568" s="4">
        <v>362</v>
      </c>
      <c r="I568" s="4" t="s">
        <v>4216</v>
      </c>
    </row>
    <row r="569" spans="1:9">
      <c r="A569" s="4" t="s">
        <v>1776</v>
      </c>
      <c r="B569" s="250">
        <v>38395</v>
      </c>
      <c r="C569" s="4" t="s">
        <v>1220</v>
      </c>
      <c r="E569" s="219">
        <v>0</v>
      </c>
      <c r="F569" s="219">
        <v>6150</v>
      </c>
      <c r="G569" s="219">
        <f t="shared" si="8"/>
        <v>1.3315002433955669E-9</v>
      </c>
      <c r="H569" s="4">
        <v>17</v>
      </c>
      <c r="I569" s="4" t="s">
        <v>4208</v>
      </c>
    </row>
    <row r="570" spans="1:9">
      <c r="A570" s="4" t="s">
        <v>3448</v>
      </c>
      <c r="B570" s="250">
        <v>38396</v>
      </c>
      <c r="C570" s="4" t="s">
        <v>3854</v>
      </c>
      <c r="E570" s="219">
        <v>24722.5</v>
      </c>
      <c r="F570" s="219">
        <v>0</v>
      </c>
      <c r="G570" s="219">
        <f t="shared" si="8"/>
        <v>24722.500000001332</v>
      </c>
      <c r="H570" s="4">
        <v>1</v>
      </c>
      <c r="I570" s="4" t="s">
        <v>4176</v>
      </c>
    </row>
    <row r="571" spans="1:9">
      <c r="A571" s="4" t="s">
        <v>3448</v>
      </c>
      <c r="B571" s="250">
        <v>38396</v>
      </c>
      <c r="C571" s="4" t="s">
        <v>3768</v>
      </c>
      <c r="E571" s="219">
        <v>0</v>
      </c>
      <c r="F571" s="219">
        <v>37928.370000000003</v>
      </c>
      <c r="G571" s="219">
        <f t="shared" si="8"/>
        <v>-13205.869999998671</v>
      </c>
      <c r="H571" s="4">
        <v>10</v>
      </c>
      <c r="I571" s="4" t="s">
        <v>4195</v>
      </c>
    </row>
    <row r="572" spans="1:9">
      <c r="A572" s="4" t="s">
        <v>3448</v>
      </c>
      <c r="B572" s="250">
        <v>38396</v>
      </c>
      <c r="C572" s="4" t="s">
        <v>938</v>
      </c>
      <c r="E572" s="219">
        <v>0</v>
      </c>
      <c r="F572" s="219">
        <v>46900</v>
      </c>
      <c r="G572" s="219">
        <f t="shared" si="8"/>
        <v>-60105.869999998671</v>
      </c>
      <c r="H572" s="4">
        <v>19</v>
      </c>
      <c r="I572" s="4" t="s">
        <v>4276</v>
      </c>
    </row>
    <row r="573" spans="1:9">
      <c r="A573" s="4" t="s">
        <v>3448</v>
      </c>
      <c r="B573" s="250">
        <v>38396</v>
      </c>
      <c r="C573" s="4" t="s">
        <v>3449</v>
      </c>
      <c r="E573" s="219">
        <v>84828.37</v>
      </c>
      <c r="F573" s="219">
        <v>24722.5</v>
      </c>
      <c r="G573" s="219">
        <f t="shared" si="8"/>
        <v>1.3242242857813835E-9</v>
      </c>
      <c r="H573" s="4" t="s">
        <v>3024</v>
      </c>
      <c r="I573" s="4" t="s">
        <v>4165</v>
      </c>
    </row>
    <row r="574" spans="1:9">
      <c r="A574" s="4" t="s">
        <v>3924</v>
      </c>
      <c r="B574" s="250">
        <v>38396</v>
      </c>
      <c r="C574" s="4" t="s">
        <v>757</v>
      </c>
      <c r="E574" s="219">
        <v>0</v>
      </c>
      <c r="F574" s="219">
        <v>120</v>
      </c>
      <c r="G574" s="219">
        <f t="shared" si="8"/>
        <v>-119.99999999867578</v>
      </c>
      <c r="H574" s="4" t="s">
        <v>3024</v>
      </c>
      <c r="I574" s="4" t="s">
        <v>4284</v>
      </c>
    </row>
    <row r="575" spans="1:9">
      <c r="A575" s="4" t="s">
        <v>3924</v>
      </c>
      <c r="B575" s="250">
        <v>38396</v>
      </c>
      <c r="C575" s="4" t="s">
        <v>765</v>
      </c>
      <c r="E575" s="219">
        <v>46900</v>
      </c>
      <c r="F575" s="219">
        <v>0</v>
      </c>
      <c r="G575" s="219">
        <f t="shared" si="8"/>
        <v>46780.000000001324</v>
      </c>
      <c r="H575" s="4">
        <v>16</v>
      </c>
      <c r="I575" s="4" t="s">
        <v>4276</v>
      </c>
    </row>
    <row r="576" spans="1:9">
      <c r="A576" s="4" t="s">
        <v>3924</v>
      </c>
      <c r="B576" s="250">
        <v>38396</v>
      </c>
      <c r="C576" s="4" t="s">
        <v>765</v>
      </c>
      <c r="E576" s="219">
        <v>0</v>
      </c>
      <c r="F576" s="219">
        <v>46900</v>
      </c>
      <c r="G576" s="219">
        <f t="shared" si="8"/>
        <v>-119.99999999867578</v>
      </c>
      <c r="H576" s="4" t="s">
        <v>3024</v>
      </c>
      <c r="I576" s="4" t="s">
        <v>4203</v>
      </c>
    </row>
    <row r="577" spans="1:9">
      <c r="A577" s="4" t="s">
        <v>3924</v>
      </c>
      <c r="B577" s="250">
        <v>38396</v>
      </c>
      <c r="C577" s="4" t="s">
        <v>765</v>
      </c>
      <c r="E577" s="219">
        <v>40184.28</v>
      </c>
      <c r="F577" s="219">
        <v>0</v>
      </c>
      <c r="G577" s="219">
        <f t="shared" si="8"/>
        <v>40064.280000001323</v>
      </c>
      <c r="H577" s="4" t="s">
        <v>3024</v>
      </c>
      <c r="I577" s="4" t="s">
        <v>4205</v>
      </c>
    </row>
    <row r="578" spans="1:9">
      <c r="A578" s="4" t="s">
        <v>3924</v>
      </c>
      <c r="B578" s="250">
        <v>38396</v>
      </c>
      <c r="C578" s="4" t="s">
        <v>757</v>
      </c>
      <c r="E578" s="219">
        <v>0</v>
      </c>
      <c r="F578" s="219">
        <v>600</v>
      </c>
      <c r="G578" s="219">
        <f t="shared" si="8"/>
        <v>39464.280000001323</v>
      </c>
      <c r="H578" s="4" t="s">
        <v>3024</v>
      </c>
      <c r="I578" s="4" t="s">
        <v>4287</v>
      </c>
    </row>
    <row r="579" spans="1:9">
      <c r="A579" s="4" t="s">
        <v>3924</v>
      </c>
      <c r="B579" s="250">
        <v>38396</v>
      </c>
      <c r="C579" s="4" t="s">
        <v>757</v>
      </c>
      <c r="E579" s="219">
        <v>720</v>
      </c>
      <c r="F579" s="219">
        <v>0</v>
      </c>
      <c r="G579" s="219">
        <f t="shared" si="8"/>
        <v>40184.280000001323</v>
      </c>
      <c r="H579" s="4">
        <v>15</v>
      </c>
      <c r="I579" s="4" t="s">
        <v>4283</v>
      </c>
    </row>
    <row r="580" spans="1:9">
      <c r="A580" s="4" t="s">
        <v>3924</v>
      </c>
      <c r="B580" s="250">
        <v>38396</v>
      </c>
      <c r="C580" s="4" t="s">
        <v>765</v>
      </c>
      <c r="E580" s="219">
        <v>0</v>
      </c>
      <c r="F580" s="219">
        <v>40184.28</v>
      </c>
      <c r="G580" s="219">
        <f t="shared" si="8"/>
        <v>1.3242242857813835E-9</v>
      </c>
      <c r="H580" s="4" t="s">
        <v>3024</v>
      </c>
      <c r="I580" s="4" t="s">
        <v>4204</v>
      </c>
    </row>
    <row r="581" spans="1:9">
      <c r="A581" s="4" t="s">
        <v>3450</v>
      </c>
      <c r="B581" s="250">
        <v>38400</v>
      </c>
      <c r="C581" s="4" t="s">
        <v>939</v>
      </c>
      <c r="E581" s="219">
        <v>0</v>
      </c>
      <c r="F581" s="219">
        <v>67200</v>
      </c>
      <c r="G581" s="219">
        <f t="shared" si="8"/>
        <v>-67199.999999998676</v>
      </c>
      <c r="H581" s="4">
        <v>20</v>
      </c>
      <c r="I581" s="4" t="s">
        <v>4288</v>
      </c>
    </row>
    <row r="582" spans="1:9">
      <c r="A582" s="4" t="s">
        <v>3450</v>
      </c>
      <c r="B582" s="250">
        <v>38400</v>
      </c>
      <c r="C582" s="4" t="s">
        <v>1286</v>
      </c>
      <c r="E582" s="219">
        <v>3505.94</v>
      </c>
      <c r="F582" s="219">
        <v>0</v>
      </c>
      <c r="G582" s="219">
        <f t="shared" ref="G582:G645" si="9">G581+E582-F582</f>
        <v>-63694.059999998673</v>
      </c>
      <c r="H582" s="4" t="s">
        <v>3024</v>
      </c>
      <c r="I582" s="4" t="s">
        <v>4194</v>
      </c>
    </row>
    <row r="583" spans="1:9">
      <c r="A583" s="4" t="s">
        <v>3450</v>
      </c>
      <c r="B583" s="250">
        <v>38400</v>
      </c>
      <c r="C583" s="4" t="s">
        <v>1286</v>
      </c>
      <c r="E583" s="219">
        <v>10</v>
      </c>
      <c r="F583" s="219">
        <v>0</v>
      </c>
      <c r="G583" s="219">
        <f t="shared" si="9"/>
        <v>-63684.059999998673</v>
      </c>
      <c r="H583" s="4" t="s">
        <v>3024</v>
      </c>
      <c r="I583" s="4" t="s">
        <v>4194</v>
      </c>
    </row>
    <row r="584" spans="1:9">
      <c r="A584" s="4" t="s">
        <v>3450</v>
      </c>
      <c r="B584" s="250">
        <v>38400</v>
      </c>
      <c r="C584" s="4" t="s">
        <v>1305</v>
      </c>
      <c r="E584" s="219">
        <v>1200</v>
      </c>
      <c r="F584" s="219">
        <v>0</v>
      </c>
      <c r="G584" s="219">
        <f t="shared" si="9"/>
        <v>-62484.059999998673</v>
      </c>
      <c r="H584" s="4" t="s">
        <v>3024</v>
      </c>
      <c r="I584" s="4" t="s">
        <v>4271</v>
      </c>
    </row>
    <row r="585" spans="1:9">
      <c r="A585" s="4" t="s">
        <v>3450</v>
      </c>
      <c r="B585" s="250">
        <v>38400</v>
      </c>
      <c r="C585" s="4" t="s">
        <v>3451</v>
      </c>
      <c r="E585" s="219">
        <v>67200</v>
      </c>
      <c r="F585" s="219">
        <v>4715.9399999999996</v>
      </c>
      <c r="G585" s="219">
        <f t="shared" si="9"/>
        <v>1.3269527698867023E-9</v>
      </c>
      <c r="H585" s="4" t="s">
        <v>3024</v>
      </c>
      <c r="I585" s="4" t="s">
        <v>4165</v>
      </c>
    </row>
    <row r="586" spans="1:9">
      <c r="A586" s="4" t="s">
        <v>1053</v>
      </c>
      <c r="B586" s="250">
        <v>38400</v>
      </c>
      <c r="C586" s="4" t="s">
        <v>1054</v>
      </c>
      <c r="E586" s="219">
        <v>379586.3</v>
      </c>
      <c r="F586" s="219">
        <v>0</v>
      </c>
      <c r="G586" s="219">
        <f t="shared" si="9"/>
        <v>379586.30000000133</v>
      </c>
      <c r="H586" s="4">
        <v>17</v>
      </c>
      <c r="I586" s="4" t="s">
        <v>4289</v>
      </c>
    </row>
    <row r="587" spans="1:9">
      <c r="A587" s="4" t="s">
        <v>1053</v>
      </c>
      <c r="B587" s="250">
        <v>38400</v>
      </c>
      <c r="C587" s="4" t="s">
        <v>1054</v>
      </c>
      <c r="E587" s="219">
        <v>0</v>
      </c>
      <c r="F587" s="219">
        <v>32570.81</v>
      </c>
      <c r="G587" s="219">
        <f t="shared" si="9"/>
        <v>347015.49000000133</v>
      </c>
      <c r="H587" s="4" t="s">
        <v>3024</v>
      </c>
      <c r="I587" s="4" t="s">
        <v>4290</v>
      </c>
    </row>
    <row r="588" spans="1:9">
      <c r="A588" s="4" t="s">
        <v>1053</v>
      </c>
      <c r="B588" s="250">
        <v>38400</v>
      </c>
      <c r="C588" s="4" t="s">
        <v>1054</v>
      </c>
      <c r="E588" s="219">
        <v>312121.78999999998</v>
      </c>
      <c r="F588" s="219">
        <v>0</v>
      </c>
      <c r="G588" s="219">
        <f t="shared" si="9"/>
        <v>659137.28000000131</v>
      </c>
      <c r="H588" s="4" t="s">
        <v>3024</v>
      </c>
      <c r="I588" s="4" t="s">
        <v>4205</v>
      </c>
    </row>
    <row r="589" spans="1:9">
      <c r="A589" s="4" t="s">
        <v>1053</v>
      </c>
      <c r="B589" s="250">
        <v>38400</v>
      </c>
      <c r="C589" s="4" t="s">
        <v>1054</v>
      </c>
      <c r="E589" s="219">
        <v>32570.81</v>
      </c>
      <c r="F589" s="219">
        <v>0</v>
      </c>
      <c r="G589" s="219">
        <f t="shared" si="9"/>
        <v>691708.09000000136</v>
      </c>
      <c r="H589" s="4" t="s">
        <v>3024</v>
      </c>
      <c r="I589" s="4" t="s">
        <v>4245</v>
      </c>
    </row>
    <row r="590" spans="1:9">
      <c r="A590" s="4" t="s">
        <v>1053</v>
      </c>
      <c r="B590" s="250">
        <v>38400</v>
      </c>
      <c r="C590" s="4" t="s">
        <v>1054</v>
      </c>
      <c r="E590" s="219">
        <v>0</v>
      </c>
      <c r="F590" s="219">
        <v>312121.78999999998</v>
      </c>
      <c r="G590" s="219">
        <f t="shared" si="9"/>
        <v>379586.30000000139</v>
      </c>
      <c r="H590" s="4" t="s">
        <v>3024</v>
      </c>
      <c r="I590" s="4" t="s">
        <v>4204</v>
      </c>
    </row>
    <row r="591" spans="1:9">
      <c r="A591" s="4" t="s">
        <v>1053</v>
      </c>
      <c r="B591" s="250">
        <v>38400</v>
      </c>
      <c r="C591" s="4" t="s">
        <v>1054</v>
      </c>
      <c r="E591" s="219">
        <v>0</v>
      </c>
      <c r="F591" s="219">
        <v>32570.81</v>
      </c>
      <c r="G591" s="219">
        <f t="shared" si="9"/>
        <v>347015.49000000139</v>
      </c>
      <c r="H591" s="4" t="s">
        <v>3024</v>
      </c>
      <c r="I591" s="4" t="s">
        <v>4190</v>
      </c>
    </row>
    <row r="592" spans="1:9">
      <c r="A592" s="4" t="s">
        <v>1053</v>
      </c>
      <c r="B592" s="250">
        <v>38400</v>
      </c>
      <c r="C592" s="4" t="s">
        <v>1054</v>
      </c>
      <c r="E592" s="219">
        <v>0</v>
      </c>
      <c r="F592" s="219">
        <v>347015.49</v>
      </c>
      <c r="G592" s="219">
        <f t="shared" si="9"/>
        <v>1.3969838619232178E-9</v>
      </c>
      <c r="H592" s="4" t="s">
        <v>3024</v>
      </c>
      <c r="I592" s="4" t="s">
        <v>4291</v>
      </c>
    </row>
    <row r="593" spans="1:9">
      <c r="A593" s="4" t="s">
        <v>1258</v>
      </c>
      <c r="B593" s="250">
        <v>38400</v>
      </c>
      <c r="C593" s="4" t="s">
        <v>1259</v>
      </c>
      <c r="E593" s="219">
        <v>0</v>
      </c>
      <c r="F593" s="219">
        <v>5400</v>
      </c>
      <c r="G593" s="219">
        <f t="shared" si="9"/>
        <v>-5399.999999998603</v>
      </c>
      <c r="H593" s="4">
        <v>273</v>
      </c>
      <c r="I593" s="4" t="s">
        <v>4292</v>
      </c>
    </row>
    <row r="594" spans="1:9">
      <c r="A594" s="4" t="s">
        <v>1258</v>
      </c>
      <c r="B594" s="250">
        <v>38400</v>
      </c>
      <c r="C594" s="4" t="s">
        <v>1259</v>
      </c>
      <c r="E594" s="219">
        <v>5400</v>
      </c>
      <c r="F594" s="219">
        <v>0</v>
      </c>
      <c r="G594" s="219">
        <f t="shared" si="9"/>
        <v>1.3969838619232178E-9</v>
      </c>
      <c r="H594" s="4" t="s">
        <v>3024</v>
      </c>
      <c r="I594" s="4" t="s">
        <v>4293</v>
      </c>
    </row>
    <row r="595" spans="1:9">
      <c r="A595" s="4" t="s">
        <v>3452</v>
      </c>
      <c r="B595" s="250">
        <v>38401</v>
      </c>
      <c r="C595" s="4" t="s">
        <v>207</v>
      </c>
      <c r="E595" s="219">
        <v>8179.53</v>
      </c>
      <c r="F595" s="219">
        <v>0</v>
      </c>
      <c r="G595" s="219">
        <f t="shared" si="9"/>
        <v>8179.5300000013967</v>
      </c>
      <c r="H595" s="4">
        <v>48</v>
      </c>
      <c r="I595" s="4" t="s">
        <v>4224</v>
      </c>
    </row>
    <row r="596" spans="1:9">
      <c r="A596" s="4" t="s">
        <v>3452</v>
      </c>
      <c r="B596" s="250">
        <v>38401</v>
      </c>
      <c r="C596" s="4" t="s">
        <v>706</v>
      </c>
      <c r="E596" s="219">
        <v>14685</v>
      </c>
      <c r="F596" s="219">
        <v>0</v>
      </c>
      <c r="G596" s="219">
        <f t="shared" si="9"/>
        <v>22864.530000001396</v>
      </c>
      <c r="H596" s="4">
        <v>64</v>
      </c>
      <c r="I596" s="4" t="s">
        <v>4294</v>
      </c>
    </row>
    <row r="597" spans="1:9">
      <c r="A597" s="4" t="s">
        <v>3452</v>
      </c>
      <c r="B597" s="250">
        <v>38401</v>
      </c>
      <c r="C597" s="4" t="s">
        <v>3453</v>
      </c>
      <c r="E597" s="219">
        <v>0</v>
      </c>
      <c r="F597" s="219">
        <v>72311.350000000006</v>
      </c>
      <c r="G597" s="219">
        <f t="shared" si="9"/>
        <v>-49446.81999999861</v>
      </c>
      <c r="H597" s="4" t="s">
        <v>3024</v>
      </c>
      <c r="I597" s="4" t="s">
        <v>4165</v>
      </c>
    </row>
    <row r="598" spans="1:9">
      <c r="A598" s="4" t="s">
        <v>3452</v>
      </c>
      <c r="B598" s="250">
        <v>38401</v>
      </c>
      <c r="C598" s="4" t="s">
        <v>3859</v>
      </c>
      <c r="E598" s="219">
        <v>3001.58</v>
      </c>
      <c r="F598" s="219">
        <v>0</v>
      </c>
      <c r="G598" s="219">
        <f t="shared" si="9"/>
        <v>-46445.239999998608</v>
      </c>
      <c r="H598" s="4" t="s">
        <v>3024</v>
      </c>
      <c r="I598" s="4" t="s">
        <v>4150</v>
      </c>
    </row>
    <row r="599" spans="1:9">
      <c r="A599" s="4" t="s">
        <v>3452</v>
      </c>
      <c r="B599" s="250">
        <v>38401</v>
      </c>
      <c r="C599" s="4" t="s">
        <v>296</v>
      </c>
      <c r="E599" s="219">
        <v>17260.5</v>
      </c>
      <c r="F599" s="219">
        <v>0</v>
      </c>
      <c r="G599" s="219">
        <f t="shared" si="9"/>
        <v>-29184.739999998608</v>
      </c>
      <c r="H599" s="4">
        <v>362</v>
      </c>
      <c r="I599" s="4" t="s">
        <v>4216</v>
      </c>
    </row>
    <row r="600" spans="1:9">
      <c r="A600" s="4" t="s">
        <v>3452</v>
      </c>
      <c r="B600" s="250">
        <v>38401</v>
      </c>
      <c r="C600" s="4" t="s">
        <v>352</v>
      </c>
      <c r="E600" s="219">
        <v>23676</v>
      </c>
      <c r="F600" s="219">
        <v>0</v>
      </c>
      <c r="G600" s="219">
        <f t="shared" si="9"/>
        <v>-5508.7399999986083</v>
      </c>
      <c r="H600" s="4">
        <v>2400639</v>
      </c>
      <c r="I600" s="4" t="s">
        <v>4215</v>
      </c>
    </row>
    <row r="601" spans="1:9">
      <c r="A601" s="4" t="s">
        <v>3452</v>
      </c>
      <c r="B601" s="250">
        <v>38401</v>
      </c>
      <c r="C601" s="4" t="s">
        <v>3854</v>
      </c>
      <c r="E601" s="219">
        <v>4509.57</v>
      </c>
      <c r="F601" s="219">
        <v>0</v>
      </c>
      <c r="G601" s="219">
        <f t="shared" si="9"/>
        <v>-999.16999999860855</v>
      </c>
      <c r="H601" s="4">
        <v>1</v>
      </c>
      <c r="I601" s="4" t="s">
        <v>4161</v>
      </c>
    </row>
    <row r="602" spans="1:9">
      <c r="A602" s="4" t="s">
        <v>3452</v>
      </c>
      <c r="B602" s="250">
        <v>38401</v>
      </c>
      <c r="C602" s="4" t="s">
        <v>3854</v>
      </c>
      <c r="E602" s="219">
        <v>131.59</v>
      </c>
      <c r="F602" s="219">
        <v>0</v>
      </c>
      <c r="G602" s="219">
        <f t="shared" si="9"/>
        <v>-867.57999999860851</v>
      </c>
      <c r="H602" s="4">
        <v>1</v>
      </c>
      <c r="I602" s="4" t="s">
        <v>4161</v>
      </c>
    </row>
    <row r="603" spans="1:9">
      <c r="A603" s="4" t="s">
        <v>3452</v>
      </c>
      <c r="B603" s="250">
        <v>38401</v>
      </c>
      <c r="C603" s="4" t="s">
        <v>3854</v>
      </c>
      <c r="E603" s="219">
        <v>867.58</v>
      </c>
      <c r="F603" s="219">
        <v>0</v>
      </c>
      <c r="G603" s="219">
        <f t="shared" si="9"/>
        <v>1.3915268937125802E-9</v>
      </c>
      <c r="H603" s="4">
        <v>1</v>
      </c>
      <c r="I603" s="4" t="s">
        <v>4161</v>
      </c>
    </row>
    <row r="604" spans="1:9">
      <c r="A604" s="4" t="s">
        <v>3454</v>
      </c>
      <c r="B604" s="250">
        <v>38402</v>
      </c>
      <c r="C604" s="4" t="s">
        <v>3455</v>
      </c>
      <c r="E604" s="219">
        <v>0</v>
      </c>
      <c r="F604" s="219">
        <v>9000</v>
      </c>
      <c r="G604" s="219">
        <f t="shared" si="9"/>
        <v>-8999.9999999986085</v>
      </c>
      <c r="H604" s="4" t="s">
        <v>3024</v>
      </c>
      <c r="I604" s="4" t="s">
        <v>4165</v>
      </c>
    </row>
    <row r="605" spans="1:9">
      <c r="A605" s="4" t="s">
        <v>3454</v>
      </c>
      <c r="B605" s="250">
        <v>38402</v>
      </c>
      <c r="C605" s="4" t="s">
        <v>538</v>
      </c>
      <c r="E605" s="219">
        <v>9000</v>
      </c>
      <c r="F605" s="219">
        <v>0</v>
      </c>
      <c r="G605" s="219">
        <f t="shared" si="9"/>
        <v>1.3915268937125802E-9</v>
      </c>
      <c r="H605" s="4">
        <v>63</v>
      </c>
      <c r="I605" s="4" t="s">
        <v>4295</v>
      </c>
    </row>
    <row r="606" spans="1:9">
      <c r="A606" s="4" t="s">
        <v>3456</v>
      </c>
      <c r="B606" s="250">
        <v>38403</v>
      </c>
      <c r="C606" s="4" t="s">
        <v>1349</v>
      </c>
      <c r="E606" s="219">
        <v>0</v>
      </c>
      <c r="F606" s="219">
        <v>145627.09</v>
      </c>
      <c r="G606" s="219">
        <f t="shared" si="9"/>
        <v>-145627.0899999986</v>
      </c>
      <c r="H606" s="4">
        <v>39</v>
      </c>
      <c r="I606" s="4" t="s">
        <v>4127</v>
      </c>
    </row>
    <row r="607" spans="1:9">
      <c r="A607" s="4" t="s">
        <v>3456</v>
      </c>
      <c r="B607" s="250">
        <v>38403</v>
      </c>
      <c r="C607" s="4" t="s">
        <v>3457</v>
      </c>
      <c r="E607" s="219">
        <v>145627.09</v>
      </c>
      <c r="F607" s="219">
        <v>0</v>
      </c>
      <c r="G607" s="219">
        <f t="shared" si="9"/>
        <v>1.3969838619232178E-9</v>
      </c>
      <c r="H607" s="4" t="s">
        <v>3024</v>
      </c>
      <c r="I607" s="4" t="s">
        <v>4165</v>
      </c>
    </row>
    <row r="608" spans="1:9">
      <c r="A608" s="4" t="s">
        <v>1055</v>
      </c>
      <c r="B608" s="250">
        <v>38403</v>
      </c>
      <c r="C608" s="4" t="s">
        <v>766</v>
      </c>
      <c r="E608" s="219">
        <v>9000</v>
      </c>
      <c r="F608" s="219">
        <v>0</v>
      </c>
      <c r="G608" s="219">
        <f t="shared" si="9"/>
        <v>9000.000000001397</v>
      </c>
      <c r="H608" s="4" t="s">
        <v>3024</v>
      </c>
      <c r="I608" s="4" t="s">
        <v>4204</v>
      </c>
    </row>
    <row r="609" spans="1:9">
      <c r="A609" s="4" t="s">
        <v>1055</v>
      </c>
      <c r="B609" s="250">
        <v>38403</v>
      </c>
      <c r="C609" s="4" t="s">
        <v>1256</v>
      </c>
      <c r="E609" s="219">
        <v>0</v>
      </c>
      <c r="F609" s="219">
        <v>5611.5</v>
      </c>
      <c r="G609" s="219">
        <f t="shared" si="9"/>
        <v>3388.500000001397</v>
      </c>
      <c r="H609" s="4">
        <v>138</v>
      </c>
      <c r="I609" s="4" t="s">
        <v>4296</v>
      </c>
    </row>
    <row r="610" spans="1:9">
      <c r="A610" s="4" t="s">
        <v>1055</v>
      </c>
      <c r="B610" s="250">
        <v>38403</v>
      </c>
      <c r="C610" s="4" t="s">
        <v>767</v>
      </c>
      <c r="E610" s="219">
        <v>23676</v>
      </c>
      <c r="F610" s="219">
        <v>0</v>
      </c>
      <c r="G610" s="219">
        <f t="shared" si="9"/>
        <v>27064.500000001397</v>
      </c>
      <c r="H610" s="4" t="s">
        <v>3024</v>
      </c>
      <c r="I610" s="4" t="s">
        <v>4204</v>
      </c>
    </row>
    <row r="611" spans="1:9">
      <c r="A611" s="4" t="s">
        <v>1055</v>
      </c>
      <c r="B611" s="250">
        <v>38403</v>
      </c>
      <c r="C611" s="4" t="s">
        <v>767</v>
      </c>
      <c r="E611" s="219">
        <v>0</v>
      </c>
      <c r="F611" s="219">
        <v>23676</v>
      </c>
      <c r="G611" s="219">
        <f t="shared" si="9"/>
        <v>3388.500000001397</v>
      </c>
      <c r="H611" s="4">
        <v>1800544</v>
      </c>
      <c r="I611" s="4" t="s">
        <v>4215</v>
      </c>
    </row>
    <row r="612" spans="1:9">
      <c r="A612" s="4" t="s">
        <v>1055</v>
      </c>
      <c r="B612" s="250">
        <v>38403</v>
      </c>
      <c r="C612" s="4" t="s">
        <v>768</v>
      </c>
      <c r="E612" s="219">
        <v>42800</v>
      </c>
      <c r="F612" s="219">
        <v>0</v>
      </c>
      <c r="G612" s="219">
        <f t="shared" si="9"/>
        <v>46188.500000001397</v>
      </c>
      <c r="H612" s="4" t="s">
        <v>3024</v>
      </c>
      <c r="I612" s="4" t="s">
        <v>4204</v>
      </c>
    </row>
    <row r="613" spans="1:9">
      <c r="A613" s="4" t="s">
        <v>1055</v>
      </c>
      <c r="B613" s="250">
        <v>38403</v>
      </c>
      <c r="C613" s="4" t="s">
        <v>766</v>
      </c>
      <c r="E613" s="219">
        <v>0</v>
      </c>
      <c r="F613" s="219">
        <v>9000</v>
      </c>
      <c r="G613" s="219">
        <f t="shared" si="9"/>
        <v>37188.500000001397</v>
      </c>
      <c r="H613" s="4">
        <v>246</v>
      </c>
      <c r="I613" s="4" t="s">
        <v>4295</v>
      </c>
    </row>
    <row r="614" spans="1:9">
      <c r="A614" s="4" t="s">
        <v>1055</v>
      </c>
      <c r="B614" s="250">
        <v>38403</v>
      </c>
      <c r="C614" s="4" t="s">
        <v>768</v>
      </c>
      <c r="E614" s="219">
        <v>0</v>
      </c>
      <c r="F614" s="219">
        <v>42800</v>
      </c>
      <c r="G614" s="219">
        <f t="shared" si="9"/>
        <v>-5611.499999998603</v>
      </c>
      <c r="H614" s="4">
        <v>100604</v>
      </c>
      <c r="I614" s="4" t="s">
        <v>4213</v>
      </c>
    </row>
    <row r="615" spans="1:9">
      <c r="A615" s="4" t="s">
        <v>1055</v>
      </c>
      <c r="B615" s="250">
        <v>38403</v>
      </c>
      <c r="C615" s="4" t="s">
        <v>769</v>
      </c>
      <c r="E615" s="219">
        <v>0</v>
      </c>
      <c r="F615" s="219">
        <v>4166.3999999999996</v>
      </c>
      <c r="G615" s="219">
        <f t="shared" si="9"/>
        <v>-9777.8999999986027</v>
      </c>
      <c r="H615" s="4">
        <v>553</v>
      </c>
      <c r="I615" s="4" t="s">
        <v>4282</v>
      </c>
    </row>
    <row r="616" spans="1:9">
      <c r="A616" s="4" t="s">
        <v>1055</v>
      </c>
      <c r="B616" s="250">
        <v>38403</v>
      </c>
      <c r="C616" s="4" t="s">
        <v>769</v>
      </c>
      <c r="E616" s="219">
        <v>4166.3999999999996</v>
      </c>
      <c r="F616" s="219">
        <v>0</v>
      </c>
      <c r="G616" s="219">
        <f t="shared" si="9"/>
        <v>-5611.499999998603</v>
      </c>
      <c r="H616" s="4" t="s">
        <v>3024</v>
      </c>
      <c r="I616" s="4" t="s">
        <v>4204</v>
      </c>
    </row>
    <row r="617" spans="1:9">
      <c r="A617" s="4" t="s">
        <v>1055</v>
      </c>
      <c r="B617" s="250">
        <v>38403</v>
      </c>
      <c r="C617" s="4" t="s">
        <v>1256</v>
      </c>
      <c r="E617" s="219">
        <v>5611.5</v>
      </c>
      <c r="F617" s="219">
        <v>0</v>
      </c>
      <c r="G617" s="219">
        <f t="shared" si="9"/>
        <v>1.3969838619232178E-9</v>
      </c>
      <c r="H617" s="4" t="s">
        <v>3024</v>
      </c>
      <c r="I617" s="4" t="s">
        <v>4297</v>
      </c>
    </row>
    <row r="618" spans="1:9">
      <c r="A618" s="4" t="s">
        <v>1055</v>
      </c>
      <c r="B618" s="250">
        <v>38404</v>
      </c>
      <c r="C618" s="4" t="s">
        <v>1056</v>
      </c>
      <c r="E618" s="219">
        <v>0</v>
      </c>
      <c r="F618" s="219">
        <v>258490.93</v>
      </c>
      <c r="G618" s="219">
        <f t="shared" si="9"/>
        <v>-258490.9299999986</v>
      </c>
      <c r="H618" s="4" t="s">
        <v>3024</v>
      </c>
      <c r="I618" s="4" t="s">
        <v>4204</v>
      </c>
    </row>
    <row r="619" spans="1:9">
      <c r="A619" s="4" t="s">
        <v>1055</v>
      </c>
      <c r="B619" s="250">
        <v>38404</v>
      </c>
      <c r="C619" s="4" t="s">
        <v>1056</v>
      </c>
      <c r="E619" s="219">
        <v>0</v>
      </c>
      <c r="F619" s="219">
        <v>312845.84999999998</v>
      </c>
      <c r="G619" s="219">
        <f t="shared" si="9"/>
        <v>-571336.77999999863</v>
      </c>
      <c r="H619" s="4" t="s">
        <v>3024</v>
      </c>
      <c r="I619" s="4" t="s">
        <v>4291</v>
      </c>
    </row>
    <row r="620" spans="1:9">
      <c r="A620" s="4" t="s">
        <v>1055</v>
      </c>
      <c r="B620" s="250">
        <v>38404</v>
      </c>
      <c r="C620" s="4" t="s">
        <v>1056</v>
      </c>
      <c r="E620" s="219">
        <v>-13538.72</v>
      </c>
      <c r="F620" s="219">
        <v>0</v>
      </c>
      <c r="G620" s="219">
        <f t="shared" si="9"/>
        <v>-584875.4999999986</v>
      </c>
      <c r="H620" s="4" t="s">
        <v>3024</v>
      </c>
      <c r="I620" s="4" t="s">
        <v>4190</v>
      </c>
    </row>
    <row r="621" spans="1:9">
      <c r="A621" s="4" t="s">
        <v>1055</v>
      </c>
      <c r="B621" s="250">
        <v>38404</v>
      </c>
      <c r="C621" s="4" t="s">
        <v>1056</v>
      </c>
      <c r="E621" s="219">
        <v>312845.84999999998</v>
      </c>
      <c r="F621" s="219">
        <v>0</v>
      </c>
      <c r="G621" s="219">
        <f t="shared" si="9"/>
        <v>-272029.64999999863</v>
      </c>
      <c r="H621" s="4">
        <v>18</v>
      </c>
      <c r="I621" s="4" t="s">
        <v>4298</v>
      </c>
    </row>
    <row r="622" spans="1:9">
      <c r="A622" s="4" t="s">
        <v>1055</v>
      </c>
      <c r="B622" s="250">
        <v>38404</v>
      </c>
      <c r="C622" s="4" t="s">
        <v>1056</v>
      </c>
      <c r="E622" s="219">
        <v>258490.93</v>
      </c>
      <c r="F622" s="219">
        <v>0</v>
      </c>
      <c r="G622" s="219">
        <f t="shared" si="9"/>
        <v>-13538.719999998633</v>
      </c>
      <c r="H622" s="4" t="s">
        <v>3024</v>
      </c>
      <c r="I622" s="4" t="s">
        <v>4205</v>
      </c>
    </row>
    <row r="623" spans="1:9">
      <c r="A623" s="4" t="s">
        <v>1055</v>
      </c>
      <c r="B623" s="250">
        <v>38404</v>
      </c>
      <c r="C623" s="4" t="s">
        <v>1056</v>
      </c>
      <c r="E623" s="219">
        <v>13538.72</v>
      </c>
      <c r="F623" s="219">
        <v>0</v>
      </c>
      <c r="G623" s="219">
        <f t="shared" si="9"/>
        <v>1.3660610420629382E-9</v>
      </c>
      <c r="H623" s="4" t="s">
        <v>3024</v>
      </c>
      <c r="I623" s="4" t="s">
        <v>4204</v>
      </c>
    </row>
    <row r="624" spans="1:9">
      <c r="A624" s="4" t="s">
        <v>3458</v>
      </c>
      <c r="B624" s="250">
        <v>38406</v>
      </c>
      <c r="C624" s="4" t="s">
        <v>3459</v>
      </c>
      <c r="E624" s="219">
        <v>34750</v>
      </c>
      <c r="F624" s="219">
        <v>0</v>
      </c>
      <c r="G624" s="219">
        <f t="shared" si="9"/>
        <v>34750.000000001368</v>
      </c>
      <c r="H624" s="4">
        <v>0</v>
      </c>
      <c r="I624" s="4" t="s">
        <v>4110</v>
      </c>
    </row>
    <row r="625" spans="1:9">
      <c r="A625" s="4" t="s">
        <v>3458</v>
      </c>
      <c r="B625" s="250">
        <v>38406</v>
      </c>
      <c r="C625" s="4" t="s">
        <v>3459</v>
      </c>
      <c r="E625" s="219">
        <v>-34750</v>
      </c>
      <c r="F625" s="219">
        <v>0</v>
      </c>
      <c r="G625" s="219">
        <f t="shared" si="9"/>
        <v>1.3678800314664841E-9</v>
      </c>
      <c r="H625" s="4" t="s">
        <v>3024</v>
      </c>
      <c r="I625" s="4" t="s">
        <v>4110</v>
      </c>
    </row>
    <row r="626" spans="1:9">
      <c r="A626" s="4" t="s">
        <v>3458</v>
      </c>
      <c r="B626" s="250">
        <v>38406</v>
      </c>
      <c r="C626" s="4" t="s">
        <v>122</v>
      </c>
      <c r="E626" s="219">
        <v>0</v>
      </c>
      <c r="F626" s="219">
        <v>34750</v>
      </c>
      <c r="G626" s="219">
        <f t="shared" si="9"/>
        <v>-34749.999999998632</v>
      </c>
      <c r="H626" s="4">
        <v>85</v>
      </c>
      <c r="I626" s="4" t="s">
        <v>4110</v>
      </c>
    </row>
    <row r="627" spans="1:9">
      <c r="A627" s="4" t="s">
        <v>3458</v>
      </c>
      <c r="B627" s="250">
        <v>38406</v>
      </c>
      <c r="C627" s="4" t="s">
        <v>3459</v>
      </c>
      <c r="E627" s="219">
        <v>34750</v>
      </c>
      <c r="F627" s="219">
        <v>0</v>
      </c>
      <c r="G627" s="219">
        <f t="shared" si="9"/>
        <v>1.3678800314664841E-9</v>
      </c>
      <c r="H627" s="4" t="s">
        <v>3024</v>
      </c>
      <c r="I627" s="4" t="s">
        <v>4165</v>
      </c>
    </row>
    <row r="628" spans="1:9">
      <c r="A628" s="4" t="s">
        <v>3460</v>
      </c>
      <c r="B628" s="250">
        <v>38407</v>
      </c>
      <c r="C628" s="4" t="s">
        <v>543</v>
      </c>
      <c r="E628" s="219">
        <v>0</v>
      </c>
      <c r="F628" s="219">
        <v>325000</v>
      </c>
      <c r="G628" s="219">
        <f t="shared" si="9"/>
        <v>-324999.9999999986</v>
      </c>
      <c r="H628" s="4">
        <v>65</v>
      </c>
      <c r="I628" s="4" t="s">
        <v>4095</v>
      </c>
    </row>
    <row r="629" spans="1:9">
      <c r="A629" s="4" t="s">
        <v>3460</v>
      </c>
      <c r="B629" s="250">
        <v>38407</v>
      </c>
      <c r="C629" s="4" t="s">
        <v>978</v>
      </c>
      <c r="E629" s="219">
        <v>0</v>
      </c>
      <c r="F629" s="219">
        <v>325000</v>
      </c>
      <c r="G629" s="219">
        <f t="shared" si="9"/>
        <v>-649999.9999999986</v>
      </c>
      <c r="H629" s="4">
        <v>67</v>
      </c>
      <c r="I629" s="4" t="s">
        <v>4095</v>
      </c>
    </row>
    <row r="630" spans="1:9">
      <c r="A630" s="4" t="s">
        <v>3460</v>
      </c>
      <c r="B630" s="250">
        <v>38407</v>
      </c>
      <c r="C630" s="4" t="s">
        <v>3854</v>
      </c>
      <c r="E630" s="219">
        <v>46.07</v>
      </c>
      <c r="F630" s="219">
        <v>0</v>
      </c>
      <c r="G630" s="219">
        <f t="shared" si="9"/>
        <v>-649953.92999999865</v>
      </c>
      <c r="H630" s="4">
        <v>1</v>
      </c>
      <c r="I630" s="4" t="s">
        <v>4161</v>
      </c>
    </row>
    <row r="631" spans="1:9">
      <c r="A631" s="4" t="s">
        <v>3460</v>
      </c>
      <c r="B631" s="250">
        <v>38407</v>
      </c>
      <c r="C631" s="4" t="s">
        <v>705</v>
      </c>
      <c r="E631" s="219">
        <v>1980</v>
      </c>
      <c r="F631" s="219">
        <v>0</v>
      </c>
      <c r="G631" s="219">
        <f t="shared" si="9"/>
        <v>-647973.92999999865</v>
      </c>
      <c r="H631" s="4">
        <v>2711</v>
      </c>
      <c r="I631" s="4" t="s">
        <v>4299</v>
      </c>
    </row>
    <row r="632" spans="1:9">
      <c r="A632" s="4" t="s">
        <v>3460</v>
      </c>
      <c r="B632" s="250">
        <v>38407</v>
      </c>
      <c r="C632" s="4" t="s">
        <v>3461</v>
      </c>
      <c r="E632" s="219">
        <v>650000</v>
      </c>
      <c r="F632" s="219">
        <v>2026.07</v>
      </c>
      <c r="G632" s="219">
        <f t="shared" si="9"/>
        <v>1.3458247849484906E-9</v>
      </c>
      <c r="H632" s="4" t="s">
        <v>3024</v>
      </c>
      <c r="I632" s="4" t="s">
        <v>4165</v>
      </c>
    </row>
    <row r="633" spans="1:9">
      <c r="A633" s="4" t="s">
        <v>3462</v>
      </c>
      <c r="B633" s="250">
        <v>38408</v>
      </c>
      <c r="C633" s="4" t="s">
        <v>462</v>
      </c>
      <c r="E633" s="219">
        <v>1480</v>
      </c>
      <c r="F633" s="219">
        <v>0</v>
      </c>
      <c r="G633" s="219">
        <f t="shared" si="9"/>
        <v>1480.0000000013458</v>
      </c>
      <c r="H633" s="4">
        <v>5126</v>
      </c>
      <c r="I633" s="4" t="s">
        <v>4218</v>
      </c>
    </row>
    <row r="634" spans="1:9">
      <c r="A634" s="4" t="s">
        <v>3462</v>
      </c>
      <c r="B634" s="250">
        <v>38408</v>
      </c>
      <c r="C634" s="4" t="s">
        <v>3463</v>
      </c>
      <c r="E634" s="219">
        <v>0</v>
      </c>
      <c r="F634" s="219">
        <v>888739.02</v>
      </c>
      <c r="G634" s="219">
        <f t="shared" si="9"/>
        <v>-887259.01999999862</v>
      </c>
      <c r="H634" s="4" t="s">
        <v>3024</v>
      </c>
      <c r="I634" s="4" t="s">
        <v>4165</v>
      </c>
    </row>
    <row r="635" spans="1:9">
      <c r="A635" s="4" t="s">
        <v>3462</v>
      </c>
      <c r="B635" s="250">
        <v>38408</v>
      </c>
      <c r="C635" s="4" t="s">
        <v>3769</v>
      </c>
      <c r="E635" s="219">
        <v>492336.1</v>
      </c>
      <c r="F635" s="219">
        <v>0</v>
      </c>
      <c r="G635" s="219">
        <f t="shared" si="9"/>
        <v>-394922.91999999864</v>
      </c>
      <c r="H635" s="4">
        <v>12</v>
      </c>
      <c r="I635" s="4" t="s">
        <v>4195</v>
      </c>
    </row>
    <row r="636" spans="1:9">
      <c r="A636" s="4" t="s">
        <v>3462</v>
      </c>
      <c r="B636" s="250">
        <v>38408</v>
      </c>
      <c r="C636" s="4" t="s">
        <v>3769</v>
      </c>
      <c r="E636" s="219">
        <v>306756.82</v>
      </c>
      <c r="F636" s="219">
        <v>0</v>
      </c>
      <c r="G636" s="219">
        <f t="shared" si="9"/>
        <v>-88166.099999998638</v>
      </c>
      <c r="H636" s="4">
        <v>13</v>
      </c>
      <c r="I636" s="4" t="s">
        <v>4195</v>
      </c>
    </row>
    <row r="637" spans="1:9">
      <c r="A637" s="4" t="s">
        <v>3462</v>
      </c>
      <c r="B637" s="250">
        <v>38408</v>
      </c>
      <c r="C637" s="4" t="s">
        <v>473</v>
      </c>
      <c r="E637" s="219">
        <v>5611.5</v>
      </c>
      <c r="F637" s="219">
        <v>0</v>
      </c>
      <c r="G637" s="219">
        <f t="shared" si="9"/>
        <v>-82554.599999998638</v>
      </c>
      <c r="H637" s="4">
        <v>138</v>
      </c>
      <c r="I637" s="4" t="s">
        <v>4296</v>
      </c>
    </row>
    <row r="638" spans="1:9">
      <c r="A638" s="4" t="s">
        <v>3462</v>
      </c>
      <c r="B638" s="250">
        <v>38408</v>
      </c>
      <c r="C638" s="4" t="s">
        <v>702</v>
      </c>
      <c r="E638" s="219">
        <v>5400</v>
      </c>
      <c r="F638" s="219">
        <v>0</v>
      </c>
      <c r="G638" s="219">
        <f t="shared" si="9"/>
        <v>-77154.599999998638</v>
      </c>
      <c r="H638" s="4">
        <v>273</v>
      </c>
      <c r="I638" s="4" t="s">
        <v>4292</v>
      </c>
    </row>
    <row r="639" spans="1:9">
      <c r="A639" s="4" t="s">
        <v>3462</v>
      </c>
      <c r="B639" s="250">
        <v>38408</v>
      </c>
      <c r="C639" s="4" t="s">
        <v>703</v>
      </c>
      <c r="E639" s="219">
        <v>3330</v>
      </c>
      <c r="F639" s="219">
        <v>0</v>
      </c>
      <c r="G639" s="219">
        <f t="shared" si="9"/>
        <v>-73824.599999998638</v>
      </c>
      <c r="H639" s="4">
        <v>40</v>
      </c>
      <c r="I639" s="4" t="s">
        <v>4300</v>
      </c>
    </row>
    <row r="640" spans="1:9">
      <c r="A640" s="4" t="s">
        <v>3462</v>
      </c>
      <c r="B640" s="250">
        <v>38408</v>
      </c>
      <c r="C640" s="4" t="s">
        <v>392</v>
      </c>
      <c r="E640" s="219">
        <v>23175</v>
      </c>
      <c r="F640" s="219">
        <v>0</v>
      </c>
      <c r="G640" s="219">
        <f t="shared" si="9"/>
        <v>-50649.599999998638</v>
      </c>
      <c r="H640" s="4">
        <v>1234</v>
      </c>
      <c r="I640" s="4" t="s">
        <v>4201</v>
      </c>
    </row>
    <row r="641" spans="1:9">
      <c r="A641" s="4" t="s">
        <v>3462</v>
      </c>
      <c r="B641" s="250">
        <v>38408</v>
      </c>
      <c r="C641" s="4" t="s">
        <v>393</v>
      </c>
      <c r="E641" s="219">
        <v>7849.6</v>
      </c>
      <c r="F641" s="219">
        <v>0</v>
      </c>
      <c r="G641" s="219">
        <f t="shared" si="9"/>
        <v>-42799.999999998639</v>
      </c>
      <c r="H641" s="4">
        <v>2017</v>
      </c>
      <c r="I641" s="4" t="s">
        <v>4201</v>
      </c>
    </row>
    <row r="642" spans="1:9">
      <c r="A642" s="4" t="s">
        <v>3462</v>
      </c>
      <c r="B642" s="250">
        <v>38408</v>
      </c>
      <c r="C642" s="4" t="s">
        <v>339</v>
      </c>
      <c r="E642" s="219">
        <v>42800</v>
      </c>
      <c r="F642" s="219">
        <v>0</v>
      </c>
      <c r="G642" s="219">
        <f t="shared" si="9"/>
        <v>1.3606040738523006E-9</v>
      </c>
      <c r="H642" s="4">
        <v>300704</v>
      </c>
      <c r="I642" s="4" t="s">
        <v>4213</v>
      </c>
    </row>
    <row r="643" spans="1:9">
      <c r="A643" s="4" t="s">
        <v>3464</v>
      </c>
      <c r="B643" s="250">
        <v>38409</v>
      </c>
      <c r="C643" s="4" t="s">
        <v>257</v>
      </c>
      <c r="E643" s="219">
        <v>2844.8</v>
      </c>
      <c r="F643" s="219">
        <v>0</v>
      </c>
      <c r="G643" s="219">
        <f t="shared" si="9"/>
        <v>2844.8000000013608</v>
      </c>
      <c r="H643" s="4">
        <v>785</v>
      </c>
      <c r="I643" s="4" t="s">
        <v>4282</v>
      </c>
    </row>
    <row r="644" spans="1:9">
      <c r="A644" s="4" t="s">
        <v>3464</v>
      </c>
      <c r="B644" s="250">
        <v>38409</v>
      </c>
      <c r="C644" s="4" t="s">
        <v>272</v>
      </c>
      <c r="E644" s="219">
        <v>86918</v>
      </c>
      <c r="F644" s="219">
        <v>0</v>
      </c>
      <c r="G644" s="219">
        <f t="shared" si="9"/>
        <v>89762.800000001356</v>
      </c>
      <c r="H644" s="4">
        <v>2</v>
      </c>
      <c r="I644" s="4" t="s">
        <v>4301</v>
      </c>
    </row>
    <row r="645" spans="1:9">
      <c r="A645" s="4" t="s">
        <v>3464</v>
      </c>
      <c r="B645" s="250">
        <v>38409</v>
      </c>
      <c r="C645" s="4" t="s">
        <v>3862</v>
      </c>
      <c r="E645" s="219">
        <v>1457.88</v>
      </c>
      <c r="F645" s="219">
        <v>0</v>
      </c>
      <c r="G645" s="219">
        <f t="shared" si="9"/>
        <v>91220.680000001361</v>
      </c>
      <c r="H645" s="4" t="s">
        <v>3024</v>
      </c>
      <c r="I645" s="4" t="s">
        <v>4240</v>
      </c>
    </row>
    <row r="646" spans="1:9">
      <c r="A646" s="4" t="s">
        <v>3464</v>
      </c>
      <c r="B646" s="250">
        <v>38409</v>
      </c>
      <c r="C646" s="4" t="s">
        <v>208</v>
      </c>
      <c r="E646" s="219">
        <v>11743.25</v>
      </c>
      <c r="F646" s="219">
        <v>0</v>
      </c>
      <c r="G646" s="219">
        <f t="shared" ref="G646:G709" si="10">G645+E646-F646</f>
        <v>102963.93000000136</v>
      </c>
      <c r="H646" s="4">
        <v>62</v>
      </c>
      <c r="I646" s="4" t="s">
        <v>4224</v>
      </c>
    </row>
    <row r="647" spans="1:9">
      <c r="A647" s="4" t="s">
        <v>3464</v>
      </c>
      <c r="B647" s="250">
        <v>38409</v>
      </c>
      <c r="C647" s="4" t="s">
        <v>3465</v>
      </c>
      <c r="E647" s="219">
        <v>0</v>
      </c>
      <c r="F647" s="219">
        <v>102963.93</v>
      </c>
      <c r="G647" s="219">
        <f t="shared" si="10"/>
        <v>1.3678800314664841E-9</v>
      </c>
      <c r="H647" s="4" t="s">
        <v>3024</v>
      </c>
      <c r="I647" s="4" t="s">
        <v>4165</v>
      </c>
    </row>
    <row r="648" spans="1:9">
      <c r="A648" s="4" t="s">
        <v>1057</v>
      </c>
      <c r="B648" s="250">
        <v>38409</v>
      </c>
      <c r="C648" s="4" t="s">
        <v>1058</v>
      </c>
      <c r="E648" s="219">
        <v>86918</v>
      </c>
      <c r="F648" s="219">
        <v>0</v>
      </c>
      <c r="G648" s="219">
        <f t="shared" si="10"/>
        <v>86918.000000001368</v>
      </c>
      <c r="H648" s="4" t="s">
        <v>3024</v>
      </c>
      <c r="I648" s="4" t="s">
        <v>4190</v>
      </c>
    </row>
    <row r="649" spans="1:9">
      <c r="A649" s="4" t="s">
        <v>1057</v>
      </c>
      <c r="B649" s="250">
        <v>38409</v>
      </c>
      <c r="C649" s="4" t="s">
        <v>773</v>
      </c>
      <c r="E649" s="219">
        <v>0</v>
      </c>
      <c r="F649" s="219">
        <v>123930</v>
      </c>
      <c r="G649" s="219">
        <f t="shared" si="10"/>
        <v>-37011.999999998632</v>
      </c>
      <c r="H649" s="4">
        <v>123</v>
      </c>
      <c r="I649" s="4" t="s">
        <v>4198</v>
      </c>
    </row>
    <row r="650" spans="1:9">
      <c r="A650" s="4" t="s">
        <v>1057</v>
      </c>
      <c r="B650" s="250">
        <v>38409</v>
      </c>
      <c r="C650" s="4" t="s">
        <v>771</v>
      </c>
      <c r="E650" s="219">
        <v>0</v>
      </c>
      <c r="F650" s="219">
        <v>2844.8</v>
      </c>
      <c r="G650" s="219">
        <f t="shared" si="10"/>
        <v>-39856.799999998635</v>
      </c>
      <c r="H650" s="4">
        <v>702</v>
      </c>
      <c r="I650" s="4" t="s">
        <v>4282</v>
      </c>
    </row>
    <row r="651" spans="1:9">
      <c r="A651" s="4" t="s">
        <v>1057</v>
      </c>
      <c r="B651" s="250">
        <v>38409</v>
      </c>
      <c r="C651" s="4" t="s">
        <v>1257</v>
      </c>
      <c r="E651" s="219">
        <v>0</v>
      </c>
      <c r="F651" s="219">
        <v>3330</v>
      </c>
      <c r="G651" s="219">
        <f t="shared" si="10"/>
        <v>-43186.799999998635</v>
      </c>
      <c r="H651" s="4">
        <v>40</v>
      </c>
      <c r="I651" s="4" t="s">
        <v>4300</v>
      </c>
    </row>
    <row r="652" spans="1:9">
      <c r="A652" s="4" t="s">
        <v>1057</v>
      </c>
      <c r="B652" s="250">
        <v>38409</v>
      </c>
      <c r="C652" s="4" t="s">
        <v>772</v>
      </c>
      <c r="E652" s="219">
        <v>0</v>
      </c>
      <c r="F652" s="219">
        <v>23175</v>
      </c>
      <c r="G652" s="219">
        <f t="shared" si="10"/>
        <v>-66361.799999998635</v>
      </c>
      <c r="H652" s="4">
        <v>1234</v>
      </c>
      <c r="I652" s="4" t="s">
        <v>4201</v>
      </c>
    </row>
    <row r="653" spans="1:9">
      <c r="A653" s="4" t="s">
        <v>1057</v>
      </c>
      <c r="B653" s="250">
        <v>38409</v>
      </c>
      <c r="C653" s="4" t="s">
        <v>770</v>
      </c>
      <c r="E653" s="219">
        <v>0</v>
      </c>
      <c r="F653" s="219">
        <v>6922.9</v>
      </c>
      <c r="G653" s="219">
        <f t="shared" si="10"/>
        <v>-73284.699999998629</v>
      </c>
      <c r="H653" s="4">
        <v>1451</v>
      </c>
      <c r="I653" s="4" t="s">
        <v>4209</v>
      </c>
    </row>
    <row r="654" spans="1:9">
      <c r="A654" s="4" t="s">
        <v>1057</v>
      </c>
      <c r="B654" s="250">
        <v>38409</v>
      </c>
      <c r="C654" s="4" t="s">
        <v>774</v>
      </c>
      <c r="E654" s="219">
        <v>0</v>
      </c>
      <c r="F654" s="219">
        <v>7849.6</v>
      </c>
      <c r="G654" s="219">
        <f t="shared" si="10"/>
        <v>-81134.299999998635</v>
      </c>
      <c r="H654" s="4">
        <v>2017</v>
      </c>
      <c r="I654" s="4" t="s">
        <v>4201</v>
      </c>
    </row>
    <row r="655" spans="1:9">
      <c r="A655" s="4" t="s">
        <v>1057</v>
      </c>
      <c r="B655" s="250">
        <v>38409</v>
      </c>
      <c r="C655" s="4" t="s">
        <v>1058</v>
      </c>
      <c r="E655" s="219">
        <v>0</v>
      </c>
      <c r="F655" s="219">
        <v>86918</v>
      </c>
      <c r="G655" s="219">
        <f t="shared" si="10"/>
        <v>-168052.29999999865</v>
      </c>
      <c r="H655" s="4">
        <v>2</v>
      </c>
      <c r="I655" s="4" t="s">
        <v>4301</v>
      </c>
    </row>
    <row r="656" spans="1:9">
      <c r="A656" s="4" t="s">
        <v>1057</v>
      </c>
      <c r="B656" s="250">
        <v>38409</v>
      </c>
      <c r="C656" s="4" t="s">
        <v>775</v>
      </c>
      <c r="E656" s="219">
        <v>0</v>
      </c>
      <c r="F656" s="219">
        <v>11743.25</v>
      </c>
      <c r="G656" s="219">
        <f t="shared" si="10"/>
        <v>-179795.54999999865</v>
      </c>
      <c r="H656" s="4">
        <v>56</v>
      </c>
      <c r="I656" s="4" t="s">
        <v>4224</v>
      </c>
    </row>
    <row r="657" spans="1:9">
      <c r="A657" s="4" t="s">
        <v>1057</v>
      </c>
      <c r="B657" s="250">
        <v>38409</v>
      </c>
      <c r="C657" s="4" t="s">
        <v>1257</v>
      </c>
      <c r="E657" s="219">
        <v>3330</v>
      </c>
      <c r="F657" s="219">
        <v>0</v>
      </c>
      <c r="G657" s="219">
        <f t="shared" si="10"/>
        <v>-176465.54999999865</v>
      </c>
      <c r="H657" s="4" t="s">
        <v>3024</v>
      </c>
      <c r="I657" s="4" t="s">
        <v>4297</v>
      </c>
    </row>
    <row r="658" spans="1:9">
      <c r="A658" s="4" t="s">
        <v>1057</v>
      </c>
      <c r="B658" s="250">
        <v>38409</v>
      </c>
      <c r="C658" s="4" t="s">
        <v>770</v>
      </c>
      <c r="E658" s="219">
        <v>6922.9</v>
      </c>
      <c r="F658" s="219">
        <v>0</v>
      </c>
      <c r="G658" s="219">
        <f t="shared" si="10"/>
        <v>-169542.64999999866</v>
      </c>
      <c r="H658" s="4" t="s">
        <v>3024</v>
      </c>
      <c r="I658" s="4" t="s">
        <v>4204</v>
      </c>
    </row>
    <row r="659" spans="1:9">
      <c r="A659" s="4" t="s">
        <v>1057</v>
      </c>
      <c r="B659" s="250">
        <v>38409</v>
      </c>
      <c r="C659" s="4" t="s">
        <v>771</v>
      </c>
      <c r="E659" s="219">
        <v>2844.8</v>
      </c>
      <c r="F659" s="219">
        <v>0</v>
      </c>
      <c r="G659" s="219">
        <f t="shared" si="10"/>
        <v>-166697.84999999867</v>
      </c>
      <c r="H659" s="4" t="s">
        <v>3024</v>
      </c>
      <c r="I659" s="4" t="s">
        <v>4204</v>
      </c>
    </row>
    <row r="660" spans="1:9">
      <c r="A660" s="4" t="s">
        <v>1057</v>
      </c>
      <c r="B660" s="250">
        <v>38409</v>
      </c>
      <c r="C660" s="4" t="s">
        <v>772</v>
      </c>
      <c r="E660" s="219">
        <v>23175</v>
      </c>
      <c r="F660" s="219">
        <v>0</v>
      </c>
      <c r="G660" s="219">
        <f t="shared" si="10"/>
        <v>-143522.84999999867</v>
      </c>
      <c r="H660" s="4" t="s">
        <v>3024</v>
      </c>
      <c r="I660" s="4" t="s">
        <v>4204</v>
      </c>
    </row>
    <row r="661" spans="1:9">
      <c r="A661" s="4" t="s">
        <v>1057</v>
      </c>
      <c r="B661" s="250">
        <v>38409</v>
      </c>
      <c r="C661" s="4" t="s">
        <v>773</v>
      </c>
      <c r="E661" s="219">
        <v>123930</v>
      </c>
      <c r="F661" s="219">
        <v>0</v>
      </c>
      <c r="G661" s="219">
        <f t="shared" si="10"/>
        <v>-19592.849999998667</v>
      </c>
      <c r="H661" s="4" t="s">
        <v>3024</v>
      </c>
      <c r="I661" s="4" t="s">
        <v>4204</v>
      </c>
    </row>
    <row r="662" spans="1:9">
      <c r="A662" s="4" t="s">
        <v>1057</v>
      </c>
      <c r="B662" s="250">
        <v>38409</v>
      </c>
      <c r="C662" s="4" t="s">
        <v>774</v>
      </c>
      <c r="E662" s="219">
        <v>7849.6</v>
      </c>
      <c r="F662" s="219">
        <v>0</v>
      </c>
      <c r="G662" s="219">
        <f t="shared" si="10"/>
        <v>-11743.249999998667</v>
      </c>
      <c r="H662" s="4" t="s">
        <v>3024</v>
      </c>
      <c r="I662" s="4" t="s">
        <v>4204</v>
      </c>
    </row>
    <row r="663" spans="1:9">
      <c r="A663" s="4" t="s">
        <v>1057</v>
      </c>
      <c r="B663" s="250">
        <v>38409</v>
      </c>
      <c r="C663" s="4" t="s">
        <v>775</v>
      </c>
      <c r="E663" s="219">
        <v>11743.25</v>
      </c>
      <c r="F663" s="219">
        <v>0</v>
      </c>
      <c r="G663" s="219">
        <f t="shared" si="10"/>
        <v>1.3333192327991128E-9</v>
      </c>
      <c r="H663" s="4" t="s">
        <v>3024</v>
      </c>
      <c r="I663" s="4" t="s">
        <v>4204</v>
      </c>
    </row>
    <row r="664" spans="1:9">
      <c r="A664" s="4" t="s">
        <v>776</v>
      </c>
      <c r="B664" s="250">
        <v>38410</v>
      </c>
      <c r="C664" s="4" t="s">
        <v>778</v>
      </c>
      <c r="E664" s="219">
        <v>1581.65</v>
      </c>
      <c r="F664" s="219">
        <v>0</v>
      </c>
      <c r="G664" s="219">
        <f t="shared" si="10"/>
        <v>1581.6500000013334</v>
      </c>
      <c r="H664" s="4" t="s">
        <v>3024</v>
      </c>
      <c r="I664" s="4" t="s">
        <v>4205</v>
      </c>
    </row>
    <row r="665" spans="1:9">
      <c r="A665" s="4" t="s">
        <v>776</v>
      </c>
      <c r="B665" s="250">
        <v>38410</v>
      </c>
      <c r="C665" s="4" t="s">
        <v>777</v>
      </c>
      <c r="E665" s="219">
        <v>14259.19</v>
      </c>
      <c r="F665" s="219">
        <v>0</v>
      </c>
      <c r="G665" s="219">
        <f t="shared" si="10"/>
        <v>15840.840000001333</v>
      </c>
      <c r="H665" s="4" t="s">
        <v>3024</v>
      </c>
      <c r="I665" s="4" t="s">
        <v>4205</v>
      </c>
    </row>
    <row r="666" spans="1:9">
      <c r="A666" s="4" t="s">
        <v>776</v>
      </c>
      <c r="B666" s="250">
        <v>38410</v>
      </c>
      <c r="C666" s="4" t="s">
        <v>777</v>
      </c>
      <c r="E666" s="219">
        <v>16800</v>
      </c>
      <c r="F666" s="219">
        <v>0</v>
      </c>
      <c r="G666" s="219">
        <f t="shared" si="10"/>
        <v>32640.840000001335</v>
      </c>
      <c r="H666" s="4">
        <v>19</v>
      </c>
      <c r="I666" s="4" t="s">
        <v>4228</v>
      </c>
    </row>
    <row r="667" spans="1:9">
      <c r="A667" s="4" t="s">
        <v>776</v>
      </c>
      <c r="B667" s="250">
        <v>38410</v>
      </c>
      <c r="C667" s="4" t="s">
        <v>777</v>
      </c>
      <c r="E667" s="219">
        <v>0</v>
      </c>
      <c r="F667" s="219">
        <v>14259.19</v>
      </c>
      <c r="G667" s="219">
        <f t="shared" si="10"/>
        <v>18381.650000001333</v>
      </c>
      <c r="H667" s="4" t="s">
        <v>3024</v>
      </c>
      <c r="I667" s="4" t="s">
        <v>4204</v>
      </c>
    </row>
    <row r="668" spans="1:9">
      <c r="A668" s="4" t="s">
        <v>776</v>
      </c>
      <c r="B668" s="250">
        <v>38410</v>
      </c>
      <c r="C668" s="4" t="s">
        <v>778</v>
      </c>
      <c r="E668" s="219">
        <v>0</v>
      </c>
      <c r="F668" s="219">
        <v>1581.65</v>
      </c>
      <c r="G668" s="219">
        <f t="shared" si="10"/>
        <v>16800.000000001332</v>
      </c>
      <c r="H668" s="4" t="s">
        <v>3024</v>
      </c>
      <c r="I668" s="4" t="s">
        <v>4204</v>
      </c>
    </row>
    <row r="669" spans="1:9">
      <c r="A669" s="4" t="s">
        <v>776</v>
      </c>
      <c r="B669" s="250">
        <v>38410</v>
      </c>
      <c r="C669" s="4" t="s">
        <v>778</v>
      </c>
      <c r="E669" s="219">
        <v>2160</v>
      </c>
      <c r="F669" s="219">
        <v>0</v>
      </c>
      <c r="G669" s="219">
        <f t="shared" si="10"/>
        <v>18960.000000001332</v>
      </c>
      <c r="H669" s="4">
        <v>20</v>
      </c>
      <c r="I669" s="4" t="s">
        <v>4228</v>
      </c>
    </row>
    <row r="670" spans="1:9">
      <c r="A670" s="4" t="s">
        <v>776</v>
      </c>
      <c r="B670" s="250">
        <v>38410</v>
      </c>
      <c r="C670" s="4" t="s">
        <v>778</v>
      </c>
      <c r="E670" s="219">
        <v>0</v>
      </c>
      <c r="F670" s="219">
        <v>2160</v>
      </c>
      <c r="G670" s="219">
        <f t="shared" si="10"/>
        <v>16800.000000001332</v>
      </c>
      <c r="H670" s="4" t="s">
        <v>3024</v>
      </c>
      <c r="I670" s="4" t="s">
        <v>4203</v>
      </c>
    </row>
    <row r="671" spans="1:9">
      <c r="A671" s="4" t="s">
        <v>776</v>
      </c>
      <c r="B671" s="250">
        <v>38410</v>
      </c>
      <c r="C671" s="4" t="s">
        <v>777</v>
      </c>
      <c r="E671" s="219">
        <v>0</v>
      </c>
      <c r="F671" s="219">
        <v>16800</v>
      </c>
      <c r="G671" s="219">
        <f t="shared" si="10"/>
        <v>1.3315002433955669E-9</v>
      </c>
      <c r="H671" s="4" t="s">
        <v>3024</v>
      </c>
      <c r="I671" s="4" t="s">
        <v>4203</v>
      </c>
    </row>
    <row r="672" spans="1:9">
      <c r="A672" s="4" t="s">
        <v>1059</v>
      </c>
      <c r="B672" s="250">
        <v>38410</v>
      </c>
      <c r="C672" s="4" t="s">
        <v>1060</v>
      </c>
      <c r="E672" s="219">
        <v>0</v>
      </c>
      <c r="F672" s="219">
        <v>258962.57</v>
      </c>
      <c r="G672" s="219">
        <f t="shared" si="10"/>
        <v>-258962.56999999867</v>
      </c>
      <c r="H672" s="4" t="s">
        <v>3024</v>
      </c>
      <c r="I672" s="4" t="s">
        <v>4234</v>
      </c>
    </row>
    <row r="673" spans="1:9">
      <c r="A673" s="4" t="s">
        <v>1059</v>
      </c>
      <c r="B673" s="250">
        <v>38410</v>
      </c>
      <c r="C673" s="4" t="s">
        <v>1110</v>
      </c>
      <c r="E673" s="219">
        <v>0</v>
      </c>
      <c r="F673" s="219">
        <v>26706.5</v>
      </c>
      <c r="G673" s="219">
        <f t="shared" si="10"/>
        <v>-285669.06999999867</v>
      </c>
      <c r="H673" s="4">
        <v>11118</v>
      </c>
      <c r="I673" s="4" t="s">
        <v>4237</v>
      </c>
    </row>
    <row r="674" spans="1:9">
      <c r="A674" s="4" t="s">
        <v>1059</v>
      </c>
      <c r="B674" s="250">
        <v>38410</v>
      </c>
      <c r="C674" s="4" t="s">
        <v>1116</v>
      </c>
      <c r="E674" s="219">
        <v>0</v>
      </c>
      <c r="F674" s="219">
        <v>1980</v>
      </c>
      <c r="G674" s="219">
        <f t="shared" si="10"/>
        <v>-287649.06999999867</v>
      </c>
      <c r="H674" s="4">
        <v>2711</v>
      </c>
      <c r="I674" s="4" t="s">
        <v>4299</v>
      </c>
    </row>
    <row r="675" spans="1:9">
      <c r="A675" s="4" t="s">
        <v>1059</v>
      </c>
      <c r="B675" s="250">
        <v>38410</v>
      </c>
      <c r="C675" s="4" t="s">
        <v>1118</v>
      </c>
      <c r="E675" s="219">
        <v>8354</v>
      </c>
      <c r="F675" s="219">
        <v>0</v>
      </c>
      <c r="G675" s="219">
        <f t="shared" si="10"/>
        <v>-279295.06999999867</v>
      </c>
      <c r="H675" s="4" t="s">
        <v>3024</v>
      </c>
      <c r="I675" s="4" t="s">
        <v>4230</v>
      </c>
    </row>
    <row r="676" spans="1:9">
      <c r="A676" s="4" t="s">
        <v>1059</v>
      </c>
      <c r="B676" s="250">
        <v>38410</v>
      </c>
      <c r="C676" s="4" t="s">
        <v>1060</v>
      </c>
      <c r="E676" s="219">
        <v>0</v>
      </c>
      <c r="F676" s="219">
        <v>8354</v>
      </c>
      <c r="G676" s="219">
        <f t="shared" si="10"/>
        <v>-287649.06999999867</v>
      </c>
      <c r="H676" s="4" t="s">
        <v>3024</v>
      </c>
      <c r="I676" s="4" t="s">
        <v>4230</v>
      </c>
    </row>
    <row r="677" spans="1:9">
      <c r="A677" s="4" t="s">
        <v>1059</v>
      </c>
      <c r="B677" s="250">
        <v>38410</v>
      </c>
      <c r="C677" s="4" t="s">
        <v>1118</v>
      </c>
      <c r="E677" s="219">
        <v>0</v>
      </c>
      <c r="F677" s="219">
        <v>8354</v>
      </c>
      <c r="G677" s="219">
        <f t="shared" si="10"/>
        <v>-296003.06999999867</v>
      </c>
      <c r="H677" s="4">
        <v>141</v>
      </c>
      <c r="I677" s="4" t="s">
        <v>4229</v>
      </c>
    </row>
    <row r="678" spans="1:9">
      <c r="A678" s="4" t="s">
        <v>1059</v>
      </c>
      <c r="B678" s="250">
        <v>38410</v>
      </c>
      <c r="C678" s="4" t="s">
        <v>1102</v>
      </c>
      <c r="E678" s="219">
        <v>0</v>
      </c>
      <c r="F678" s="219">
        <v>258962.57</v>
      </c>
      <c r="G678" s="219">
        <f t="shared" si="10"/>
        <v>-554965.63999999873</v>
      </c>
      <c r="H678" s="4">
        <v>194</v>
      </c>
      <c r="I678" s="4" t="s">
        <v>4232</v>
      </c>
    </row>
    <row r="679" spans="1:9">
      <c r="A679" s="4" t="s">
        <v>1059</v>
      </c>
      <c r="B679" s="250">
        <v>38410</v>
      </c>
      <c r="C679" s="4" t="s">
        <v>1060</v>
      </c>
      <c r="E679" s="219">
        <v>0</v>
      </c>
      <c r="F679" s="219">
        <v>26706.5</v>
      </c>
      <c r="G679" s="219">
        <f t="shared" si="10"/>
        <v>-581672.13999999873</v>
      </c>
      <c r="H679" s="4" t="s">
        <v>3024</v>
      </c>
      <c r="I679" s="4" t="s">
        <v>4231</v>
      </c>
    </row>
    <row r="680" spans="1:9">
      <c r="A680" s="4" t="s">
        <v>1059</v>
      </c>
      <c r="B680" s="250">
        <v>38410</v>
      </c>
      <c r="C680" s="4" t="s">
        <v>1110</v>
      </c>
      <c r="E680" s="219">
        <v>26706.5</v>
      </c>
      <c r="F680" s="219">
        <v>0</v>
      </c>
      <c r="G680" s="219">
        <f t="shared" si="10"/>
        <v>-554965.63999999873</v>
      </c>
      <c r="H680" s="4" t="s">
        <v>3024</v>
      </c>
      <c r="I680" s="4" t="s">
        <v>4231</v>
      </c>
    </row>
    <row r="681" spans="1:9">
      <c r="A681" s="4" t="s">
        <v>1059</v>
      </c>
      <c r="B681" s="250">
        <v>38410</v>
      </c>
      <c r="C681" s="4" t="s">
        <v>1102</v>
      </c>
      <c r="E681" s="219">
        <v>258962.57</v>
      </c>
      <c r="F681" s="219">
        <v>0</v>
      </c>
      <c r="G681" s="219">
        <f t="shared" si="10"/>
        <v>-296003.06999999873</v>
      </c>
      <c r="H681" s="4" t="s">
        <v>3024</v>
      </c>
      <c r="I681" s="4" t="s">
        <v>4234</v>
      </c>
    </row>
    <row r="682" spans="1:9">
      <c r="A682" s="4" t="s">
        <v>1059</v>
      </c>
      <c r="B682" s="250">
        <v>38410</v>
      </c>
      <c r="C682" s="4" t="s">
        <v>1060</v>
      </c>
      <c r="E682" s="219">
        <v>0</v>
      </c>
      <c r="F682" s="219">
        <v>1980</v>
      </c>
      <c r="G682" s="219">
        <f t="shared" si="10"/>
        <v>-297983.06999999873</v>
      </c>
      <c r="H682" s="4" t="s">
        <v>3024</v>
      </c>
      <c r="I682" s="4" t="s">
        <v>4302</v>
      </c>
    </row>
    <row r="683" spans="1:9">
      <c r="A683" s="4" t="s">
        <v>1059</v>
      </c>
      <c r="B683" s="250">
        <v>38410</v>
      </c>
      <c r="C683" s="4" t="s">
        <v>1116</v>
      </c>
      <c r="E683" s="219">
        <v>1980</v>
      </c>
      <c r="F683" s="219">
        <v>0</v>
      </c>
      <c r="G683" s="219">
        <f t="shared" si="10"/>
        <v>-296003.06999999873</v>
      </c>
      <c r="H683" s="4" t="s">
        <v>3024</v>
      </c>
      <c r="I683" s="4" t="s">
        <v>4302</v>
      </c>
    </row>
    <row r="684" spans="1:9">
      <c r="A684" s="4" t="s">
        <v>1059</v>
      </c>
      <c r="B684" s="250">
        <v>38410</v>
      </c>
      <c r="C684" s="4" t="s">
        <v>1060</v>
      </c>
      <c r="E684" s="219">
        <v>296003.07</v>
      </c>
      <c r="F684" s="219">
        <v>0</v>
      </c>
      <c r="G684" s="219">
        <f t="shared" si="10"/>
        <v>1.280568540096283E-9</v>
      </c>
      <c r="H684" s="4" t="s">
        <v>3024</v>
      </c>
      <c r="I684" s="4" t="s">
        <v>4190</v>
      </c>
    </row>
    <row r="685" spans="1:9">
      <c r="A685" s="4" t="s">
        <v>782</v>
      </c>
      <c r="B685" s="250">
        <v>38412</v>
      </c>
      <c r="C685" s="4" t="s">
        <v>1269</v>
      </c>
      <c r="E685" s="219">
        <v>0</v>
      </c>
      <c r="F685" s="219">
        <v>3000</v>
      </c>
      <c r="G685" s="219">
        <f t="shared" si="10"/>
        <v>-2999.9999999987194</v>
      </c>
      <c r="H685" s="4">
        <v>2</v>
      </c>
      <c r="I685" s="4" t="s">
        <v>4262</v>
      </c>
    </row>
    <row r="686" spans="1:9">
      <c r="A686" s="4" t="s">
        <v>782</v>
      </c>
      <c r="B686" s="250">
        <v>38412</v>
      </c>
      <c r="C686" s="4" t="s">
        <v>1237</v>
      </c>
      <c r="E686" s="219">
        <v>1427.1</v>
      </c>
      <c r="F686" s="219">
        <v>0</v>
      </c>
      <c r="G686" s="219">
        <f t="shared" si="10"/>
        <v>-1572.8999999987195</v>
      </c>
      <c r="H686" s="4" t="s">
        <v>3024</v>
      </c>
      <c r="I686" s="4" t="s">
        <v>4266</v>
      </c>
    </row>
    <row r="687" spans="1:9">
      <c r="A687" s="4" t="s">
        <v>782</v>
      </c>
      <c r="B687" s="250">
        <v>38412</v>
      </c>
      <c r="C687" s="4" t="s">
        <v>1237</v>
      </c>
      <c r="E687" s="219">
        <v>0</v>
      </c>
      <c r="F687" s="219">
        <v>32763</v>
      </c>
      <c r="G687" s="219">
        <f t="shared" si="10"/>
        <v>-34335.899999998721</v>
      </c>
      <c r="H687" s="4">
        <v>2</v>
      </c>
      <c r="I687" s="4" t="s">
        <v>4176</v>
      </c>
    </row>
    <row r="688" spans="1:9">
      <c r="A688" s="4" t="s">
        <v>782</v>
      </c>
      <c r="B688" s="250">
        <v>38412</v>
      </c>
      <c r="C688" s="4" t="s">
        <v>1269</v>
      </c>
      <c r="E688" s="219">
        <v>3000</v>
      </c>
      <c r="F688" s="219">
        <v>0</v>
      </c>
      <c r="G688" s="219">
        <f t="shared" si="10"/>
        <v>-31335.899999998721</v>
      </c>
      <c r="H688" s="4" t="s">
        <v>3024</v>
      </c>
      <c r="I688" s="4" t="s">
        <v>4269</v>
      </c>
    </row>
    <row r="689" spans="1:9">
      <c r="A689" s="4" t="s">
        <v>782</v>
      </c>
      <c r="B689" s="250">
        <v>38412</v>
      </c>
      <c r="C689" s="4" t="s">
        <v>1237</v>
      </c>
      <c r="E689" s="219">
        <v>4789.22</v>
      </c>
      <c r="F689" s="219">
        <v>0</v>
      </c>
      <c r="G689" s="219">
        <f t="shared" si="10"/>
        <v>-26546.67999999872</v>
      </c>
      <c r="H689" s="4" t="s">
        <v>3024</v>
      </c>
      <c r="I689" s="4" t="s">
        <v>4268</v>
      </c>
    </row>
    <row r="690" spans="1:9">
      <c r="A690" s="4" t="s">
        <v>782</v>
      </c>
      <c r="B690" s="250">
        <v>38412</v>
      </c>
      <c r="C690" s="4" t="s">
        <v>1237</v>
      </c>
      <c r="E690" s="219">
        <v>0</v>
      </c>
      <c r="F690" s="219">
        <v>4916.71</v>
      </c>
      <c r="G690" s="219">
        <f t="shared" si="10"/>
        <v>-31463.389999998719</v>
      </c>
      <c r="H690" s="4">
        <v>2</v>
      </c>
      <c r="I690" s="4" t="s">
        <v>4161</v>
      </c>
    </row>
    <row r="691" spans="1:9">
      <c r="A691" s="4" t="s">
        <v>782</v>
      </c>
      <c r="B691" s="250">
        <v>38412</v>
      </c>
      <c r="C691" s="4" t="s">
        <v>1237</v>
      </c>
      <c r="E691" s="219">
        <v>46.15</v>
      </c>
      <c r="F691" s="219">
        <v>0</v>
      </c>
      <c r="G691" s="219">
        <f t="shared" si="10"/>
        <v>-31417.239999998717</v>
      </c>
      <c r="H691" s="4" t="s">
        <v>3024</v>
      </c>
      <c r="I691" s="4" t="s">
        <v>4266</v>
      </c>
    </row>
    <row r="692" spans="1:9">
      <c r="A692" s="4" t="s">
        <v>782</v>
      </c>
      <c r="B692" s="250">
        <v>38412</v>
      </c>
      <c r="C692" s="4" t="s">
        <v>1237</v>
      </c>
      <c r="E692" s="219">
        <v>0</v>
      </c>
      <c r="F692" s="219">
        <v>1427.1</v>
      </c>
      <c r="G692" s="219">
        <f t="shared" si="10"/>
        <v>-32844.339999998716</v>
      </c>
      <c r="H692" s="4">
        <v>2</v>
      </c>
      <c r="I692" s="4" t="s">
        <v>4161</v>
      </c>
    </row>
    <row r="693" spans="1:9">
      <c r="A693" s="4" t="s">
        <v>782</v>
      </c>
      <c r="B693" s="250">
        <v>38412</v>
      </c>
      <c r="C693" s="4" t="s">
        <v>1237</v>
      </c>
      <c r="E693" s="219">
        <v>4916.71</v>
      </c>
      <c r="F693" s="219">
        <v>0</v>
      </c>
      <c r="G693" s="219">
        <f t="shared" si="10"/>
        <v>-27927.629999998717</v>
      </c>
      <c r="H693" s="4" t="s">
        <v>3024</v>
      </c>
      <c r="I693" s="4" t="s">
        <v>4266</v>
      </c>
    </row>
    <row r="694" spans="1:9">
      <c r="A694" s="4" t="s">
        <v>782</v>
      </c>
      <c r="B694" s="250">
        <v>38412</v>
      </c>
      <c r="C694" s="4" t="s">
        <v>1237</v>
      </c>
      <c r="E694" s="219">
        <v>0</v>
      </c>
      <c r="F694" s="219">
        <v>4789.22</v>
      </c>
      <c r="G694" s="219">
        <f t="shared" si="10"/>
        <v>-32716.849999998718</v>
      </c>
      <c r="H694" s="4">
        <v>2</v>
      </c>
      <c r="I694" s="4" t="s">
        <v>4191</v>
      </c>
    </row>
    <row r="695" spans="1:9">
      <c r="A695" s="4" t="s">
        <v>782</v>
      </c>
      <c r="B695" s="250">
        <v>38412</v>
      </c>
      <c r="C695" s="4" t="s">
        <v>1237</v>
      </c>
      <c r="E695" s="219">
        <v>110.51</v>
      </c>
      <c r="F695" s="219">
        <v>0</v>
      </c>
      <c r="G695" s="219">
        <f t="shared" si="10"/>
        <v>-32606.33999999872</v>
      </c>
      <c r="H695" s="4" t="s">
        <v>3024</v>
      </c>
      <c r="I695" s="4" t="s">
        <v>4266</v>
      </c>
    </row>
    <row r="696" spans="1:9">
      <c r="A696" s="4" t="s">
        <v>782</v>
      </c>
      <c r="B696" s="250">
        <v>38412</v>
      </c>
      <c r="C696" s="4" t="s">
        <v>1237</v>
      </c>
      <c r="E696" s="219">
        <v>0</v>
      </c>
      <c r="F696" s="219">
        <v>110.51</v>
      </c>
      <c r="G696" s="219">
        <f t="shared" si="10"/>
        <v>-32716.849999998718</v>
      </c>
      <c r="H696" s="4">
        <v>2</v>
      </c>
      <c r="I696" s="4" t="s">
        <v>4161</v>
      </c>
    </row>
    <row r="697" spans="1:9">
      <c r="A697" s="4" t="s">
        <v>782</v>
      </c>
      <c r="B697" s="250">
        <v>38412</v>
      </c>
      <c r="C697" s="4" t="s">
        <v>1237</v>
      </c>
      <c r="E697" s="219">
        <v>32763</v>
      </c>
      <c r="F697" s="219">
        <v>0</v>
      </c>
      <c r="G697" s="219">
        <f t="shared" si="10"/>
        <v>46.150000001282024</v>
      </c>
      <c r="H697" s="4" t="s">
        <v>3024</v>
      </c>
      <c r="I697" s="4" t="s">
        <v>4267</v>
      </c>
    </row>
    <row r="698" spans="1:9">
      <c r="A698" s="4" t="s">
        <v>782</v>
      </c>
      <c r="B698" s="250">
        <v>38412</v>
      </c>
      <c r="C698" s="4" t="s">
        <v>1237</v>
      </c>
      <c r="E698" s="219">
        <v>0</v>
      </c>
      <c r="F698" s="219">
        <v>46.15</v>
      </c>
      <c r="G698" s="219">
        <f t="shared" si="10"/>
        <v>1.2820251527045912E-9</v>
      </c>
      <c r="H698" s="4">
        <v>2</v>
      </c>
      <c r="I698" s="4" t="s">
        <v>4161</v>
      </c>
    </row>
    <row r="699" spans="1:9">
      <c r="A699" s="4" t="s">
        <v>3466</v>
      </c>
      <c r="B699" s="250">
        <v>38413</v>
      </c>
      <c r="C699" s="4" t="s">
        <v>1286</v>
      </c>
      <c r="E699" s="219">
        <v>1859.69</v>
      </c>
      <c r="F699" s="219">
        <v>0</v>
      </c>
      <c r="G699" s="219">
        <f t="shared" si="10"/>
        <v>1859.690000001282</v>
      </c>
      <c r="H699" s="4" t="s">
        <v>3024</v>
      </c>
      <c r="I699" s="4" t="s">
        <v>4194</v>
      </c>
    </row>
    <row r="700" spans="1:9">
      <c r="A700" s="4" t="s">
        <v>3466</v>
      </c>
      <c r="B700" s="250">
        <v>38413</v>
      </c>
      <c r="C700" s="4" t="s">
        <v>1286</v>
      </c>
      <c r="E700" s="219">
        <v>0</v>
      </c>
      <c r="F700" s="219">
        <v>308.72000000000003</v>
      </c>
      <c r="G700" s="219">
        <f t="shared" si="10"/>
        <v>1550.970000001282</v>
      </c>
      <c r="H700" s="4" t="s">
        <v>3024</v>
      </c>
      <c r="I700" s="4" t="s">
        <v>4260</v>
      </c>
    </row>
    <row r="701" spans="1:9">
      <c r="A701" s="4" t="s">
        <v>3466</v>
      </c>
      <c r="B701" s="250">
        <v>38413</v>
      </c>
      <c r="C701" s="4" t="s">
        <v>3467</v>
      </c>
      <c r="E701" s="219">
        <v>308.72000000000003</v>
      </c>
      <c r="F701" s="219">
        <v>28566.19</v>
      </c>
      <c r="G701" s="219">
        <f t="shared" si="10"/>
        <v>-26706.499999998716</v>
      </c>
      <c r="H701" s="4" t="s">
        <v>3024</v>
      </c>
      <c r="I701" s="4" t="s">
        <v>4165</v>
      </c>
    </row>
    <row r="702" spans="1:9">
      <c r="A702" s="4" t="s">
        <v>3466</v>
      </c>
      <c r="B702" s="250">
        <v>38413</v>
      </c>
      <c r="C702" s="4" t="s">
        <v>321</v>
      </c>
      <c r="E702" s="219">
        <v>26706.5</v>
      </c>
      <c r="F702" s="219">
        <v>0</v>
      </c>
      <c r="G702" s="219">
        <f t="shared" si="10"/>
        <v>1.2842065189033747E-9</v>
      </c>
      <c r="H702" s="4">
        <v>1241</v>
      </c>
      <c r="I702" s="4" t="s">
        <v>4237</v>
      </c>
    </row>
    <row r="703" spans="1:9">
      <c r="A703" s="4" t="s">
        <v>3468</v>
      </c>
      <c r="B703" s="250">
        <v>38414</v>
      </c>
      <c r="C703" s="4" t="s">
        <v>1286</v>
      </c>
      <c r="E703" s="219">
        <v>240</v>
      </c>
      <c r="F703" s="219">
        <v>0</v>
      </c>
      <c r="G703" s="219">
        <f t="shared" si="10"/>
        <v>240.00000000128421</v>
      </c>
      <c r="H703" s="4" t="s">
        <v>3024</v>
      </c>
      <c r="I703" s="4" t="s">
        <v>4194</v>
      </c>
    </row>
    <row r="704" spans="1:9">
      <c r="A704" s="4" t="s">
        <v>3468</v>
      </c>
      <c r="B704" s="250">
        <v>38414</v>
      </c>
      <c r="C704" s="4" t="s">
        <v>3469</v>
      </c>
      <c r="E704" s="219">
        <v>0</v>
      </c>
      <c r="F704" s="219">
        <v>240</v>
      </c>
      <c r="G704" s="219">
        <f t="shared" si="10"/>
        <v>1.2842065189033747E-9</v>
      </c>
      <c r="H704" s="4" t="s">
        <v>3024</v>
      </c>
      <c r="I704" s="4" t="s">
        <v>4165</v>
      </c>
    </row>
    <row r="705" spans="1:9">
      <c r="A705" s="4" t="s">
        <v>3470</v>
      </c>
      <c r="B705" s="250">
        <v>38414</v>
      </c>
      <c r="C705" s="4" t="s">
        <v>3469</v>
      </c>
      <c r="E705" s="219">
        <v>240</v>
      </c>
      <c r="F705" s="219">
        <v>0</v>
      </c>
      <c r="G705" s="219">
        <f t="shared" si="10"/>
        <v>240.00000000128421</v>
      </c>
      <c r="H705" s="4" t="s">
        <v>3024</v>
      </c>
      <c r="I705" s="4" t="s">
        <v>4165</v>
      </c>
    </row>
    <row r="706" spans="1:9">
      <c r="A706" s="4" t="s">
        <v>3470</v>
      </c>
      <c r="B706" s="250">
        <v>38414</v>
      </c>
      <c r="C706" s="4" t="s">
        <v>3469</v>
      </c>
      <c r="E706" s="219">
        <v>-240</v>
      </c>
      <c r="F706" s="219">
        <v>0</v>
      </c>
      <c r="G706" s="219">
        <f t="shared" si="10"/>
        <v>1.2842065189033747E-9</v>
      </c>
      <c r="H706" s="4" t="s">
        <v>3024</v>
      </c>
      <c r="I706" s="4" t="s">
        <v>4194</v>
      </c>
    </row>
    <row r="707" spans="1:9">
      <c r="A707" s="4" t="s">
        <v>3470</v>
      </c>
      <c r="B707" s="250">
        <v>38414</v>
      </c>
      <c r="C707" s="4" t="s">
        <v>3469</v>
      </c>
      <c r="E707" s="219">
        <v>-240</v>
      </c>
      <c r="F707" s="219">
        <v>0</v>
      </c>
      <c r="G707" s="219">
        <f t="shared" si="10"/>
        <v>-239.99999999871579</v>
      </c>
      <c r="H707" s="4" t="s">
        <v>3024</v>
      </c>
      <c r="I707" s="4" t="s">
        <v>4194</v>
      </c>
    </row>
    <row r="708" spans="1:9">
      <c r="A708" s="4" t="s">
        <v>3470</v>
      </c>
      <c r="B708" s="250">
        <v>38414</v>
      </c>
      <c r="C708" s="4" t="s">
        <v>3469</v>
      </c>
      <c r="E708" s="219">
        <v>0</v>
      </c>
      <c r="F708" s="219">
        <v>-240</v>
      </c>
      <c r="G708" s="219">
        <f t="shared" si="10"/>
        <v>1.2842065189033747E-9</v>
      </c>
      <c r="H708" s="4" t="s">
        <v>3024</v>
      </c>
      <c r="I708" s="4" t="s">
        <v>4165</v>
      </c>
    </row>
    <row r="709" spans="1:9">
      <c r="A709" s="4" t="s">
        <v>1053</v>
      </c>
      <c r="B709" s="250">
        <v>38414</v>
      </c>
      <c r="C709" s="4" t="s">
        <v>779</v>
      </c>
      <c r="E709" s="219">
        <v>58320</v>
      </c>
      <c r="F709" s="219">
        <v>0</v>
      </c>
      <c r="G709" s="219">
        <f t="shared" si="10"/>
        <v>58320.000000001281</v>
      </c>
      <c r="H709" s="4">
        <v>21</v>
      </c>
      <c r="I709" s="4" t="s">
        <v>4228</v>
      </c>
    </row>
    <row r="710" spans="1:9">
      <c r="A710" s="4" t="s">
        <v>1053</v>
      </c>
      <c r="B710" s="250">
        <v>38414</v>
      </c>
      <c r="C710" s="4" t="s">
        <v>779</v>
      </c>
      <c r="E710" s="219">
        <v>42528.41</v>
      </c>
      <c r="F710" s="219">
        <v>0</v>
      </c>
      <c r="G710" s="219">
        <f t="shared" ref="G710:G773" si="11">G709+E710-F710</f>
        <v>100848.41000000128</v>
      </c>
      <c r="H710" s="4" t="s">
        <v>3024</v>
      </c>
      <c r="I710" s="4" t="s">
        <v>4205</v>
      </c>
    </row>
    <row r="711" spans="1:9">
      <c r="A711" s="4" t="s">
        <v>1053</v>
      </c>
      <c r="B711" s="250">
        <v>38414</v>
      </c>
      <c r="C711" s="4" t="s">
        <v>779</v>
      </c>
      <c r="E711" s="219">
        <v>0</v>
      </c>
      <c r="F711" s="219">
        <v>58320</v>
      </c>
      <c r="G711" s="219">
        <f t="shared" si="11"/>
        <v>42528.410000001284</v>
      </c>
      <c r="H711" s="4" t="s">
        <v>3024</v>
      </c>
      <c r="I711" s="4" t="s">
        <v>4203</v>
      </c>
    </row>
    <row r="712" spans="1:9">
      <c r="A712" s="4" t="s">
        <v>1053</v>
      </c>
      <c r="B712" s="250">
        <v>38414</v>
      </c>
      <c r="C712" s="4" t="s">
        <v>779</v>
      </c>
      <c r="E712" s="219">
        <v>0</v>
      </c>
      <c r="F712" s="219">
        <v>42528.41</v>
      </c>
      <c r="G712" s="219">
        <f t="shared" si="11"/>
        <v>1.280568540096283E-9</v>
      </c>
      <c r="H712" s="4" t="s">
        <v>3024</v>
      </c>
      <c r="I712" s="4" t="s">
        <v>4204</v>
      </c>
    </row>
    <row r="713" spans="1:9">
      <c r="A713" s="4" t="s">
        <v>3471</v>
      </c>
      <c r="B713" s="250">
        <v>38415</v>
      </c>
      <c r="C713" s="4" t="s">
        <v>753</v>
      </c>
      <c r="E713" s="219">
        <v>15000</v>
      </c>
      <c r="F713" s="219">
        <v>0</v>
      </c>
      <c r="G713" s="219">
        <f t="shared" si="11"/>
        <v>15000.000000001281</v>
      </c>
      <c r="H713" s="4">
        <v>3</v>
      </c>
      <c r="I713" s="4" t="s">
        <v>4303</v>
      </c>
    </row>
    <row r="714" spans="1:9">
      <c r="A714" s="4" t="s">
        <v>3471</v>
      </c>
      <c r="B714" s="250">
        <v>38415</v>
      </c>
      <c r="C714" s="4" t="s">
        <v>145</v>
      </c>
      <c r="E714" s="219">
        <v>0</v>
      </c>
      <c r="F714" s="219">
        <v>6000</v>
      </c>
      <c r="G714" s="219">
        <f t="shared" si="11"/>
        <v>9000.0000000012806</v>
      </c>
      <c r="H714" s="4" t="s">
        <v>3024</v>
      </c>
      <c r="I714" s="4" t="s">
        <v>4304</v>
      </c>
    </row>
    <row r="715" spans="1:9">
      <c r="A715" s="4" t="s">
        <v>3471</v>
      </c>
      <c r="B715" s="250">
        <v>38415</v>
      </c>
      <c r="C715" s="4" t="s">
        <v>3472</v>
      </c>
      <c r="E715" s="219">
        <v>6000</v>
      </c>
      <c r="F715" s="219">
        <v>15000</v>
      </c>
      <c r="G715" s="219">
        <f t="shared" si="11"/>
        <v>1.280568540096283E-9</v>
      </c>
      <c r="H715" s="4" t="s">
        <v>3024</v>
      </c>
      <c r="I715" s="4" t="s">
        <v>4165</v>
      </c>
    </row>
    <row r="716" spans="1:9">
      <c r="A716" s="4" t="s">
        <v>1061</v>
      </c>
      <c r="B716" s="250">
        <v>38415</v>
      </c>
      <c r="C716" s="4" t="s">
        <v>1063</v>
      </c>
      <c r="E716" s="219">
        <v>0</v>
      </c>
      <c r="F716" s="219">
        <v>678.36</v>
      </c>
      <c r="G716" s="219">
        <f t="shared" si="11"/>
        <v>-678.35999999871945</v>
      </c>
      <c r="H716" s="4" t="s">
        <v>3024</v>
      </c>
      <c r="I716" s="4" t="s">
        <v>4243</v>
      </c>
    </row>
    <row r="717" spans="1:9">
      <c r="A717" s="4" t="s">
        <v>1061</v>
      </c>
      <c r="B717" s="250">
        <v>38415</v>
      </c>
      <c r="C717" s="4" t="s">
        <v>780</v>
      </c>
      <c r="E717" s="219">
        <v>0</v>
      </c>
      <c r="F717" s="219">
        <v>70000</v>
      </c>
      <c r="G717" s="219">
        <f t="shared" si="11"/>
        <v>-70678.35999999872</v>
      </c>
      <c r="H717" s="4" t="s">
        <v>3024</v>
      </c>
      <c r="I717" s="4" t="s">
        <v>4242</v>
      </c>
    </row>
    <row r="718" spans="1:9">
      <c r="A718" s="4" t="s">
        <v>1061</v>
      </c>
      <c r="B718" s="250">
        <v>38415</v>
      </c>
      <c r="C718" s="4" t="s">
        <v>780</v>
      </c>
      <c r="E718" s="219">
        <v>70000</v>
      </c>
      <c r="F718" s="219">
        <v>0</v>
      </c>
      <c r="G718" s="219">
        <f t="shared" si="11"/>
        <v>-678.35999999872001</v>
      </c>
      <c r="H718" s="4">
        <v>23</v>
      </c>
      <c r="I718" s="4" t="s">
        <v>4305</v>
      </c>
    </row>
    <row r="719" spans="1:9">
      <c r="A719" s="4" t="s">
        <v>1061</v>
      </c>
      <c r="B719" s="250">
        <v>38415</v>
      </c>
      <c r="C719" s="4" t="s">
        <v>1062</v>
      </c>
      <c r="E719" s="219">
        <v>1929.87</v>
      </c>
      <c r="F719" s="219">
        <v>0</v>
      </c>
      <c r="G719" s="219">
        <f t="shared" si="11"/>
        <v>1251.5100000012799</v>
      </c>
      <c r="H719" s="4" t="s">
        <v>3024</v>
      </c>
      <c r="I719" s="4" t="s">
        <v>4190</v>
      </c>
    </row>
    <row r="720" spans="1:9">
      <c r="A720" s="4" t="s">
        <v>1061</v>
      </c>
      <c r="B720" s="250">
        <v>38415</v>
      </c>
      <c r="C720" s="4" t="s">
        <v>780</v>
      </c>
      <c r="E720" s="219">
        <v>57032.36</v>
      </c>
      <c r="F720" s="219">
        <v>0</v>
      </c>
      <c r="G720" s="219">
        <f t="shared" si="11"/>
        <v>58283.870000001283</v>
      </c>
      <c r="H720" s="4" t="s">
        <v>3024</v>
      </c>
      <c r="I720" s="4" t="s">
        <v>4205</v>
      </c>
    </row>
    <row r="721" spans="1:9">
      <c r="A721" s="4" t="s">
        <v>1061</v>
      </c>
      <c r="B721" s="250">
        <v>38415</v>
      </c>
      <c r="C721" s="4" t="s">
        <v>1063</v>
      </c>
      <c r="E721" s="219">
        <v>0</v>
      </c>
      <c r="F721" s="219">
        <v>1929.87</v>
      </c>
      <c r="G721" s="219">
        <f t="shared" si="11"/>
        <v>56354.000000001281</v>
      </c>
      <c r="H721" s="4" t="s">
        <v>3024</v>
      </c>
      <c r="I721" s="4" t="s">
        <v>4190</v>
      </c>
    </row>
    <row r="722" spans="1:9">
      <c r="A722" s="4" t="s">
        <v>1061</v>
      </c>
      <c r="B722" s="250">
        <v>38415</v>
      </c>
      <c r="C722" s="4" t="s">
        <v>780</v>
      </c>
      <c r="E722" s="219">
        <v>0</v>
      </c>
      <c r="F722" s="219">
        <v>57032.36</v>
      </c>
      <c r="G722" s="219">
        <f t="shared" si="11"/>
        <v>-678.35999999872001</v>
      </c>
      <c r="H722" s="4" t="s">
        <v>3024</v>
      </c>
      <c r="I722" s="4" t="s">
        <v>4204</v>
      </c>
    </row>
    <row r="723" spans="1:9">
      <c r="A723" s="4" t="s">
        <v>1061</v>
      </c>
      <c r="B723" s="250">
        <v>38415</v>
      </c>
      <c r="C723" s="4" t="s">
        <v>1063</v>
      </c>
      <c r="E723" s="219">
        <v>0</v>
      </c>
      <c r="F723" s="219">
        <v>5321.64</v>
      </c>
      <c r="G723" s="219">
        <f t="shared" si="11"/>
        <v>-5999.9999999987203</v>
      </c>
      <c r="H723" s="4" t="s">
        <v>3024</v>
      </c>
      <c r="I723" s="4" t="s">
        <v>4242</v>
      </c>
    </row>
    <row r="724" spans="1:9">
      <c r="A724" s="4" t="s">
        <v>1061</v>
      </c>
      <c r="B724" s="250">
        <v>38415</v>
      </c>
      <c r="C724" s="4" t="s">
        <v>1062</v>
      </c>
      <c r="E724" s="219">
        <v>-1929.87</v>
      </c>
      <c r="F724" s="219">
        <v>0</v>
      </c>
      <c r="G724" s="219">
        <f t="shared" si="11"/>
        <v>-7929.8699999987202</v>
      </c>
      <c r="H724" s="4" t="s">
        <v>3024</v>
      </c>
      <c r="I724" s="4" t="s">
        <v>4204</v>
      </c>
    </row>
    <row r="725" spans="1:9">
      <c r="A725" s="4" t="s">
        <v>1061</v>
      </c>
      <c r="B725" s="250">
        <v>38415</v>
      </c>
      <c r="C725" s="4" t="s">
        <v>781</v>
      </c>
      <c r="E725" s="219">
        <v>0</v>
      </c>
      <c r="F725" s="219">
        <v>150000</v>
      </c>
      <c r="G725" s="219">
        <f t="shared" si="11"/>
        <v>-157929.86999999871</v>
      </c>
      <c r="H725" s="4" t="s">
        <v>3024</v>
      </c>
      <c r="I725" s="4" t="s">
        <v>4203</v>
      </c>
    </row>
    <row r="726" spans="1:9">
      <c r="A726" s="4" t="s">
        <v>1061</v>
      </c>
      <c r="B726" s="250">
        <v>38415</v>
      </c>
      <c r="C726" s="4" t="s">
        <v>781</v>
      </c>
      <c r="E726" s="219">
        <v>117496</v>
      </c>
      <c r="F726" s="219">
        <v>0</v>
      </c>
      <c r="G726" s="219">
        <f t="shared" si="11"/>
        <v>-40433.869999998715</v>
      </c>
      <c r="H726" s="4" t="s">
        <v>3024</v>
      </c>
      <c r="I726" s="4" t="s">
        <v>4205</v>
      </c>
    </row>
    <row r="727" spans="1:9">
      <c r="A727" s="4" t="s">
        <v>1061</v>
      </c>
      <c r="B727" s="250">
        <v>38415</v>
      </c>
      <c r="C727" s="4" t="s">
        <v>1063</v>
      </c>
      <c r="E727" s="219">
        <v>6000</v>
      </c>
      <c r="F727" s="219">
        <v>0</v>
      </c>
      <c r="G727" s="219">
        <f t="shared" si="11"/>
        <v>-34433.869999998715</v>
      </c>
      <c r="H727" s="4">
        <v>22</v>
      </c>
      <c r="I727" s="4" t="s">
        <v>4304</v>
      </c>
    </row>
    <row r="728" spans="1:9">
      <c r="A728" s="4" t="s">
        <v>1061</v>
      </c>
      <c r="B728" s="250">
        <v>38415</v>
      </c>
      <c r="C728" s="4" t="s">
        <v>781</v>
      </c>
      <c r="E728" s="219">
        <v>0</v>
      </c>
      <c r="F728" s="219">
        <v>117496</v>
      </c>
      <c r="G728" s="219">
        <f t="shared" si="11"/>
        <v>-151929.86999999871</v>
      </c>
      <c r="H728" s="4" t="s">
        <v>3024</v>
      </c>
      <c r="I728" s="4" t="s">
        <v>4204</v>
      </c>
    </row>
    <row r="729" spans="1:9">
      <c r="A729" s="4" t="s">
        <v>1061</v>
      </c>
      <c r="B729" s="250">
        <v>38415</v>
      </c>
      <c r="C729" s="4" t="s">
        <v>781</v>
      </c>
      <c r="E729" s="219">
        <v>150000</v>
      </c>
      <c r="F729" s="219">
        <v>0</v>
      </c>
      <c r="G729" s="219">
        <f t="shared" si="11"/>
        <v>-1929.8699999987148</v>
      </c>
      <c r="H729" s="4">
        <v>24</v>
      </c>
      <c r="I729" s="4" t="s">
        <v>4236</v>
      </c>
    </row>
    <row r="730" spans="1:9">
      <c r="A730" s="4" t="s">
        <v>1061</v>
      </c>
      <c r="B730" s="250">
        <v>38415</v>
      </c>
      <c r="C730" s="4" t="s">
        <v>1063</v>
      </c>
      <c r="E730" s="219">
        <v>1929.87</v>
      </c>
      <c r="F730" s="219">
        <v>0</v>
      </c>
      <c r="G730" s="219">
        <f t="shared" si="11"/>
        <v>1.2851160136051476E-9</v>
      </c>
      <c r="H730" s="4" t="s">
        <v>3024</v>
      </c>
      <c r="I730" s="4" t="s">
        <v>4245</v>
      </c>
    </row>
    <row r="731" spans="1:9">
      <c r="A731" s="4" t="s">
        <v>782</v>
      </c>
      <c r="B731" s="250">
        <v>38415</v>
      </c>
      <c r="C731" s="4" t="s">
        <v>783</v>
      </c>
      <c r="E731" s="219">
        <v>7308.46</v>
      </c>
      <c r="F731" s="219">
        <v>0</v>
      </c>
      <c r="G731" s="219">
        <f t="shared" si="11"/>
        <v>7308.4600000012852</v>
      </c>
      <c r="H731" s="4" t="s">
        <v>3024</v>
      </c>
      <c r="I731" s="4" t="s">
        <v>4204</v>
      </c>
    </row>
    <row r="732" spans="1:9">
      <c r="A732" s="4" t="s">
        <v>782</v>
      </c>
      <c r="B732" s="250">
        <v>38415</v>
      </c>
      <c r="C732" s="4" t="s">
        <v>784</v>
      </c>
      <c r="E732" s="219">
        <v>14132.6</v>
      </c>
      <c r="F732" s="219">
        <v>0</v>
      </c>
      <c r="G732" s="219">
        <f t="shared" si="11"/>
        <v>21441.060000001286</v>
      </c>
      <c r="H732" s="4" t="s">
        <v>3024</v>
      </c>
      <c r="I732" s="4" t="s">
        <v>4204</v>
      </c>
    </row>
    <row r="733" spans="1:9">
      <c r="A733" s="4" t="s">
        <v>782</v>
      </c>
      <c r="B733" s="250">
        <v>38415</v>
      </c>
      <c r="C733" s="4" t="s">
        <v>1252</v>
      </c>
      <c r="E733" s="219">
        <v>0</v>
      </c>
      <c r="F733" s="219">
        <v>600</v>
      </c>
      <c r="G733" s="219">
        <f t="shared" si="11"/>
        <v>20841.060000001286</v>
      </c>
      <c r="H733" s="4">
        <v>365</v>
      </c>
      <c r="I733" s="4" t="s">
        <v>4201</v>
      </c>
    </row>
    <row r="734" spans="1:9">
      <c r="A734" s="4" t="s">
        <v>782</v>
      </c>
      <c r="B734" s="250">
        <v>38415</v>
      </c>
      <c r="C734" s="4" t="s">
        <v>1252</v>
      </c>
      <c r="E734" s="219">
        <v>600</v>
      </c>
      <c r="F734" s="219">
        <v>0</v>
      </c>
      <c r="G734" s="219">
        <f t="shared" si="11"/>
        <v>21441.060000001286</v>
      </c>
      <c r="H734" s="4" t="s">
        <v>3024</v>
      </c>
      <c r="I734" s="4" t="s">
        <v>4306</v>
      </c>
    </row>
    <row r="735" spans="1:9">
      <c r="A735" s="4" t="s">
        <v>782</v>
      </c>
      <c r="B735" s="250">
        <v>38415</v>
      </c>
      <c r="C735" s="4" t="s">
        <v>784</v>
      </c>
      <c r="E735" s="219">
        <v>0</v>
      </c>
      <c r="F735" s="219">
        <v>14132.6</v>
      </c>
      <c r="G735" s="219">
        <f t="shared" si="11"/>
        <v>7308.4600000012852</v>
      </c>
      <c r="H735" s="4">
        <v>2387</v>
      </c>
      <c r="I735" s="4" t="s">
        <v>4201</v>
      </c>
    </row>
    <row r="736" spans="1:9">
      <c r="A736" s="4" t="s">
        <v>782</v>
      </c>
      <c r="B736" s="250">
        <v>38415</v>
      </c>
      <c r="C736" s="4" t="s">
        <v>783</v>
      </c>
      <c r="E736" s="219">
        <v>0</v>
      </c>
      <c r="F736" s="219">
        <v>7308.46</v>
      </c>
      <c r="G736" s="219">
        <f t="shared" si="11"/>
        <v>1.2851160136051476E-9</v>
      </c>
      <c r="H736" s="4">
        <v>1442</v>
      </c>
      <c r="I736" s="4" t="s">
        <v>4201</v>
      </c>
    </row>
    <row r="737" spans="1:9">
      <c r="A737" s="4" t="s">
        <v>3473</v>
      </c>
      <c r="B737" s="250">
        <v>38416</v>
      </c>
      <c r="C737" s="4" t="s">
        <v>3474</v>
      </c>
      <c r="E737" s="219">
        <v>230040</v>
      </c>
      <c r="F737" s="219">
        <v>158365.66</v>
      </c>
      <c r="G737" s="219">
        <f t="shared" si="11"/>
        <v>71674.340000001277</v>
      </c>
      <c r="H737" s="4" t="s">
        <v>3024</v>
      </c>
      <c r="I737" s="4" t="s">
        <v>4165</v>
      </c>
    </row>
    <row r="738" spans="1:9">
      <c r="A738" s="4" t="s">
        <v>3473</v>
      </c>
      <c r="B738" s="250">
        <v>38416</v>
      </c>
      <c r="C738" s="4" t="s">
        <v>700</v>
      </c>
      <c r="E738" s="219">
        <v>156000</v>
      </c>
      <c r="F738" s="219">
        <v>0</v>
      </c>
      <c r="G738" s="219">
        <f t="shared" si="11"/>
        <v>227674.34000000128</v>
      </c>
      <c r="H738" s="4">
        <v>90002</v>
      </c>
      <c r="I738" s="4" t="s">
        <v>4274</v>
      </c>
    </row>
    <row r="739" spans="1:9">
      <c r="A739" s="4" t="s">
        <v>3473</v>
      </c>
      <c r="B739" s="250">
        <v>38416</v>
      </c>
      <c r="C739" s="4" t="s">
        <v>3038</v>
      </c>
      <c r="E739" s="219">
        <v>0</v>
      </c>
      <c r="F739" s="219">
        <v>720</v>
      </c>
      <c r="G739" s="219">
        <f t="shared" si="11"/>
        <v>226954.34000000128</v>
      </c>
      <c r="H739" s="4">
        <v>14</v>
      </c>
      <c r="I739" s="4" t="s">
        <v>4195</v>
      </c>
    </row>
    <row r="740" spans="1:9">
      <c r="A740" s="4" t="s">
        <v>3473</v>
      </c>
      <c r="B740" s="250">
        <v>38416</v>
      </c>
      <c r="C740" s="4" t="s">
        <v>3863</v>
      </c>
      <c r="E740" s="219">
        <v>2365.66</v>
      </c>
      <c r="F740" s="219">
        <v>0</v>
      </c>
      <c r="G740" s="219">
        <f t="shared" si="11"/>
        <v>229320.00000000128</v>
      </c>
      <c r="H740" s="4" t="s">
        <v>3024</v>
      </c>
      <c r="I740" s="4" t="s">
        <v>4150</v>
      </c>
    </row>
    <row r="741" spans="1:9">
      <c r="A741" s="4" t="s">
        <v>3473</v>
      </c>
      <c r="B741" s="250">
        <v>38416</v>
      </c>
      <c r="C741" s="4" t="s">
        <v>941</v>
      </c>
      <c r="E741" s="219">
        <v>0</v>
      </c>
      <c r="F741" s="219">
        <v>58320</v>
      </c>
      <c r="G741" s="219">
        <f t="shared" si="11"/>
        <v>171000.00000000128</v>
      </c>
      <c r="H741" s="4">
        <v>24</v>
      </c>
      <c r="I741" s="4" t="s">
        <v>4228</v>
      </c>
    </row>
    <row r="742" spans="1:9">
      <c r="A742" s="4" t="s">
        <v>3473</v>
      </c>
      <c r="B742" s="250">
        <v>38416</v>
      </c>
      <c r="C742" s="4" t="s">
        <v>143</v>
      </c>
      <c r="E742" s="219">
        <v>0</v>
      </c>
      <c r="F742" s="219">
        <v>156000</v>
      </c>
      <c r="G742" s="219">
        <f t="shared" si="11"/>
        <v>15000.000000001281</v>
      </c>
      <c r="H742" s="4">
        <v>10</v>
      </c>
      <c r="I742" s="4" t="s">
        <v>4278</v>
      </c>
    </row>
    <row r="743" spans="1:9">
      <c r="A743" s="4" t="s">
        <v>3473</v>
      </c>
      <c r="B743" s="250">
        <v>38416</v>
      </c>
      <c r="C743" s="4" t="s">
        <v>1341</v>
      </c>
      <c r="E743" s="219">
        <v>0</v>
      </c>
      <c r="F743" s="219">
        <v>15000</v>
      </c>
      <c r="G743" s="219">
        <f t="shared" si="11"/>
        <v>1.280568540096283E-9</v>
      </c>
      <c r="H743" s="4">
        <v>20</v>
      </c>
      <c r="I743" s="4" t="s">
        <v>4128</v>
      </c>
    </row>
    <row r="744" spans="1:9">
      <c r="A744" s="4" t="s">
        <v>3475</v>
      </c>
      <c r="B744" s="250">
        <v>38417</v>
      </c>
      <c r="C744" s="4" t="s">
        <v>1341</v>
      </c>
      <c r="E744" s="219">
        <v>0</v>
      </c>
      <c r="F744" s="219">
        <v>35000</v>
      </c>
      <c r="G744" s="219">
        <f t="shared" si="11"/>
        <v>-34999.999999998719</v>
      </c>
      <c r="H744" s="4">
        <v>20</v>
      </c>
      <c r="I744" s="4" t="s">
        <v>4128</v>
      </c>
    </row>
    <row r="745" spans="1:9">
      <c r="A745" s="4" t="s">
        <v>3475</v>
      </c>
      <c r="B745" s="250">
        <v>38417</v>
      </c>
      <c r="C745" s="4" t="s">
        <v>1031</v>
      </c>
      <c r="E745" s="219">
        <v>29250</v>
      </c>
      <c r="F745" s="219">
        <v>0</v>
      </c>
      <c r="G745" s="219">
        <f t="shared" si="11"/>
        <v>-5749.9999999987194</v>
      </c>
      <c r="H745" s="4">
        <v>12</v>
      </c>
      <c r="I745" s="4" t="s">
        <v>4307</v>
      </c>
    </row>
    <row r="746" spans="1:9">
      <c r="A746" s="4" t="s">
        <v>3475</v>
      </c>
      <c r="B746" s="250">
        <v>38417</v>
      </c>
      <c r="C746" s="4" t="s">
        <v>3476</v>
      </c>
      <c r="E746" s="219">
        <v>35000</v>
      </c>
      <c r="F746" s="219">
        <v>29970</v>
      </c>
      <c r="G746" s="219">
        <f t="shared" si="11"/>
        <v>-719.99999999871943</v>
      </c>
      <c r="H746" s="4" t="s">
        <v>3024</v>
      </c>
      <c r="I746" s="4" t="s">
        <v>4165</v>
      </c>
    </row>
    <row r="747" spans="1:9">
      <c r="A747" s="4" t="s">
        <v>3475</v>
      </c>
      <c r="B747" s="250">
        <v>38417</v>
      </c>
      <c r="C747" s="4" t="s">
        <v>3770</v>
      </c>
      <c r="E747" s="219">
        <v>0</v>
      </c>
      <c r="F747" s="219">
        <v>-720</v>
      </c>
      <c r="G747" s="219">
        <f t="shared" si="11"/>
        <v>1.280568540096283E-9</v>
      </c>
      <c r="H747" s="4">
        <v>14</v>
      </c>
      <c r="I747" s="4" t="s">
        <v>4195</v>
      </c>
    </row>
    <row r="748" spans="1:9">
      <c r="A748" s="4" t="s">
        <v>3477</v>
      </c>
      <c r="B748" s="250">
        <v>38420</v>
      </c>
      <c r="C748" s="4" t="s">
        <v>118</v>
      </c>
      <c r="E748" s="219">
        <v>0</v>
      </c>
      <c r="F748" s="219">
        <v>6770</v>
      </c>
      <c r="G748" s="219">
        <f t="shared" si="11"/>
        <v>-6769.9999999987194</v>
      </c>
      <c r="H748" s="4" t="s">
        <v>3024</v>
      </c>
      <c r="I748" s="4" t="s">
        <v>4108</v>
      </c>
    </row>
    <row r="749" spans="1:9">
      <c r="A749" s="4" t="s">
        <v>3477</v>
      </c>
      <c r="B749" s="250">
        <v>38420</v>
      </c>
      <c r="C749" s="4" t="s">
        <v>469</v>
      </c>
      <c r="E749" s="219">
        <v>2320</v>
      </c>
      <c r="F749" s="219">
        <v>0</v>
      </c>
      <c r="G749" s="219">
        <f t="shared" si="11"/>
        <v>-4449.9999999987194</v>
      </c>
      <c r="H749" s="4">
        <v>1400147</v>
      </c>
      <c r="I749" s="4" t="s">
        <v>4308</v>
      </c>
    </row>
    <row r="750" spans="1:9">
      <c r="A750" s="4" t="s">
        <v>3477</v>
      </c>
      <c r="B750" s="250">
        <v>38420</v>
      </c>
      <c r="C750" s="4" t="s">
        <v>3478</v>
      </c>
      <c r="E750" s="219">
        <v>6770</v>
      </c>
      <c r="F750" s="219">
        <v>82320</v>
      </c>
      <c r="G750" s="219">
        <f t="shared" si="11"/>
        <v>-79999.999999998719</v>
      </c>
      <c r="H750" s="4" t="s">
        <v>3024</v>
      </c>
      <c r="I750" s="4" t="s">
        <v>4165</v>
      </c>
    </row>
    <row r="751" spans="1:9">
      <c r="A751" s="4" t="s">
        <v>3477</v>
      </c>
      <c r="B751" s="250">
        <v>38420</v>
      </c>
      <c r="C751" s="4" t="s">
        <v>3925</v>
      </c>
      <c r="E751" s="219">
        <v>80000</v>
      </c>
      <c r="F751" s="219">
        <v>0</v>
      </c>
      <c r="G751" s="219">
        <f t="shared" si="11"/>
        <v>1.280568540096283E-9</v>
      </c>
      <c r="H751" s="4" t="s">
        <v>3024</v>
      </c>
      <c r="I751" s="4" t="s">
        <v>4151</v>
      </c>
    </row>
    <row r="752" spans="1:9">
      <c r="A752" s="4" t="s">
        <v>1027</v>
      </c>
      <c r="B752" s="250">
        <v>38421</v>
      </c>
      <c r="C752" s="4" t="s">
        <v>1030</v>
      </c>
      <c r="E752" s="219">
        <v>7550</v>
      </c>
      <c r="F752" s="219">
        <v>0</v>
      </c>
      <c r="G752" s="219">
        <f t="shared" si="11"/>
        <v>7550.0000000012806</v>
      </c>
      <c r="H752" s="4" t="s">
        <v>3024</v>
      </c>
      <c r="I752" s="4" t="s">
        <v>4309</v>
      </c>
    </row>
    <row r="753" spans="1:9">
      <c r="A753" s="4" t="s">
        <v>1027</v>
      </c>
      <c r="B753" s="250">
        <v>38421</v>
      </c>
      <c r="C753" s="4" t="s">
        <v>1244</v>
      </c>
      <c r="E753" s="219">
        <v>12040</v>
      </c>
      <c r="F753" s="219">
        <v>0</v>
      </c>
      <c r="G753" s="219">
        <f t="shared" si="11"/>
        <v>19590.000000001281</v>
      </c>
      <c r="H753" s="4" t="s">
        <v>3024</v>
      </c>
      <c r="I753" s="4" t="s">
        <v>4225</v>
      </c>
    </row>
    <row r="754" spans="1:9">
      <c r="A754" s="4" t="s">
        <v>1027</v>
      </c>
      <c r="B754" s="250">
        <v>38421</v>
      </c>
      <c r="C754" s="4" t="s">
        <v>1246</v>
      </c>
      <c r="E754" s="219">
        <v>0</v>
      </c>
      <c r="F754" s="219">
        <v>1480</v>
      </c>
      <c r="G754" s="219">
        <f t="shared" si="11"/>
        <v>18110.000000001281</v>
      </c>
      <c r="H754" s="4">
        <v>5126</v>
      </c>
      <c r="I754" s="4" t="s">
        <v>4218</v>
      </c>
    </row>
    <row r="755" spans="1:9">
      <c r="A755" s="4" t="s">
        <v>1027</v>
      </c>
      <c r="B755" s="250">
        <v>38421</v>
      </c>
      <c r="C755" s="4" t="s">
        <v>1245</v>
      </c>
      <c r="E755" s="219">
        <v>1620</v>
      </c>
      <c r="F755" s="219">
        <v>0</v>
      </c>
      <c r="G755" s="219">
        <f t="shared" si="11"/>
        <v>19730.000000001281</v>
      </c>
      <c r="H755" s="4" t="s">
        <v>3024</v>
      </c>
      <c r="I755" s="4" t="s">
        <v>4225</v>
      </c>
    </row>
    <row r="756" spans="1:9">
      <c r="A756" s="4" t="s">
        <v>1027</v>
      </c>
      <c r="B756" s="250">
        <v>38421</v>
      </c>
      <c r="C756" s="4" t="s">
        <v>1246</v>
      </c>
      <c r="E756" s="219">
        <v>1480</v>
      </c>
      <c r="F756" s="219">
        <v>0</v>
      </c>
      <c r="G756" s="219">
        <f t="shared" si="11"/>
        <v>21210.000000001281</v>
      </c>
      <c r="H756" s="4" t="s">
        <v>3024</v>
      </c>
      <c r="I756" s="4" t="s">
        <v>4225</v>
      </c>
    </row>
    <row r="757" spans="1:9">
      <c r="A757" s="4" t="s">
        <v>1027</v>
      </c>
      <c r="B757" s="250">
        <v>38421</v>
      </c>
      <c r="C757" s="4" t="s">
        <v>793</v>
      </c>
      <c r="E757" s="219">
        <v>0</v>
      </c>
      <c r="F757" s="219">
        <v>20436.02</v>
      </c>
      <c r="G757" s="219">
        <f t="shared" si="11"/>
        <v>773.98000000128013</v>
      </c>
      <c r="H757" s="4">
        <v>12</v>
      </c>
      <c r="I757" s="4" t="s">
        <v>4310</v>
      </c>
    </row>
    <row r="758" spans="1:9">
      <c r="A758" s="4" t="s">
        <v>1027</v>
      </c>
      <c r="B758" s="250">
        <v>38421</v>
      </c>
      <c r="C758" s="4" t="s">
        <v>1028</v>
      </c>
      <c r="E758" s="219">
        <v>21700</v>
      </c>
      <c r="F758" s="219">
        <v>0</v>
      </c>
      <c r="G758" s="219">
        <f t="shared" si="11"/>
        <v>22473.98000000128</v>
      </c>
      <c r="H758" s="4" t="s">
        <v>3024</v>
      </c>
      <c r="I758" s="4" t="s">
        <v>1016</v>
      </c>
    </row>
    <row r="759" spans="1:9">
      <c r="A759" s="4" t="s">
        <v>1027</v>
      </c>
      <c r="B759" s="250">
        <v>38421</v>
      </c>
      <c r="C759" s="4" t="s">
        <v>1245</v>
      </c>
      <c r="E759" s="219">
        <v>0</v>
      </c>
      <c r="F759" s="219">
        <v>1620</v>
      </c>
      <c r="G759" s="219">
        <f t="shared" si="11"/>
        <v>20853.98000000128</v>
      </c>
      <c r="H759" s="4">
        <v>5246</v>
      </c>
      <c r="I759" s="4" t="s">
        <v>4218</v>
      </c>
    </row>
    <row r="760" spans="1:9">
      <c r="A760" s="4" t="s">
        <v>1027</v>
      </c>
      <c r="B760" s="250">
        <v>38421</v>
      </c>
      <c r="C760" s="4" t="s">
        <v>1221</v>
      </c>
      <c r="E760" s="219">
        <v>1470</v>
      </c>
      <c r="F760" s="219">
        <v>0</v>
      </c>
      <c r="G760" s="219">
        <f t="shared" si="11"/>
        <v>22323.98000000128</v>
      </c>
      <c r="H760" s="4" t="s">
        <v>3024</v>
      </c>
      <c r="I760" s="4" t="s">
        <v>4212</v>
      </c>
    </row>
    <row r="761" spans="1:9">
      <c r="A761" s="4" t="s">
        <v>1027</v>
      </c>
      <c r="B761" s="250">
        <v>38421</v>
      </c>
      <c r="C761" s="4" t="s">
        <v>1222</v>
      </c>
      <c r="E761" s="219">
        <v>850</v>
      </c>
      <c r="F761" s="219">
        <v>0</v>
      </c>
      <c r="G761" s="219">
        <f t="shared" si="11"/>
        <v>23173.98000000128</v>
      </c>
      <c r="H761" s="4" t="s">
        <v>3024</v>
      </c>
      <c r="I761" s="4" t="s">
        <v>4212</v>
      </c>
    </row>
    <row r="762" spans="1:9">
      <c r="A762" s="4" t="s">
        <v>1027</v>
      </c>
      <c r="B762" s="250">
        <v>38421</v>
      </c>
      <c r="C762" s="4" t="s">
        <v>1236</v>
      </c>
      <c r="E762" s="219">
        <v>0</v>
      </c>
      <c r="F762" s="219">
        <v>2150</v>
      </c>
      <c r="G762" s="219">
        <f t="shared" si="11"/>
        <v>21023.98000000128</v>
      </c>
      <c r="H762" s="4">
        <v>240</v>
      </c>
      <c r="I762" s="4" t="s">
        <v>4311</v>
      </c>
    </row>
    <row r="763" spans="1:9">
      <c r="A763" s="4" t="s">
        <v>1027</v>
      </c>
      <c r="B763" s="250">
        <v>38421</v>
      </c>
      <c r="C763" s="4" t="s">
        <v>785</v>
      </c>
      <c r="E763" s="219">
        <v>0</v>
      </c>
      <c r="F763" s="219">
        <v>12920</v>
      </c>
      <c r="G763" s="219">
        <f t="shared" si="11"/>
        <v>8103.9800000012801</v>
      </c>
      <c r="H763" s="4">
        <v>449</v>
      </c>
      <c r="I763" s="4" t="s">
        <v>4217</v>
      </c>
    </row>
    <row r="764" spans="1:9">
      <c r="A764" s="4" t="s">
        <v>1027</v>
      </c>
      <c r="B764" s="250">
        <v>38421</v>
      </c>
      <c r="C764" s="4" t="s">
        <v>790</v>
      </c>
      <c r="E764" s="219">
        <v>0</v>
      </c>
      <c r="F764" s="219">
        <v>28469.1</v>
      </c>
      <c r="G764" s="219">
        <f t="shared" si="11"/>
        <v>-20365.119999998718</v>
      </c>
      <c r="H764" s="4">
        <v>865</v>
      </c>
      <c r="I764" s="4" t="s">
        <v>4223</v>
      </c>
    </row>
    <row r="765" spans="1:9">
      <c r="A765" s="4" t="s">
        <v>1027</v>
      </c>
      <c r="B765" s="250">
        <v>38421</v>
      </c>
      <c r="C765" s="4" t="s">
        <v>1244</v>
      </c>
      <c r="E765" s="219">
        <v>0</v>
      </c>
      <c r="F765" s="219">
        <v>12040</v>
      </c>
      <c r="G765" s="219">
        <f t="shared" si="11"/>
        <v>-32405.119999998718</v>
      </c>
      <c r="H765" s="4">
        <v>4944</v>
      </c>
      <c r="I765" s="4" t="s">
        <v>4218</v>
      </c>
    </row>
    <row r="766" spans="1:9">
      <c r="A766" s="4" t="s">
        <v>1027</v>
      </c>
      <c r="B766" s="250">
        <v>38421</v>
      </c>
      <c r="C766" s="4" t="s">
        <v>789</v>
      </c>
      <c r="E766" s="219">
        <v>0</v>
      </c>
      <c r="F766" s="219">
        <v>30989</v>
      </c>
      <c r="G766" s="219">
        <f t="shared" si="11"/>
        <v>-63394.119999998715</v>
      </c>
      <c r="H766" s="4">
        <v>41</v>
      </c>
      <c r="I766" s="4" t="s">
        <v>4144</v>
      </c>
    </row>
    <row r="767" spans="1:9">
      <c r="A767" s="4" t="s">
        <v>1027</v>
      </c>
      <c r="B767" s="250">
        <v>38421</v>
      </c>
      <c r="C767" s="4" t="s">
        <v>474</v>
      </c>
      <c r="E767" s="219">
        <v>0</v>
      </c>
      <c r="F767" s="219">
        <v>12641.5</v>
      </c>
      <c r="G767" s="219">
        <f t="shared" si="11"/>
        <v>-76035.619999998715</v>
      </c>
      <c r="H767" s="4">
        <v>220</v>
      </c>
      <c r="I767" s="4" t="s">
        <v>4296</v>
      </c>
    </row>
    <row r="768" spans="1:9">
      <c r="A768" s="4" t="s">
        <v>1027</v>
      </c>
      <c r="B768" s="250">
        <v>38421</v>
      </c>
      <c r="C768" s="4" t="s">
        <v>4091</v>
      </c>
      <c r="E768" s="219">
        <v>0</v>
      </c>
      <c r="F768" s="219">
        <v>553368.55000000005</v>
      </c>
      <c r="G768" s="219">
        <f t="shared" si="11"/>
        <v>-629404.16999999876</v>
      </c>
      <c r="H768" s="4">
        <v>75</v>
      </c>
      <c r="I768" s="4" t="s">
        <v>4285</v>
      </c>
    </row>
    <row r="769" spans="1:9">
      <c r="A769" s="4" t="s">
        <v>1027</v>
      </c>
      <c r="B769" s="250">
        <v>38421</v>
      </c>
      <c r="C769" s="4" t="s">
        <v>786</v>
      </c>
      <c r="E769" s="219">
        <v>0</v>
      </c>
      <c r="F769" s="219">
        <v>6925.2</v>
      </c>
      <c r="G769" s="219">
        <f t="shared" si="11"/>
        <v>-636329.36999999871</v>
      </c>
      <c r="H769" s="4">
        <v>2458</v>
      </c>
      <c r="I769" s="4" t="s">
        <v>4201</v>
      </c>
    </row>
    <row r="770" spans="1:9">
      <c r="A770" s="4" t="s">
        <v>1027</v>
      </c>
      <c r="B770" s="250">
        <v>38421</v>
      </c>
      <c r="C770" s="4" t="s">
        <v>699</v>
      </c>
      <c r="E770" s="219">
        <v>0</v>
      </c>
      <c r="F770" s="219">
        <v>29250</v>
      </c>
      <c r="G770" s="219">
        <f t="shared" si="11"/>
        <v>-665579.36999999871</v>
      </c>
      <c r="H770" s="4">
        <v>12</v>
      </c>
      <c r="I770" s="4" t="s">
        <v>4307</v>
      </c>
    </row>
    <row r="771" spans="1:9">
      <c r="A771" s="4" t="s">
        <v>1027</v>
      </c>
      <c r="B771" s="250">
        <v>38421</v>
      </c>
      <c r="C771" s="4" t="s">
        <v>791</v>
      </c>
      <c r="E771" s="219">
        <v>0</v>
      </c>
      <c r="F771" s="219">
        <v>4125</v>
      </c>
      <c r="G771" s="219">
        <f t="shared" si="11"/>
        <v>-669704.36999999871</v>
      </c>
      <c r="H771" s="4">
        <v>29</v>
      </c>
      <c r="I771" s="4" t="s">
        <v>4312</v>
      </c>
    </row>
    <row r="772" spans="1:9">
      <c r="A772" s="4" t="s">
        <v>1027</v>
      </c>
      <c r="B772" s="250">
        <v>38421</v>
      </c>
      <c r="C772" s="4" t="s">
        <v>1031</v>
      </c>
      <c r="E772" s="219">
        <v>7550</v>
      </c>
      <c r="F772" s="219">
        <v>0</v>
      </c>
      <c r="G772" s="219">
        <f t="shared" si="11"/>
        <v>-662154.36999999871</v>
      </c>
      <c r="H772" s="4" t="s">
        <v>3024</v>
      </c>
      <c r="I772" s="4" t="s">
        <v>4313</v>
      </c>
    </row>
    <row r="773" spans="1:9">
      <c r="A773" s="4" t="s">
        <v>1027</v>
      </c>
      <c r="B773" s="250">
        <v>38421</v>
      </c>
      <c r="C773" s="4" t="s">
        <v>785</v>
      </c>
      <c r="E773" s="219">
        <v>12920</v>
      </c>
      <c r="F773" s="219">
        <v>0</v>
      </c>
      <c r="G773" s="219">
        <f t="shared" si="11"/>
        <v>-649234.36999999871</v>
      </c>
      <c r="H773" s="4" t="s">
        <v>3024</v>
      </c>
      <c r="I773" s="4" t="s">
        <v>4204</v>
      </c>
    </row>
    <row r="774" spans="1:9">
      <c r="A774" s="4" t="s">
        <v>1027</v>
      </c>
      <c r="B774" s="250">
        <v>38421</v>
      </c>
      <c r="C774" s="4" t="s">
        <v>787</v>
      </c>
      <c r="E774" s="219">
        <v>0</v>
      </c>
      <c r="F774" s="219">
        <v>22828.9</v>
      </c>
      <c r="G774" s="219">
        <f t="shared" ref="G774:G837" si="12">G773+E774-F774</f>
        <v>-672063.26999999874</v>
      </c>
      <c r="H774" s="4">
        <v>66</v>
      </c>
      <c r="I774" s="4" t="s">
        <v>4224</v>
      </c>
    </row>
    <row r="775" spans="1:9">
      <c r="A775" s="4" t="s">
        <v>1027</v>
      </c>
      <c r="B775" s="250">
        <v>38421</v>
      </c>
      <c r="C775" s="4" t="s">
        <v>786</v>
      </c>
      <c r="E775" s="219">
        <v>6925.2</v>
      </c>
      <c r="F775" s="219">
        <v>0</v>
      </c>
      <c r="G775" s="219">
        <f t="shared" si="12"/>
        <v>-665138.06999999878</v>
      </c>
      <c r="H775" s="4" t="s">
        <v>3024</v>
      </c>
      <c r="I775" s="4" t="s">
        <v>4204</v>
      </c>
    </row>
    <row r="776" spans="1:9">
      <c r="A776" s="4" t="s">
        <v>1027</v>
      </c>
      <c r="B776" s="250">
        <v>38421</v>
      </c>
      <c r="C776" s="4" t="s">
        <v>787</v>
      </c>
      <c r="E776" s="219">
        <v>22828.9</v>
      </c>
      <c r="F776" s="219">
        <v>0</v>
      </c>
      <c r="G776" s="219">
        <f t="shared" si="12"/>
        <v>-642309.16999999876</v>
      </c>
      <c r="H776" s="4" t="s">
        <v>3024</v>
      </c>
      <c r="I776" s="4" t="s">
        <v>4204</v>
      </c>
    </row>
    <row r="777" spans="1:9">
      <c r="A777" s="4" t="s">
        <v>1027</v>
      </c>
      <c r="B777" s="250">
        <v>38421</v>
      </c>
      <c r="C777" s="4" t="s">
        <v>788</v>
      </c>
      <c r="E777" s="219">
        <v>0</v>
      </c>
      <c r="F777" s="219">
        <v>65050</v>
      </c>
      <c r="G777" s="219">
        <f t="shared" si="12"/>
        <v>-707359.16999999876</v>
      </c>
      <c r="H777" s="4">
        <v>100804</v>
      </c>
      <c r="I777" s="4" t="s">
        <v>4213</v>
      </c>
    </row>
    <row r="778" spans="1:9">
      <c r="A778" s="4" t="s">
        <v>1027</v>
      </c>
      <c r="B778" s="250">
        <v>38421</v>
      </c>
      <c r="C778" s="4" t="s">
        <v>788</v>
      </c>
      <c r="E778" s="219">
        <v>65050</v>
      </c>
      <c r="F778" s="219">
        <v>0</v>
      </c>
      <c r="G778" s="219">
        <f t="shared" si="12"/>
        <v>-642309.16999999876</v>
      </c>
      <c r="H778" s="4" t="s">
        <v>3024</v>
      </c>
      <c r="I778" s="4" t="s">
        <v>4204</v>
      </c>
    </row>
    <row r="779" spans="1:9">
      <c r="A779" s="4" t="s">
        <v>1027</v>
      </c>
      <c r="B779" s="250">
        <v>38421</v>
      </c>
      <c r="C779" s="4" t="s">
        <v>1236</v>
      </c>
      <c r="E779" s="219">
        <v>2150</v>
      </c>
      <c r="F779" s="219">
        <v>0</v>
      </c>
      <c r="G779" s="219">
        <f t="shared" si="12"/>
        <v>-640159.16999999876</v>
      </c>
      <c r="H779" s="4" t="s">
        <v>3024</v>
      </c>
      <c r="I779" s="4" t="s">
        <v>4314</v>
      </c>
    </row>
    <row r="780" spans="1:9">
      <c r="A780" s="4" t="s">
        <v>1027</v>
      </c>
      <c r="B780" s="250">
        <v>38421</v>
      </c>
      <c r="C780" s="4" t="s">
        <v>789</v>
      </c>
      <c r="E780" s="219">
        <v>30989</v>
      </c>
      <c r="F780" s="219">
        <v>0</v>
      </c>
      <c r="G780" s="219">
        <f t="shared" si="12"/>
        <v>-609170.16999999876</v>
      </c>
      <c r="H780" s="4" t="s">
        <v>3024</v>
      </c>
      <c r="I780" s="4" t="s">
        <v>4204</v>
      </c>
    </row>
    <row r="781" spans="1:9">
      <c r="A781" s="4" t="s">
        <v>1027</v>
      </c>
      <c r="B781" s="250">
        <v>38421</v>
      </c>
      <c r="C781" s="4" t="s">
        <v>1031</v>
      </c>
      <c r="E781" s="219">
        <v>0</v>
      </c>
      <c r="F781" s="219">
        <v>7550</v>
      </c>
      <c r="G781" s="219">
        <f t="shared" si="12"/>
        <v>-616720.16999999876</v>
      </c>
      <c r="H781" s="4" t="s">
        <v>3024</v>
      </c>
      <c r="I781" s="4" t="s">
        <v>4309</v>
      </c>
    </row>
    <row r="782" spans="1:9">
      <c r="A782" s="4" t="s">
        <v>1027</v>
      </c>
      <c r="B782" s="250">
        <v>38421</v>
      </c>
      <c r="C782" s="4" t="s">
        <v>1222</v>
      </c>
      <c r="E782" s="219">
        <v>0</v>
      </c>
      <c r="F782" s="219">
        <v>850</v>
      </c>
      <c r="G782" s="219">
        <f t="shared" si="12"/>
        <v>-617570.16999999876</v>
      </c>
      <c r="H782" s="4">
        <v>164</v>
      </c>
      <c r="I782" s="4" t="s">
        <v>4308</v>
      </c>
    </row>
    <row r="783" spans="1:9">
      <c r="A783" s="4" t="s">
        <v>1027</v>
      </c>
      <c r="B783" s="250">
        <v>38421</v>
      </c>
      <c r="C783" s="4" t="s">
        <v>790</v>
      </c>
      <c r="E783" s="219">
        <v>28469.1</v>
      </c>
      <c r="F783" s="219">
        <v>0</v>
      </c>
      <c r="G783" s="219">
        <f t="shared" si="12"/>
        <v>-589101.06999999878</v>
      </c>
      <c r="H783" s="4" t="s">
        <v>3024</v>
      </c>
      <c r="I783" s="4" t="s">
        <v>4204</v>
      </c>
    </row>
    <row r="784" spans="1:9">
      <c r="A784" s="4" t="s">
        <v>1027</v>
      </c>
      <c r="B784" s="250">
        <v>38421</v>
      </c>
      <c r="C784" s="4" t="s">
        <v>1221</v>
      </c>
      <c r="E784" s="219">
        <v>0</v>
      </c>
      <c r="F784" s="219">
        <v>1470</v>
      </c>
      <c r="G784" s="219">
        <f t="shared" si="12"/>
        <v>-590571.06999999878</v>
      </c>
      <c r="H784" s="4">
        <v>169</v>
      </c>
      <c r="I784" s="4" t="s">
        <v>4308</v>
      </c>
    </row>
    <row r="785" spans="1:9">
      <c r="A785" s="4" t="s">
        <v>1027</v>
      </c>
      <c r="B785" s="250">
        <v>38421</v>
      </c>
      <c r="C785" s="4" t="s">
        <v>791</v>
      </c>
      <c r="E785" s="219">
        <v>4125</v>
      </c>
      <c r="F785" s="219">
        <v>0</v>
      </c>
      <c r="G785" s="219">
        <f t="shared" si="12"/>
        <v>-586446.06999999878</v>
      </c>
      <c r="H785" s="4" t="s">
        <v>3024</v>
      </c>
      <c r="I785" s="4" t="s">
        <v>4204</v>
      </c>
    </row>
    <row r="786" spans="1:9">
      <c r="A786" s="4" t="s">
        <v>1027</v>
      </c>
      <c r="B786" s="250">
        <v>38421</v>
      </c>
      <c r="C786" s="4" t="s">
        <v>792</v>
      </c>
      <c r="E786" s="219">
        <v>566010.05000000005</v>
      </c>
      <c r="F786" s="219">
        <v>0</v>
      </c>
      <c r="G786" s="219">
        <f t="shared" si="12"/>
        <v>-20436.019999998738</v>
      </c>
      <c r="H786" s="4" t="s">
        <v>3024</v>
      </c>
      <c r="I786" s="4" t="s">
        <v>4204</v>
      </c>
    </row>
    <row r="787" spans="1:9">
      <c r="A787" s="4" t="s">
        <v>1027</v>
      </c>
      <c r="B787" s="250">
        <v>38421</v>
      </c>
      <c r="C787" s="4" t="s">
        <v>793</v>
      </c>
      <c r="E787" s="219">
        <v>20436.02</v>
      </c>
      <c r="F787" s="219">
        <v>0</v>
      </c>
      <c r="G787" s="219">
        <f t="shared" si="12"/>
        <v>1.2623786460608244E-9</v>
      </c>
      <c r="H787" s="4" t="s">
        <v>3024</v>
      </c>
      <c r="I787" s="4" t="s">
        <v>4204</v>
      </c>
    </row>
    <row r="788" spans="1:9">
      <c r="A788" s="4" t="s">
        <v>3479</v>
      </c>
      <c r="B788" s="250">
        <v>38422</v>
      </c>
      <c r="C788" s="4" t="s">
        <v>3838</v>
      </c>
      <c r="E788" s="219">
        <v>4789.22</v>
      </c>
      <c r="F788" s="219">
        <v>0</v>
      </c>
      <c r="G788" s="219">
        <f t="shared" si="12"/>
        <v>4789.2200000012626</v>
      </c>
      <c r="H788" s="4">
        <v>2</v>
      </c>
      <c r="I788" s="4" t="s">
        <v>4191</v>
      </c>
    </row>
    <row r="789" spans="1:9">
      <c r="A789" s="4" t="s">
        <v>3479</v>
      </c>
      <c r="B789" s="250">
        <v>38422</v>
      </c>
      <c r="C789" s="4" t="s">
        <v>3480</v>
      </c>
      <c r="E789" s="219">
        <v>325000</v>
      </c>
      <c r="F789" s="219">
        <v>141560.22</v>
      </c>
      <c r="G789" s="219">
        <f t="shared" si="12"/>
        <v>188229.00000000125</v>
      </c>
      <c r="H789" s="4" t="s">
        <v>3024</v>
      </c>
      <c r="I789" s="4" t="s">
        <v>4165</v>
      </c>
    </row>
    <row r="790" spans="1:9">
      <c r="A790" s="4" t="s">
        <v>3479</v>
      </c>
      <c r="B790" s="250">
        <v>38422</v>
      </c>
      <c r="C790" s="4" t="s">
        <v>3926</v>
      </c>
      <c r="E790" s="219">
        <v>136771</v>
      </c>
      <c r="F790" s="219">
        <v>0</v>
      </c>
      <c r="G790" s="219">
        <f t="shared" si="12"/>
        <v>325000.00000000128</v>
      </c>
      <c r="H790" s="4" t="s">
        <v>3024</v>
      </c>
      <c r="I790" s="4" t="s">
        <v>4151</v>
      </c>
    </row>
    <row r="791" spans="1:9">
      <c r="A791" s="4" t="s">
        <v>3479</v>
      </c>
      <c r="B791" s="250">
        <v>38422</v>
      </c>
      <c r="C791" s="4" t="s">
        <v>100</v>
      </c>
      <c r="E791" s="219">
        <v>0</v>
      </c>
      <c r="F791" s="219">
        <v>325000</v>
      </c>
      <c r="G791" s="219">
        <f t="shared" si="12"/>
        <v>1.280568540096283E-9</v>
      </c>
      <c r="H791" s="4">
        <v>81</v>
      </c>
      <c r="I791" s="4" t="s">
        <v>4095</v>
      </c>
    </row>
    <row r="792" spans="1:9">
      <c r="A792" s="4" t="s">
        <v>1064</v>
      </c>
      <c r="B792" s="250">
        <v>38422</v>
      </c>
      <c r="C792" s="4" t="s">
        <v>1066</v>
      </c>
      <c r="E792" s="219">
        <v>152703.26999999999</v>
      </c>
      <c r="F792" s="219">
        <v>0</v>
      </c>
      <c r="G792" s="219">
        <f t="shared" si="12"/>
        <v>152703.27000000127</v>
      </c>
      <c r="H792" s="4" t="s">
        <v>3024</v>
      </c>
      <c r="I792" s="4" t="s">
        <v>4245</v>
      </c>
    </row>
    <row r="793" spans="1:9">
      <c r="A793" s="4" t="s">
        <v>1064</v>
      </c>
      <c r="B793" s="250">
        <v>38422</v>
      </c>
      <c r="C793" s="4" t="s">
        <v>1066</v>
      </c>
      <c r="E793" s="219">
        <v>0</v>
      </c>
      <c r="F793" s="219">
        <v>212950.54</v>
      </c>
      <c r="G793" s="219">
        <f t="shared" si="12"/>
        <v>-60247.269999998738</v>
      </c>
      <c r="H793" s="4" t="s">
        <v>3024</v>
      </c>
      <c r="I793" s="4" t="s">
        <v>4242</v>
      </c>
    </row>
    <row r="794" spans="1:9">
      <c r="A794" s="4" t="s">
        <v>1064</v>
      </c>
      <c r="B794" s="250">
        <v>38422</v>
      </c>
      <c r="C794" s="4" t="s">
        <v>1065</v>
      </c>
      <c r="E794" s="219">
        <v>0</v>
      </c>
      <c r="F794" s="219">
        <v>165432.06</v>
      </c>
      <c r="G794" s="219">
        <f t="shared" si="12"/>
        <v>-225679.32999999874</v>
      </c>
      <c r="H794" s="4" t="s">
        <v>3024</v>
      </c>
      <c r="I794" s="4" t="s">
        <v>4242</v>
      </c>
    </row>
    <row r="795" spans="1:9">
      <c r="A795" s="4" t="s">
        <v>1064</v>
      </c>
      <c r="B795" s="250">
        <v>38422</v>
      </c>
      <c r="C795" s="4" t="s">
        <v>1065</v>
      </c>
      <c r="E795" s="219">
        <v>166000</v>
      </c>
      <c r="F795" s="219">
        <v>0</v>
      </c>
      <c r="G795" s="219">
        <f t="shared" si="12"/>
        <v>-59679.329999998736</v>
      </c>
      <c r="H795" s="4">
        <v>26</v>
      </c>
      <c r="I795" s="4" t="s">
        <v>4226</v>
      </c>
    </row>
    <row r="796" spans="1:9">
      <c r="A796" s="4" t="s">
        <v>1064</v>
      </c>
      <c r="B796" s="250">
        <v>38422</v>
      </c>
      <c r="C796" s="4" t="s">
        <v>1066</v>
      </c>
      <c r="E796" s="219">
        <v>225000</v>
      </c>
      <c r="F796" s="219">
        <v>0</v>
      </c>
      <c r="G796" s="219">
        <f t="shared" si="12"/>
        <v>165320.67000000126</v>
      </c>
      <c r="H796" s="4">
        <v>25</v>
      </c>
      <c r="I796" s="4" t="s">
        <v>4128</v>
      </c>
    </row>
    <row r="797" spans="1:9">
      <c r="A797" s="4" t="s">
        <v>1064</v>
      </c>
      <c r="B797" s="250">
        <v>38422</v>
      </c>
      <c r="C797" s="4" t="s">
        <v>1065</v>
      </c>
      <c r="E797" s="219">
        <v>0</v>
      </c>
      <c r="F797" s="219">
        <v>567.94000000000005</v>
      </c>
      <c r="G797" s="219">
        <f t="shared" si="12"/>
        <v>164752.73000000126</v>
      </c>
      <c r="H797" s="4" t="s">
        <v>3024</v>
      </c>
      <c r="I797" s="4" t="s">
        <v>4243</v>
      </c>
    </row>
    <row r="798" spans="1:9">
      <c r="A798" s="4" t="s">
        <v>1064</v>
      </c>
      <c r="B798" s="250">
        <v>38422</v>
      </c>
      <c r="C798" s="4" t="s">
        <v>1065</v>
      </c>
      <c r="E798" s="219">
        <v>162592.35</v>
      </c>
      <c r="F798" s="219">
        <v>0</v>
      </c>
      <c r="G798" s="219">
        <f t="shared" si="12"/>
        <v>327345.08000000124</v>
      </c>
      <c r="H798" s="4" t="s">
        <v>3024</v>
      </c>
      <c r="I798" s="4" t="s">
        <v>4245</v>
      </c>
    </row>
    <row r="799" spans="1:9">
      <c r="A799" s="4" t="s">
        <v>1064</v>
      </c>
      <c r="B799" s="250">
        <v>38422</v>
      </c>
      <c r="C799" s="4" t="s">
        <v>1065</v>
      </c>
      <c r="E799" s="219">
        <v>0</v>
      </c>
      <c r="F799" s="219">
        <v>162592.35</v>
      </c>
      <c r="G799" s="219">
        <f t="shared" si="12"/>
        <v>164752.73000000123</v>
      </c>
      <c r="H799" s="4" t="s">
        <v>3024</v>
      </c>
      <c r="I799" s="4" t="s">
        <v>4190</v>
      </c>
    </row>
    <row r="800" spans="1:9">
      <c r="A800" s="4" t="s">
        <v>1064</v>
      </c>
      <c r="B800" s="250">
        <v>38422</v>
      </c>
      <c r="C800" s="4" t="s">
        <v>1066</v>
      </c>
      <c r="E800" s="219">
        <v>0</v>
      </c>
      <c r="F800" s="219">
        <v>12049.46</v>
      </c>
      <c r="G800" s="219">
        <f t="shared" si="12"/>
        <v>152703.27000000124</v>
      </c>
      <c r="H800" s="4" t="s">
        <v>3024</v>
      </c>
      <c r="I800" s="4" t="s">
        <v>4243</v>
      </c>
    </row>
    <row r="801" spans="1:9">
      <c r="A801" s="4" t="s">
        <v>1064</v>
      </c>
      <c r="B801" s="250">
        <v>38422</v>
      </c>
      <c r="C801" s="4" t="s">
        <v>1066</v>
      </c>
      <c r="E801" s="219">
        <v>0</v>
      </c>
      <c r="F801" s="219">
        <v>152703.26999999999</v>
      </c>
      <c r="G801" s="219">
        <f t="shared" si="12"/>
        <v>1.2514647096395493E-9</v>
      </c>
      <c r="H801" s="4" t="s">
        <v>3024</v>
      </c>
      <c r="I801" s="4" t="s">
        <v>4190</v>
      </c>
    </row>
    <row r="802" spans="1:9">
      <c r="A802" s="4" t="s">
        <v>3481</v>
      </c>
      <c r="B802" s="250">
        <v>38423</v>
      </c>
      <c r="C802" s="4" t="s">
        <v>784</v>
      </c>
      <c r="E802" s="219">
        <v>14132.6</v>
      </c>
      <c r="F802" s="219">
        <v>0</v>
      </c>
      <c r="G802" s="219">
        <f t="shared" si="12"/>
        <v>14132.600000001252</v>
      </c>
      <c r="H802" s="4">
        <v>2387</v>
      </c>
      <c r="I802" s="4" t="s">
        <v>4201</v>
      </c>
    </row>
    <row r="803" spans="1:9">
      <c r="A803" s="4" t="s">
        <v>3481</v>
      </c>
      <c r="B803" s="250">
        <v>38423</v>
      </c>
      <c r="C803" s="4" t="s">
        <v>394</v>
      </c>
      <c r="E803" s="219">
        <v>600</v>
      </c>
      <c r="F803" s="219">
        <v>0</v>
      </c>
      <c r="G803" s="219">
        <f t="shared" si="12"/>
        <v>14732.600000001252</v>
      </c>
      <c r="H803" s="4">
        <v>365</v>
      </c>
      <c r="I803" s="4" t="s">
        <v>4201</v>
      </c>
    </row>
    <row r="804" spans="1:9">
      <c r="A804" s="4" t="s">
        <v>3481</v>
      </c>
      <c r="B804" s="250">
        <v>38423</v>
      </c>
      <c r="C804" s="4" t="s">
        <v>340</v>
      </c>
      <c r="E804" s="219">
        <v>65050</v>
      </c>
      <c r="F804" s="219">
        <v>0</v>
      </c>
      <c r="G804" s="219">
        <f t="shared" si="12"/>
        <v>79782.600000001257</v>
      </c>
      <c r="H804" s="4">
        <v>300904</v>
      </c>
      <c r="I804" s="4" t="s">
        <v>4213</v>
      </c>
    </row>
    <row r="805" spans="1:9">
      <c r="A805" s="4" t="s">
        <v>3481</v>
      </c>
      <c r="B805" s="250">
        <v>38423</v>
      </c>
      <c r="C805" s="4" t="s">
        <v>395</v>
      </c>
      <c r="E805" s="219">
        <v>7308.46</v>
      </c>
      <c r="F805" s="219">
        <v>0</v>
      </c>
      <c r="G805" s="219">
        <f t="shared" si="12"/>
        <v>87091.060000001264</v>
      </c>
      <c r="H805" s="4">
        <v>1442</v>
      </c>
      <c r="I805" s="4" t="s">
        <v>4201</v>
      </c>
    </row>
    <row r="806" spans="1:9">
      <c r="A806" s="4" t="s">
        <v>3481</v>
      </c>
      <c r="B806" s="250">
        <v>38423</v>
      </c>
      <c r="C806" s="4" t="s">
        <v>976</v>
      </c>
      <c r="E806" s="219">
        <v>10287.19</v>
      </c>
      <c r="F806" s="219">
        <v>0</v>
      </c>
      <c r="G806" s="219">
        <f t="shared" si="12"/>
        <v>97378.250000001266</v>
      </c>
      <c r="H806" s="4">
        <v>64</v>
      </c>
      <c r="I806" s="4" t="s">
        <v>4315</v>
      </c>
    </row>
    <row r="807" spans="1:9">
      <c r="A807" s="4" t="s">
        <v>3481</v>
      </c>
      <c r="B807" s="250">
        <v>38423</v>
      </c>
      <c r="C807" s="4" t="s">
        <v>278</v>
      </c>
      <c r="E807" s="219">
        <v>8354</v>
      </c>
      <c r="F807" s="219">
        <v>0</v>
      </c>
      <c r="G807" s="219">
        <f t="shared" si="12"/>
        <v>105732.25000000127</v>
      </c>
      <c r="H807" s="4">
        <v>141</v>
      </c>
      <c r="I807" s="4" t="s">
        <v>4229</v>
      </c>
    </row>
    <row r="808" spans="1:9">
      <c r="A808" s="4" t="s">
        <v>3481</v>
      </c>
      <c r="B808" s="250">
        <v>38423</v>
      </c>
      <c r="C808" s="4" t="s">
        <v>3482</v>
      </c>
      <c r="E808" s="219">
        <v>12000</v>
      </c>
      <c r="F808" s="219">
        <v>169615.27</v>
      </c>
      <c r="G808" s="219">
        <f t="shared" si="12"/>
        <v>-51883.019999998724</v>
      </c>
      <c r="H808" s="4" t="s">
        <v>3024</v>
      </c>
      <c r="I808" s="4" t="s">
        <v>4165</v>
      </c>
    </row>
    <row r="809" spans="1:9">
      <c r="A809" s="4" t="s">
        <v>3481</v>
      </c>
      <c r="B809" s="250">
        <v>38423</v>
      </c>
      <c r="C809" s="4" t="s">
        <v>396</v>
      </c>
      <c r="E809" s="219">
        <v>6925.2</v>
      </c>
      <c r="F809" s="219">
        <v>0</v>
      </c>
      <c r="G809" s="219">
        <f t="shared" si="12"/>
        <v>-44957.819999998726</v>
      </c>
      <c r="H809" s="4">
        <v>2458</v>
      </c>
      <c r="I809" s="4" t="s">
        <v>4201</v>
      </c>
    </row>
    <row r="810" spans="1:9">
      <c r="A810" s="4" t="s">
        <v>3481</v>
      </c>
      <c r="B810" s="250">
        <v>38423</v>
      </c>
      <c r="C810" s="4" t="s">
        <v>3838</v>
      </c>
      <c r="E810" s="219">
        <v>3000</v>
      </c>
      <c r="F810" s="219">
        <v>0</v>
      </c>
      <c r="G810" s="219">
        <f t="shared" si="12"/>
        <v>-41957.819999998726</v>
      </c>
      <c r="H810" s="4">
        <v>2</v>
      </c>
      <c r="I810" s="4" t="s">
        <v>4262</v>
      </c>
    </row>
    <row r="811" spans="1:9">
      <c r="A811" s="4" t="s">
        <v>3481</v>
      </c>
      <c r="B811" s="250">
        <v>38423</v>
      </c>
      <c r="C811" s="4" t="s">
        <v>945</v>
      </c>
      <c r="E811" s="219">
        <v>0</v>
      </c>
      <c r="F811" s="219">
        <v>12000</v>
      </c>
      <c r="G811" s="219">
        <f t="shared" si="12"/>
        <v>-53957.819999998726</v>
      </c>
      <c r="H811" s="4">
        <v>28</v>
      </c>
      <c r="I811" s="4" t="s">
        <v>4261</v>
      </c>
    </row>
    <row r="812" spans="1:9">
      <c r="A812" s="4" t="s">
        <v>3481</v>
      </c>
      <c r="B812" s="250">
        <v>38423</v>
      </c>
      <c r="C812" s="4" t="s">
        <v>3035</v>
      </c>
      <c r="E812" s="219">
        <v>20436.02</v>
      </c>
      <c r="F812" s="219">
        <v>0</v>
      </c>
      <c r="G812" s="219">
        <f t="shared" si="12"/>
        <v>-33521.799999998722</v>
      </c>
      <c r="H812" s="4">
        <v>12</v>
      </c>
      <c r="I812" s="4" t="s">
        <v>4310</v>
      </c>
    </row>
    <row r="813" spans="1:9">
      <c r="A813" s="4" t="s">
        <v>3481</v>
      </c>
      <c r="B813" s="250">
        <v>38423</v>
      </c>
      <c r="C813" s="4" t="s">
        <v>463</v>
      </c>
      <c r="E813" s="219">
        <v>1620</v>
      </c>
      <c r="F813" s="219">
        <v>0</v>
      </c>
      <c r="G813" s="219">
        <f t="shared" si="12"/>
        <v>-31901.799999998722</v>
      </c>
      <c r="H813" s="4">
        <v>5246</v>
      </c>
      <c r="I813" s="4" t="s">
        <v>4218</v>
      </c>
    </row>
    <row r="814" spans="1:9">
      <c r="A814" s="4" t="s">
        <v>3481</v>
      </c>
      <c r="B814" s="250">
        <v>38423</v>
      </c>
      <c r="C814" s="4" t="s">
        <v>691</v>
      </c>
      <c r="E814" s="219">
        <v>6922.9</v>
      </c>
      <c r="F814" s="219">
        <v>0</v>
      </c>
      <c r="G814" s="219">
        <f t="shared" si="12"/>
        <v>-24978.899999998721</v>
      </c>
      <c r="H814" s="4">
        <v>1451</v>
      </c>
      <c r="I814" s="4" t="s">
        <v>4209</v>
      </c>
    </row>
    <row r="815" spans="1:9">
      <c r="A815" s="4" t="s">
        <v>3481</v>
      </c>
      <c r="B815" s="250">
        <v>38423</v>
      </c>
      <c r="C815" s="4" t="s">
        <v>698</v>
      </c>
      <c r="E815" s="219">
        <v>2150</v>
      </c>
      <c r="F815" s="219">
        <v>0</v>
      </c>
      <c r="G815" s="219">
        <f t="shared" si="12"/>
        <v>-22828.899999998721</v>
      </c>
      <c r="H815" s="4">
        <v>240</v>
      </c>
      <c r="I815" s="4" t="s">
        <v>4311</v>
      </c>
    </row>
    <row r="816" spans="1:9">
      <c r="A816" s="4" t="s">
        <v>3481</v>
      </c>
      <c r="B816" s="250">
        <v>38423</v>
      </c>
      <c r="C816" s="4" t="s">
        <v>209</v>
      </c>
      <c r="E816" s="219">
        <v>22828.9</v>
      </c>
      <c r="F816" s="219">
        <v>0</v>
      </c>
      <c r="G816" s="219">
        <f t="shared" si="12"/>
        <v>1.280568540096283E-9</v>
      </c>
      <c r="H816" s="4">
        <v>73</v>
      </c>
      <c r="I816" s="4" t="s">
        <v>4224</v>
      </c>
    </row>
    <row r="817" spans="1:9">
      <c r="A817" s="4" t="s">
        <v>3483</v>
      </c>
      <c r="B817" s="250">
        <v>38424</v>
      </c>
      <c r="C817" s="4" t="s">
        <v>3038</v>
      </c>
      <c r="E817" s="219">
        <v>7600</v>
      </c>
      <c r="F817" s="219">
        <v>0</v>
      </c>
      <c r="G817" s="219">
        <f t="shared" si="12"/>
        <v>7600.0000000012806</v>
      </c>
      <c r="H817" s="4">
        <v>15</v>
      </c>
      <c r="I817" s="4" t="s">
        <v>4316</v>
      </c>
    </row>
    <row r="818" spans="1:9">
      <c r="A818" s="4" t="s">
        <v>3483</v>
      </c>
      <c r="B818" s="250">
        <v>38424</v>
      </c>
      <c r="C818" s="4" t="s">
        <v>3484</v>
      </c>
      <c r="E818" s="219">
        <v>0</v>
      </c>
      <c r="F818" s="219">
        <v>7600</v>
      </c>
      <c r="G818" s="219">
        <f t="shared" si="12"/>
        <v>1.280568540096283E-9</v>
      </c>
      <c r="H818" s="4" t="s">
        <v>3024</v>
      </c>
      <c r="I818" s="4" t="s">
        <v>4165</v>
      </c>
    </row>
    <row r="819" spans="1:9">
      <c r="A819" s="4" t="s">
        <v>3485</v>
      </c>
      <c r="B819" s="250">
        <v>38427</v>
      </c>
      <c r="C819" s="4" t="s">
        <v>3486</v>
      </c>
      <c r="E819" s="219">
        <v>0</v>
      </c>
      <c r="F819" s="219">
        <v>11200</v>
      </c>
      <c r="G819" s="219">
        <f t="shared" si="12"/>
        <v>-11199.999999998719</v>
      </c>
      <c r="H819" s="4" t="s">
        <v>3024</v>
      </c>
      <c r="I819" s="4" t="s">
        <v>4165</v>
      </c>
    </row>
    <row r="820" spans="1:9">
      <c r="A820" s="4" t="s">
        <v>3485</v>
      </c>
      <c r="B820" s="250">
        <v>38427</v>
      </c>
      <c r="C820" s="4" t="s">
        <v>984</v>
      </c>
      <c r="E820" s="219">
        <v>11200</v>
      </c>
      <c r="F820" s="219">
        <v>0</v>
      </c>
      <c r="G820" s="219">
        <f t="shared" si="12"/>
        <v>1.280568540096283E-9</v>
      </c>
      <c r="H820" s="4" t="s">
        <v>3024</v>
      </c>
      <c r="I820" s="4" t="s">
        <v>4240</v>
      </c>
    </row>
    <row r="821" spans="1:9">
      <c r="A821" s="4" t="s">
        <v>794</v>
      </c>
      <c r="B821" s="250">
        <v>38427</v>
      </c>
      <c r="C821" s="4" t="s">
        <v>795</v>
      </c>
      <c r="E821" s="219">
        <v>0</v>
      </c>
      <c r="F821" s="219">
        <v>10800</v>
      </c>
      <c r="G821" s="219">
        <f t="shared" si="12"/>
        <v>-10799.999999998719</v>
      </c>
      <c r="H821" s="4" t="s">
        <v>3024</v>
      </c>
      <c r="I821" s="4" t="s">
        <v>4203</v>
      </c>
    </row>
    <row r="822" spans="1:9">
      <c r="A822" s="4" t="s">
        <v>794</v>
      </c>
      <c r="B822" s="250">
        <v>38427</v>
      </c>
      <c r="C822" s="4" t="s">
        <v>796</v>
      </c>
      <c r="E822" s="219">
        <v>0</v>
      </c>
      <c r="F822" s="219">
        <v>67200</v>
      </c>
      <c r="G822" s="219">
        <f t="shared" si="12"/>
        <v>-77999.999999998719</v>
      </c>
      <c r="H822" s="4" t="s">
        <v>3024</v>
      </c>
      <c r="I822" s="4" t="s">
        <v>4203</v>
      </c>
    </row>
    <row r="823" spans="1:9">
      <c r="A823" s="4" t="s">
        <v>794</v>
      </c>
      <c r="B823" s="250">
        <v>38427</v>
      </c>
      <c r="C823" s="4" t="s">
        <v>795</v>
      </c>
      <c r="E823" s="219">
        <v>0</v>
      </c>
      <c r="F823" s="219">
        <v>9186.35</v>
      </c>
      <c r="G823" s="219">
        <f t="shared" si="12"/>
        <v>-87186.349999998725</v>
      </c>
      <c r="H823" s="4" t="s">
        <v>3024</v>
      </c>
      <c r="I823" s="4" t="s">
        <v>4204</v>
      </c>
    </row>
    <row r="824" spans="1:9">
      <c r="A824" s="4" t="s">
        <v>794</v>
      </c>
      <c r="B824" s="250">
        <v>38427</v>
      </c>
      <c r="C824" s="4" t="s">
        <v>795</v>
      </c>
      <c r="E824" s="219">
        <v>9186.35</v>
      </c>
      <c r="F824" s="219">
        <v>0</v>
      </c>
      <c r="G824" s="219">
        <f t="shared" si="12"/>
        <v>-77999.999999998719</v>
      </c>
      <c r="H824" s="4" t="s">
        <v>3024</v>
      </c>
      <c r="I824" s="4" t="s">
        <v>4205</v>
      </c>
    </row>
    <row r="825" spans="1:9">
      <c r="A825" s="4" t="s">
        <v>794</v>
      </c>
      <c r="B825" s="250">
        <v>38427</v>
      </c>
      <c r="C825" s="4" t="s">
        <v>796</v>
      </c>
      <c r="E825" s="219">
        <v>67200</v>
      </c>
      <c r="F825" s="219">
        <v>0</v>
      </c>
      <c r="G825" s="219">
        <f t="shared" si="12"/>
        <v>-10799.999999998719</v>
      </c>
      <c r="H825" s="4">
        <v>28</v>
      </c>
      <c r="I825" s="4" t="s">
        <v>4288</v>
      </c>
    </row>
    <row r="826" spans="1:9">
      <c r="A826" s="4" t="s">
        <v>794</v>
      </c>
      <c r="B826" s="250">
        <v>38427</v>
      </c>
      <c r="C826" s="4" t="s">
        <v>796</v>
      </c>
      <c r="E826" s="219">
        <v>0</v>
      </c>
      <c r="F826" s="219">
        <v>40466.839999999997</v>
      </c>
      <c r="G826" s="219">
        <f t="shared" si="12"/>
        <v>-51266.839999998716</v>
      </c>
      <c r="H826" s="4" t="s">
        <v>3024</v>
      </c>
      <c r="I826" s="4" t="s">
        <v>4204</v>
      </c>
    </row>
    <row r="827" spans="1:9">
      <c r="A827" s="4" t="s">
        <v>794</v>
      </c>
      <c r="B827" s="250">
        <v>38427</v>
      </c>
      <c r="C827" s="4" t="s">
        <v>795</v>
      </c>
      <c r="E827" s="219">
        <v>10800</v>
      </c>
      <c r="F827" s="219">
        <v>0</v>
      </c>
      <c r="G827" s="219">
        <f t="shared" si="12"/>
        <v>-40466.839999998716</v>
      </c>
      <c r="H827" s="4">
        <v>27</v>
      </c>
      <c r="I827" s="4" t="s">
        <v>4228</v>
      </c>
    </row>
    <row r="828" spans="1:9">
      <c r="A828" s="4" t="s">
        <v>794</v>
      </c>
      <c r="B828" s="250">
        <v>38427</v>
      </c>
      <c r="C828" s="4" t="s">
        <v>796</v>
      </c>
      <c r="E828" s="219">
        <v>40466.839999999997</v>
      </c>
      <c r="F828" s="219">
        <v>0</v>
      </c>
      <c r="G828" s="219">
        <f t="shared" si="12"/>
        <v>1.280568540096283E-9</v>
      </c>
      <c r="H828" s="4" t="s">
        <v>3024</v>
      </c>
      <c r="I828" s="4" t="s">
        <v>4205</v>
      </c>
    </row>
    <row r="829" spans="1:9">
      <c r="A829" s="4" t="s">
        <v>797</v>
      </c>
      <c r="B829" s="250">
        <v>38427</v>
      </c>
      <c r="C829" s="4" t="s">
        <v>799</v>
      </c>
      <c r="E829" s="219">
        <v>0</v>
      </c>
      <c r="F829" s="219">
        <v>1575</v>
      </c>
      <c r="G829" s="219">
        <f t="shared" si="12"/>
        <v>-1574.9999999987194</v>
      </c>
      <c r="H829" s="4">
        <v>2946</v>
      </c>
      <c r="I829" s="4" t="s">
        <v>4201</v>
      </c>
    </row>
    <row r="830" spans="1:9">
      <c r="A830" s="4" t="s">
        <v>797</v>
      </c>
      <c r="B830" s="250">
        <v>38427</v>
      </c>
      <c r="C830" s="4" t="s">
        <v>798</v>
      </c>
      <c r="E830" s="219">
        <v>0</v>
      </c>
      <c r="F830" s="219">
        <v>23175</v>
      </c>
      <c r="G830" s="219">
        <f t="shared" si="12"/>
        <v>-24749.999999998719</v>
      </c>
      <c r="H830" s="4">
        <v>1770</v>
      </c>
      <c r="I830" s="4" t="s">
        <v>4201</v>
      </c>
    </row>
    <row r="831" spans="1:9">
      <c r="A831" s="4" t="s">
        <v>797</v>
      </c>
      <c r="B831" s="250">
        <v>38427</v>
      </c>
      <c r="C831" s="4" t="s">
        <v>798</v>
      </c>
      <c r="E831" s="219">
        <v>23175</v>
      </c>
      <c r="F831" s="219">
        <v>0</v>
      </c>
      <c r="G831" s="219">
        <f t="shared" si="12"/>
        <v>-1574.9999999987194</v>
      </c>
      <c r="H831" s="4" t="s">
        <v>3024</v>
      </c>
      <c r="I831" s="4" t="s">
        <v>4204</v>
      </c>
    </row>
    <row r="832" spans="1:9">
      <c r="A832" s="4" t="s">
        <v>797</v>
      </c>
      <c r="B832" s="250">
        <v>38427</v>
      </c>
      <c r="C832" s="4" t="s">
        <v>799</v>
      </c>
      <c r="E832" s="219">
        <v>1575</v>
      </c>
      <c r="F832" s="219">
        <v>0</v>
      </c>
      <c r="G832" s="219">
        <f t="shared" si="12"/>
        <v>1.280568540096283E-9</v>
      </c>
      <c r="H832" s="4" t="s">
        <v>3024</v>
      </c>
      <c r="I832" s="4" t="s">
        <v>4204</v>
      </c>
    </row>
    <row r="833" spans="1:9">
      <c r="A833" s="4" t="s">
        <v>3487</v>
      </c>
      <c r="B833" s="250">
        <v>38428</v>
      </c>
      <c r="C833" s="4" t="s">
        <v>536</v>
      </c>
      <c r="E833" s="219">
        <v>0</v>
      </c>
      <c r="F833" s="219">
        <v>10800</v>
      </c>
      <c r="G833" s="219">
        <f t="shared" si="12"/>
        <v>-10799.999999998719</v>
      </c>
      <c r="H833" s="4">
        <v>31</v>
      </c>
      <c r="I833" s="4" t="s">
        <v>4228</v>
      </c>
    </row>
    <row r="834" spans="1:9">
      <c r="A834" s="4" t="s">
        <v>3487</v>
      </c>
      <c r="B834" s="250">
        <v>38428</v>
      </c>
      <c r="C834" s="4" t="s">
        <v>1287</v>
      </c>
      <c r="E834" s="219">
        <v>1293.75</v>
      </c>
      <c r="F834" s="219">
        <v>0</v>
      </c>
      <c r="G834" s="219">
        <f t="shared" si="12"/>
        <v>-9506.2499999987194</v>
      </c>
      <c r="H834" s="4" t="s">
        <v>3024</v>
      </c>
      <c r="I834" s="4" t="s">
        <v>4194</v>
      </c>
    </row>
    <row r="835" spans="1:9">
      <c r="A835" s="4" t="s">
        <v>3487</v>
      </c>
      <c r="B835" s="250">
        <v>38428</v>
      </c>
      <c r="C835" s="4" t="s">
        <v>3488</v>
      </c>
      <c r="E835" s="219">
        <v>10800</v>
      </c>
      <c r="F835" s="219">
        <v>1293.75</v>
      </c>
      <c r="G835" s="219">
        <f t="shared" si="12"/>
        <v>1.280568540096283E-9</v>
      </c>
      <c r="H835" s="4" t="s">
        <v>3024</v>
      </c>
      <c r="I835" s="4" t="s">
        <v>4165</v>
      </c>
    </row>
    <row r="836" spans="1:9">
      <c r="A836" s="4" t="s">
        <v>3489</v>
      </c>
      <c r="B836" s="250">
        <v>38429</v>
      </c>
      <c r="C836" s="4" t="s">
        <v>3840</v>
      </c>
      <c r="E836" s="219">
        <v>449.48</v>
      </c>
      <c r="F836" s="219">
        <v>0</v>
      </c>
      <c r="G836" s="219">
        <f t="shared" si="12"/>
        <v>449.48000000128059</v>
      </c>
      <c r="H836" s="4" t="s">
        <v>3024</v>
      </c>
      <c r="I836" s="4" t="s">
        <v>4200</v>
      </c>
    </row>
    <row r="837" spans="1:9">
      <c r="A837" s="4" t="s">
        <v>3489</v>
      </c>
      <c r="B837" s="250">
        <v>38429</v>
      </c>
      <c r="C837" s="4" t="s">
        <v>984</v>
      </c>
      <c r="E837" s="219">
        <v>5000</v>
      </c>
      <c r="F837" s="219">
        <v>0</v>
      </c>
      <c r="G837" s="219">
        <f t="shared" si="12"/>
        <v>5449.4800000012801</v>
      </c>
      <c r="H837" s="4" t="s">
        <v>3024</v>
      </c>
      <c r="I837" s="4" t="s">
        <v>4151</v>
      </c>
    </row>
    <row r="838" spans="1:9">
      <c r="A838" s="4" t="s">
        <v>3489</v>
      </c>
      <c r="B838" s="250">
        <v>38429</v>
      </c>
      <c r="C838" s="4" t="s">
        <v>3040</v>
      </c>
      <c r="E838" s="219">
        <v>0</v>
      </c>
      <c r="F838" s="219">
        <v>70000</v>
      </c>
      <c r="G838" s="219">
        <f t="shared" ref="G838:G901" si="13">G837+E838-F838</f>
        <v>-64550.519999998724</v>
      </c>
      <c r="H838" s="4">
        <v>4</v>
      </c>
      <c r="I838" s="4" t="s">
        <v>4244</v>
      </c>
    </row>
    <row r="839" spans="1:9">
      <c r="A839" s="4" t="s">
        <v>3489</v>
      </c>
      <c r="B839" s="250">
        <v>38429</v>
      </c>
      <c r="C839" s="4" t="s">
        <v>3490</v>
      </c>
      <c r="E839" s="219">
        <v>70000</v>
      </c>
      <c r="F839" s="219">
        <v>7241.98</v>
      </c>
      <c r="G839" s="219">
        <f t="shared" si="13"/>
        <v>-1792.4999999987231</v>
      </c>
      <c r="H839" s="4" t="s">
        <v>3024</v>
      </c>
      <c r="I839" s="4" t="s">
        <v>4165</v>
      </c>
    </row>
    <row r="840" spans="1:9">
      <c r="A840" s="4" t="s">
        <v>3489</v>
      </c>
      <c r="B840" s="250">
        <v>38429</v>
      </c>
      <c r="C840" s="4" t="s">
        <v>3838</v>
      </c>
      <c r="E840" s="219">
        <v>1792.5</v>
      </c>
      <c r="F840" s="219">
        <v>0</v>
      </c>
      <c r="G840" s="219">
        <f t="shared" si="13"/>
        <v>1.2769305612891912E-9</v>
      </c>
      <c r="H840" s="4" t="s">
        <v>3024</v>
      </c>
      <c r="I840" s="4" t="s">
        <v>4199</v>
      </c>
    </row>
    <row r="841" spans="1:9">
      <c r="A841" s="4" t="s">
        <v>3491</v>
      </c>
      <c r="B841" s="250">
        <v>38430</v>
      </c>
      <c r="C841" s="4" t="s">
        <v>263</v>
      </c>
      <c r="E841" s="219">
        <v>32763</v>
      </c>
      <c r="F841" s="219">
        <v>0</v>
      </c>
      <c r="G841" s="219">
        <f t="shared" si="13"/>
        <v>32763.000000001277</v>
      </c>
      <c r="H841" s="4">
        <v>24738</v>
      </c>
      <c r="I841" s="4" t="s">
        <v>4176</v>
      </c>
    </row>
    <row r="842" spans="1:9">
      <c r="A842" s="4" t="s">
        <v>3491</v>
      </c>
      <c r="B842" s="250">
        <v>38430</v>
      </c>
      <c r="C842" s="4" t="s">
        <v>3838</v>
      </c>
      <c r="E842" s="219">
        <v>110.51</v>
      </c>
      <c r="F842" s="219">
        <v>0</v>
      </c>
      <c r="G842" s="219">
        <f t="shared" si="13"/>
        <v>32873.510000001275</v>
      </c>
      <c r="H842" s="4">
        <v>2</v>
      </c>
      <c r="I842" s="4" t="s">
        <v>4161</v>
      </c>
    </row>
    <row r="843" spans="1:9">
      <c r="A843" s="4" t="s">
        <v>3491</v>
      </c>
      <c r="B843" s="250">
        <v>38430</v>
      </c>
      <c r="C843" s="4" t="s">
        <v>3838</v>
      </c>
      <c r="E843" s="219">
        <v>1427.1</v>
      </c>
      <c r="F843" s="219">
        <v>0</v>
      </c>
      <c r="G843" s="219">
        <f t="shared" si="13"/>
        <v>34300.610000001274</v>
      </c>
      <c r="H843" s="4">
        <v>2</v>
      </c>
      <c r="I843" s="4" t="s">
        <v>4161</v>
      </c>
    </row>
    <row r="844" spans="1:9">
      <c r="A844" s="4" t="s">
        <v>3491</v>
      </c>
      <c r="B844" s="250">
        <v>38430</v>
      </c>
      <c r="C844" s="4" t="s">
        <v>3838</v>
      </c>
      <c r="E844" s="219">
        <v>845.13</v>
      </c>
      <c r="F844" s="219">
        <v>0</v>
      </c>
      <c r="G844" s="219">
        <f t="shared" si="13"/>
        <v>35145.740000001271</v>
      </c>
      <c r="H844" s="4">
        <v>2</v>
      </c>
      <c r="I844" s="4" t="s">
        <v>4161</v>
      </c>
    </row>
    <row r="845" spans="1:9">
      <c r="A845" s="4" t="s">
        <v>3491</v>
      </c>
      <c r="B845" s="250">
        <v>38430</v>
      </c>
      <c r="C845" s="4" t="s">
        <v>475</v>
      </c>
      <c r="E845" s="219">
        <v>12641.5</v>
      </c>
      <c r="F845" s="219">
        <v>0</v>
      </c>
      <c r="G845" s="219">
        <f t="shared" si="13"/>
        <v>47787.240000001271</v>
      </c>
      <c r="H845" s="4">
        <v>220</v>
      </c>
      <c r="I845" s="4" t="s">
        <v>4296</v>
      </c>
    </row>
    <row r="846" spans="1:9">
      <c r="A846" s="4" t="s">
        <v>3491</v>
      </c>
      <c r="B846" s="250">
        <v>38430</v>
      </c>
      <c r="C846" s="4" t="s">
        <v>3492</v>
      </c>
      <c r="E846" s="219">
        <v>0</v>
      </c>
      <c r="F846" s="219">
        <v>52703.95</v>
      </c>
      <c r="G846" s="219">
        <f t="shared" si="13"/>
        <v>-4916.7099999987258</v>
      </c>
      <c r="H846" s="4" t="s">
        <v>3024</v>
      </c>
      <c r="I846" s="4" t="s">
        <v>4165</v>
      </c>
    </row>
    <row r="847" spans="1:9">
      <c r="A847" s="4" t="s">
        <v>3491</v>
      </c>
      <c r="B847" s="250">
        <v>38430</v>
      </c>
      <c r="C847" s="4" t="s">
        <v>3838</v>
      </c>
      <c r="E847" s="219">
        <v>4916.71</v>
      </c>
      <c r="F847" s="219">
        <v>0</v>
      </c>
      <c r="G847" s="219">
        <f t="shared" si="13"/>
        <v>1.2742020771838725E-9</v>
      </c>
      <c r="H847" s="4">
        <v>2</v>
      </c>
      <c r="I847" s="4" t="s">
        <v>4161</v>
      </c>
    </row>
    <row r="848" spans="1:9">
      <c r="A848" s="4" t="s">
        <v>1067</v>
      </c>
      <c r="B848" s="250">
        <v>38430</v>
      </c>
      <c r="C848" s="4" t="s">
        <v>1068</v>
      </c>
      <c r="E848" s="219">
        <v>0</v>
      </c>
      <c r="F848" s="219">
        <v>1860.79</v>
      </c>
      <c r="G848" s="219">
        <f t="shared" si="13"/>
        <v>-1860.7899999987258</v>
      </c>
      <c r="H848" s="4" t="s">
        <v>3024</v>
      </c>
      <c r="I848" s="4" t="s">
        <v>4243</v>
      </c>
    </row>
    <row r="849" spans="1:9">
      <c r="A849" s="4" t="s">
        <v>1067</v>
      </c>
      <c r="B849" s="250">
        <v>38430</v>
      </c>
      <c r="C849" s="4" t="s">
        <v>1068</v>
      </c>
      <c r="E849" s="219">
        <v>0</v>
      </c>
      <c r="F849" s="219">
        <v>19069.21</v>
      </c>
      <c r="G849" s="219">
        <f t="shared" si="13"/>
        <v>-20929.999999998727</v>
      </c>
      <c r="H849" s="4" t="s">
        <v>3024</v>
      </c>
      <c r="I849" s="4" t="s">
        <v>4242</v>
      </c>
    </row>
    <row r="850" spans="1:9">
      <c r="A850" s="4" t="s">
        <v>1067</v>
      </c>
      <c r="B850" s="250">
        <v>38430</v>
      </c>
      <c r="C850" s="4" t="s">
        <v>1068</v>
      </c>
      <c r="E850" s="219">
        <v>9765.2800000000007</v>
      </c>
      <c r="F850" s="219">
        <v>0</v>
      </c>
      <c r="G850" s="219">
        <f t="shared" si="13"/>
        <v>-11164.719999998726</v>
      </c>
      <c r="H850" s="4" t="s">
        <v>3024</v>
      </c>
      <c r="I850" s="4" t="s">
        <v>4245</v>
      </c>
    </row>
    <row r="851" spans="1:9">
      <c r="A851" s="4" t="s">
        <v>1067</v>
      </c>
      <c r="B851" s="250">
        <v>38430</v>
      </c>
      <c r="C851" s="4" t="s">
        <v>1068</v>
      </c>
      <c r="E851" s="219">
        <v>0</v>
      </c>
      <c r="F851" s="219">
        <v>9765.2800000000007</v>
      </c>
      <c r="G851" s="219">
        <f t="shared" si="13"/>
        <v>-20929.999999998727</v>
      </c>
      <c r="H851" s="4" t="s">
        <v>3024</v>
      </c>
      <c r="I851" s="4" t="s">
        <v>4190</v>
      </c>
    </row>
    <row r="852" spans="1:9">
      <c r="A852" s="4" t="s">
        <v>1067</v>
      </c>
      <c r="B852" s="250">
        <v>38430</v>
      </c>
      <c r="C852" s="4" t="s">
        <v>1068</v>
      </c>
      <c r="E852" s="219">
        <v>20930</v>
      </c>
      <c r="F852" s="219">
        <v>0</v>
      </c>
      <c r="G852" s="219">
        <f t="shared" si="13"/>
        <v>1.2732925824820995E-9</v>
      </c>
      <c r="H852" s="4">
        <v>29</v>
      </c>
      <c r="I852" s="4" t="s">
        <v>4317</v>
      </c>
    </row>
    <row r="853" spans="1:9">
      <c r="A853" s="4" t="s">
        <v>1067</v>
      </c>
      <c r="B853" s="250">
        <v>38430</v>
      </c>
      <c r="C853" s="4" t="s">
        <v>1069</v>
      </c>
      <c r="E853" s="219">
        <v>-9765.2800000000007</v>
      </c>
      <c r="F853" s="219">
        <v>0</v>
      </c>
      <c r="G853" s="219">
        <f t="shared" si="13"/>
        <v>-9765.2799999987274</v>
      </c>
      <c r="H853" s="4" t="s">
        <v>3024</v>
      </c>
      <c r="I853" s="4" t="s">
        <v>4204</v>
      </c>
    </row>
    <row r="854" spans="1:9">
      <c r="A854" s="4" t="s">
        <v>1067</v>
      </c>
      <c r="B854" s="250">
        <v>38430</v>
      </c>
      <c r="C854" s="4" t="s">
        <v>1069</v>
      </c>
      <c r="E854" s="219">
        <v>9765.2800000000007</v>
      </c>
      <c r="F854" s="219">
        <v>0</v>
      </c>
      <c r="G854" s="219">
        <f t="shared" si="13"/>
        <v>1.2732925824820995E-9</v>
      </c>
      <c r="H854" s="4" t="s">
        <v>3024</v>
      </c>
      <c r="I854" s="4" t="s">
        <v>4190</v>
      </c>
    </row>
    <row r="855" spans="1:9">
      <c r="A855" s="4" t="s">
        <v>800</v>
      </c>
      <c r="B855" s="250">
        <v>38430</v>
      </c>
      <c r="C855" s="4" t="s">
        <v>1223</v>
      </c>
      <c r="E855" s="219">
        <v>850</v>
      </c>
      <c r="F855" s="219">
        <v>0</v>
      </c>
      <c r="G855" s="219">
        <f t="shared" si="13"/>
        <v>850.00000000127329</v>
      </c>
      <c r="H855" s="4" t="s">
        <v>3024</v>
      </c>
      <c r="I855" s="4" t="s">
        <v>4212</v>
      </c>
    </row>
    <row r="856" spans="1:9">
      <c r="A856" s="4" t="s">
        <v>800</v>
      </c>
      <c r="B856" s="250">
        <v>38430</v>
      </c>
      <c r="C856" s="4" t="s">
        <v>1224</v>
      </c>
      <c r="E856" s="219">
        <v>0</v>
      </c>
      <c r="F856" s="219">
        <v>357</v>
      </c>
      <c r="G856" s="219">
        <f t="shared" si="13"/>
        <v>493.00000000127329</v>
      </c>
      <c r="H856" s="4">
        <v>220</v>
      </c>
      <c r="I856" s="4" t="s">
        <v>4308</v>
      </c>
    </row>
    <row r="857" spans="1:9">
      <c r="A857" s="4" t="s">
        <v>800</v>
      </c>
      <c r="B857" s="250">
        <v>38430</v>
      </c>
      <c r="C857" s="4" t="s">
        <v>1247</v>
      </c>
      <c r="E857" s="219">
        <v>0</v>
      </c>
      <c r="F857" s="219">
        <v>7200</v>
      </c>
      <c r="G857" s="219">
        <f t="shared" si="13"/>
        <v>-6706.9999999987267</v>
      </c>
      <c r="H857" s="4">
        <v>5332</v>
      </c>
      <c r="I857" s="4" t="s">
        <v>4218</v>
      </c>
    </row>
    <row r="858" spans="1:9">
      <c r="A858" s="4" t="s">
        <v>800</v>
      </c>
      <c r="B858" s="250">
        <v>38430</v>
      </c>
      <c r="C858" s="4" t="s">
        <v>1224</v>
      </c>
      <c r="E858" s="219">
        <v>357</v>
      </c>
      <c r="F858" s="219">
        <v>0</v>
      </c>
      <c r="G858" s="219">
        <f t="shared" si="13"/>
        <v>-6349.9999999987267</v>
      </c>
      <c r="H858" s="4" t="s">
        <v>3024</v>
      </c>
      <c r="I858" s="4" t="s">
        <v>4212</v>
      </c>
    </row>
    <row r="859" spans="1:9">
      <c r="A859" s="4" t="s">
        <v>800</v>
      </c>
      <c r="B859" s="250">
        <v>38430</v>
      </c>
      <c r="C859" s="4" t="s">
        <v>801</v>
      </c>
      <c r="E859" s="219">
        <v>5066</v>
      </c>
      <c r="F859" s="219">
        <v>0</v>
      </c>
      <c r="G859" s="219">
        <f t="shared" si="13"/>
        <v>-1283.9999999987267</v>
      </c>
      <c r="H859" s="4" t="s">
        <v>3024</v>
      </c>
      <c r="I859" s="4" t="s">
        <v>4204</v>
      </c>
    </row>
    <row r="860" spans="1:9">
      <c r="A860" s="4" t="s">
        <v>800</v>
      </c>
      <c r="B860" s="250">
        <v>38430</v>
      </c>
      <c r="C860" s="4" t="s">
        <v>801</v>
      </c>
      <c r="E860" s="219">
        <v>0</v>
      </c>
      <c r="F860" s="219">
        <v>5066</v>
      </c>
      <c r="G860" s="219">
        <f t="shared" si="13"/>
        <v>-6349.9999999987267</v>
      </c>
      <c r="H860" s="4">
        <v>14</v>
      </c>
      <c r="I860" s="4" t="s">
        <v>4310</v>
      </c>
    </row>
    <row r="861" spans="1:9">
      <c r="A861" s="4" t="s">
        <v>800</v>
      </c>
      <c r="B861" s="250">
        <v>38430</v>
      </c>
      <c r="C861" s="4" t="s">
        <v>1223</v>
      </c>
      <c r="E861" s="219">
        <v>0</v>
      </c>
      <c r="F861" s="219">
        <v>850</v>
      </c>
      <c r="G861" s="219">
        <f t="shared" si="13"/>
        <v>-7199.9999999987267</v>
      </c>
      <c r="H861" s="4">
        <v>225</v>
      </c>
      <c r="I861" s="4" t="s">
        <v>4308</v>
      </c>
    </row>
    <row r="862" spans="1:9">
      <c r="A862" s="4" t="s">
        <v>800</v>
      </c>
      <c r="B862" s="250">
        <v>38430</v>
      </c>
      <c r="C862" s="4" t="s">
        <v>1225</v>
      </c>
      <c r="E862" s="219">
        <v>0</v>
      </c>
      <c r="F862" s="219">
        <v>1569</v>
      </c>
      <c r="G862" s="219">
        <f t="shared" si="13"/>
        <v>-8768.9999999987267</v>
      </c>
      <c r="H862" s="4">
        <v>219</v>
      </c>
      <c r="I862" s="4" t="s">
        <v>4308</v>
      </c>
    </row>
    <row r="863" spans="1:9">
      <c r="A863" s="4" t="s">
        <v>800</v>
      </c>
      <c r="B863" s="250">
        <v>38430</v>
      </c>
      <c r="C863" s="4" t="s">
        <v>802</v>
      </c>
      <c r="E863" s="219">
        <v>8514.6</v>
      </c>
      <c r="F863" s="219">
        <v>0</v>
      </c>
      <c r="G863" s="219">
        <f t="shared" si="13"/>
        <v>-254.39999999872634</v>
      </c>
      <c r="H863" s="4" t="s">
        <v>3024</v>
      </c>
      <c r="I863" s="4" t="s">
        <v>4204</v>
      </c>
    </row>
    <row r="864" spans="1:9">
      <c r="A864" s="4" t="s">
        <v>800</v>
      </c>
      <c r="B864" s="250">
        <v>38430</v>
      </c>
      <c r="C864" s="4" t="s">
        <v>1247</v>
      </c>
      <c r="E864" s="219">
        <v>7200</v>
      </c>
      <c r="F864" s="219">
        <v>0</v>
      </c>
      <c r="G864" s="219">
        <f t="shared" si="13"/>
        <v>6945.6000000012737</v>
      </c>
      <c r="H864" s="4" t="s">
        <v>3024</v>
      </c>
      <c r="I864" s="4" t="s">
        <v>4225</v>
      </c>
    </row>
    <row r="865" spans="1:9">
      <c r="A865" s="4" t="s">
        <v>800</v>
      </c>
      <c r="B865" s="250">
        <v>38430</v>
      </c>
      <c r="C865" s="4" t="s">
        <v>1225</v>
      </c>
      <c r="E865" s="219">
        <v>1569</v>
      </c>
      <c r="F865" s="219">
        <v>0</v>
      </c>
      <c r="G865" s="219">
        <f t="shared" si="13"/>
        <v>8514.6000000012737</v>
      </c>
      <c r="H865" s="4" t="s">
        <v>3024</v>
      </c>
      <c r="I865" s="4" t="s">
        <v>4212</v>
      </c>
    </row>
    <row r="866" spans="1:9">
      <c r="A866" s="4" t="s">
        <v>800</v>
      </c>
      <c r="B866" s="250">
        <v>38430</v>
      </c>
      <c r="C866" s="4" t="s">
        <v>802</v>
      </c>
      <c r="E866" s="219">
        <v>0</v>
      </c>
      <c r="F866" s="219">
        <v>8514.6</v>
      </c>
      <c r="G866" s="219">
        <f t="shared" si="13"/>
        <v>1.2732925824820995E-9</v>
      </c>
      <c r="H866" s="4">
        <v>725</v>
      </c>
      <c r="I866" s="4" t="s">
        <v>4216</v>
      </c>
    </row>
    <row r="867" spans="1:9">
      <c r="A867" s="4" t="s">
        <v>3493</v>
      </c>
      <c r="B867" s="250">
        <v>38431</v>
      </c>
      <c r="C867" s="4" t="s">
        <v>3494</v>
      </c>
      <c r="E867" s="219">
        <v>222000</v>
      </c>
      <c r="F867" s="219">
        <v>5066</v>
      </c>
      <c r="G867" s="219">
        <f t="shared" si="13"/>
        <v>216934.00000000128</v>
      </c>
      <c r="H867" s="4" t="s">
        <v>3024</v>
      </c>
      <c r="I867" s="4" t="s">
        <v>4165</v>
      </c>
    </row>
    <row r="868" spans="1:9">
      <c r="A868" s="4" t="s">
        <v>3493</v>
      </c>
      <c r="B868" s="250">
        <v>38431</v>
      </c>
      <c r="C868" s="4" t="s">
        <v>3037</v>
      </c>
      <c r="E868" s="219">
        <v>5066</v>
      </c>
      <c r="F868" s="219">
        <v>0</v>
      </c>
      <c r="G868" s="219">
        <f t="shared" si="13"/>
        <v>222000.00000000128</v>
      </c>
      <c r="H868" s="4">
        <v>14</v>
      </c>
      <c r="I868" s="4" t="s">
        <v>4310</v>
      </c>
    </row>
    <row r="869" spans="1:9">
      <c r="A869" s="4" t="s">
        <v>3493</v>
      </c>
      <c r="B869" s="250">
        <v>38431</v>
      </c>
      <c r="C869" s="4" t="s">
        <v>101</v>
      </c>
      <c r="E869" s="219">
        <v>0</v>
      </c>
      <c r="F869" s="219">
        <v>222000</v>
      </c>
      <c r="G869" s="219">
        <f t="shared" si="13"/>
        <v>1.280568540096283E-9</v>
      </c>
      <c r="H869" s="4">
        <v>80</v>
      </c>
      <c r="I869" s="4" t="s">
        <v>4095</v>
      </c>
    </row>
    <row r="870" spans="1:9">
      <c r="A870" s="4" t="s">
        <v>3495</v>
      </c>
      <c r="B870" s="250">
        <v>38434</v>
      </c>
      <c r="C870" s="4" t="s">
        <v>454</v>
      </c>
      <c r="E870" s="219">
        <v>12920</v>
      </c>
      <c r="F870" s="219">
        <v>0</v>
      </c>
      <c r="G870" s="219">
        <f t="shared" si="13"/>
        <v>12920.000000001281</v>
      </c>
      <c r="H870" s="4">
        <v>449</v>
      </c>
      <c r="I870" s="4" t="s">
        <v>4217</v>
      </c>
    </row>
    <row r="871" spans="1:9">
      <c r="A871" s="4" t="s">
        <v>3495</v>
      </c>
      <c r="B871" s="250">
        <v>38434</v>
      </c>
      <c r="C871" s="4" t="s">
        <v>3496</v>
      </c>
      <c r="E871" s="219">
        <v>0</v>
      </c>
      <c r="F871" s="219">
        <v>213421.65</v>
      </c>
      <c r="G871" s="219">
        <f t="shared" si="13"/>
        <v>-200501.64999999871</v>
      </c>
      <c r="H871" s="4" t="s">
        <v>3024</v>
      </c>
      <c r="I871" s="4" t="s">
        <v>4165</v>
      </c>
    </row>
    <row r="872" spans="1:9">
      <c r="A872" s="4" t="s">
        <v>3495</v>
      </c>
      <c r="B872" s="250">
        <v>38434</v>
      </c>
      <c r="C872" s="4" t="s">
        <v>984</v>
      </c>
      <c r="E872" s="219">
        <v>4246</v>
      </c>
      <c r="F872" s="219">
        <v>0</v>
      </c>
      <c r="G872" s="219">
        <f t="shared" si="13"/>
        <v>-196255.64999999871</v>
      </c>
      <c r="H872" s="4" t="s">
        <v>3024</v>
      </c>
      <c r="I872" s="4" t="s">
        <v>4308</v>
      </c>
    </row>
    <row r="873" spans="1:9">
      <c r="A873" s="4" t="s">
        <v>3495</v>
      </c>
      <c r="B873" s="250">
        <v>38434</v>
      </c>
      <c r="C873" s="4" t="s">
        <v>464</v>
      </c>
      <c r="E873" s="219">
        <v>7200</v>
      </c>
      <c r="F873" s="219">
        <v>0</v>
      </c>
      <c r="G873" s="219">
        <f t="shared" si="13"/>
        <v>-189055.64999999871</v>
      </c>
      <c r="H873" s="4">
        <v>5332</v>
      </c>
      <c r="I873" s="4" t="s">
        <v>4218</v>
      </c>
    </row>
    <row r="874" spans="1:9">
      <c r="A874" s="4" t="s">
        <v>3495</v>
      </c>
      <c r="B874" s="250">
        <v>38434</v>
      </c>
      <c r="C874" s="4" t="s">
        <v>798</v>
      </c>
      <c r="E874" s="219">
        <v>23175</v>
      </c>
      <c r="F874" s="219">
        <v>0</v>
      </c>
      <c r="G874" s="219">
        <f t="shared" si="13"/>
        <v>-165880.64999999871</v>
      </c>
      <c r="H874" s="4">
        <v>1770</v>
      </c>
      <c r="I874" s="4" t="s">
        <v>4201</v>
      </c>
    </row>
    <row r="875" spans="1:9">
      <c r="A875" s="4" t="s">
        <v>3495</v>
      </c>
      <c r="B875" s="250">
        <v>38434</v>
      </c>
      <c r="C875" s="4" t="s">
        <v>799</v>
      </c>
      <c r="E875" s="219">
        <v>1575</v>
      </c>
      <c r="F875" s="219">
        <v>0</v>
      </c>
      <c r="G875" s="219">
        <f t="shared" si="13"/>
        <v>-164305.64999999871</v>
      </c>
      <c r="H875" s="4">
        <v>2946</v>
      </c>
      <c r="I875" s="4" t="s">
        <v>4201</v>
      </c>
    </row>
    <row r="876" spans="1:9">
      <c r="A876" s="4" t="s">
        <v>3495</v>
      </c>
      <c r="B876" s="250">
        <v>38434</v>
      </c>
      <c r="C876" s="4" t="s">
        <v>297</v>
      </c>
      <c r="E876" s="219">
        <v>8514.6</v>
      </c>
      <c r="F876" s="219">
        <v>0</v>
      </c>
      <c r="G876" s="219">
        <f t="shared" si="13"/>
        <v>-155791.04999999871</v>
      </c>
      <c r="H876" s="4">
        <v>725</v>
      </c>
      <c r="I876" s="4" t="s">
        <v>4216</v>
      </c>
    </row>
    <row r="877" spans="1:9">
      <c r="A877" s="4" t="s">
        <v>3495</v>
      </c>
      <c r="B877" s="250">
        <v>38434</v>
      </c>
      <c r="C877" s="4" t="s">
        <v>446</v>
      </c>
      <c r="E877" s="219">
        <v>28469.1</v>
      </c>
      <c r="F877" s="219">
        <v>0</v>
      </c>
      <c r="G877" s="219">
        <f t="shared" si="13"/>
        <v>-127321.9499999987</v>
      </c>
      <c r="H877" s="4">
        <v>865</v>
      </c>
      <c r="I877" s="4" t="s">
        <v>4223</v>
      </c>
    </row>
    <row r="878" spans="1:9">
      <c r="A878" s="4" t="s">
        <v>3495</v>
      </c>
      <c r="B878" s="250">
        <v>38434</v>
      </c>
      <c r="C878" s="4" t="s">
        <v>341</v>
      </c>
      <c r="E878" s="219">
        <v>77450</v>
      </c>
      <c r="F878" s="219">
        <v>0</v>
      </c>
      <c r="G878" s="219">
        <f t="shared" si="13"/>
        <v>-49871.949999998702</v>
      </c>
      <c r="H878" s="4">
        <v>100904</v>
      </c>
      <c r="I878" s="4" t="s">
        <v>4213</v>
      </c>
    </row>
    <row r="879" spans="1:9">
      <c r="A879" s="4" t="s">
        <v>3495</v>
      </c>
      <c r="B879" s="250">
        <v>38434</v>
      </c>
      <c r="C879" s="4" t="s">
        <v>465</v>
      </c>
      <c r="E879" s="219">
        <v>6168</v>
      </c>
      <c r="F879" s="219">
        <v>0</v>
      </c>
      <c r="G879" s="219">
        <f t="shared" si="13"/>
        <v>-43703.949999998702</v>
      </c>
      <c r="H879" s="4">
        <v>5361</v>
      </c>
      <c r="I879" s="4" t="s">
        <v>4218</v>
      </c>
    </row>
    <row r="880" spans="1:9">
      <c r="A880" s="4" t="s">
        <v>3495</v>
      </c>
      <c r="B880" s="250">
        <v>38434</v>
      </c>
      <c r="C880" s="4" t="s">
        <v>274</v>
      </c>
      <c r="E880" s="219">
        <v>30989</v>
      </c>
      <c r="F880" s="219">
        <v>0</v>
      </c>
      <c r="G880" s="219">
        <f t="shared" si="13"/>
        <v>-12714.949999998702</v>
      </c>
      <c r="H880" s="4">
        <v>41</v>
      </c>
      <c r="I880" s="4" t="s">
        <v>4144</v>
      </c>
    </row>
    <row r="881" spans="1:9">
      <c r="A881" s="4" t="s">
        <v>3495</v>
      </c>
      <c r="B881" s="250">
        <v>38434</v>
      </c>
      <c r="C881" s="4" t="s">
        <v>397</v>
      </c>
      <c r="E881" s="219">
        <v>12668.8</v>
      </c>
      <c r="F881" s="219">
        <v>0</v>
      </c>
      <c r="G881" s="219">
        <f t="shared" si="13"/>
        <v>-46.149999998702697</v>
      </c>
      <c r="H881" s="4">
        <v>1942</v>
      </c>
      <c r="I881" s="4" t="s">
        <v>4201</v>
      </c>
    </row>
    <row r="882" spans="1:9">
      <c r="A882" s="4" t="s">
        <v>3495</v>
      </c>
      <c r="B882" s="250">
        <v>38434</v>
      </c>
      <c r="C882" s="4" t="s">
        <v>3838</v>
      </c>
      <c r="E882" s="219">
        <v>46.15</v>
      </c>
      <c r="F882" s="219">
        <v>0</v>
      </c>
      <c r="G882" s="219">
        <f t="shared" si="13"/>
        <v>1.2973018215234333E-9</v>
      </c>
      <c r="H882" s="4">
        <v>2</v>
      </c>
      <c r="I882" s="4" t="s">
        <v>4161</v>
      </c>
    </row>
    <row r="883" spans="1:9">
      <c r="A883" s="4" t="s">
        <v>3497</v>
      </c>
      <c r="B883" s="250">
        <v>38435</v>
      </c>
      <c r="C883" s="4" t="s">
        <v>967</v>
      </c>
      <c r="E883" s="219">
        <v>0</v>
      </c>
      <c r="F883" s="219">
        <v>325000</v>
      </c>
      <c r="G883" s="219">
        <f t="shared" si="13"/>
        <v>-324999.99999999872</v>
      </c>
      <c r="H883" s="4">
        <v>53</v>
      </c>
      <c r="I883" s="4" t="s">
        <v>4095</v>
      </c>
    </row>
    <row r="884" spans="1:9">
      <c r="A884" s="4" t="s">
        <v>3497</v>
      </c>
      <c r="B884" s="250">
        <v>38435</v>
      </c>
      <c r="C884" s="4" t="s">
        <v>445</v>
      </c>
      <c r="E884" s="219">
        <v>10935</v>
      </c>
      <c r="F884" s="219">
        <v>0</v>
      </c>
      <c r="G884" s="219">
        <f t="shared" si="13"/>
        <v>-314064.99999999872</v>
      </c>
      <c r="H884" s="4">
        <v>41</v>
      </c>
      <c r="I884" s="4" t="s">
        <v>4318</v>
      </c>
    </row>
    <row r="885" spans="1:9">
      <c r="A885" s="4" t="s">
        <v>3497</v>
      </c>
      <c r="B885" s="250">
        <v>38435</v>
      </c>
      <c r="C885" s="4" t="s">
        <v>3498</v>
      </c>
      <c r="E885" s="219">
        <v>995930</v>
      </c>
      <c r="F885" s="219">
        <v>28515</v>
      </c>
      <c r="G885" s="219">
        <f t="shared" si="13"/>
        <v>653350.00000000128</v>
      </c>
      <c r="H885" s="4" t="s">
        <v>3024</v>
      </c>
      <c r="I885" s="4" t="s">
        <v>4165</v>
      </c>
    </row>
    <row r="886" spans="1:9">
      <c r="A886" s="4" t="s">
        <v>3497</v>
      </c>
      <c r="B886" s="250">
        <v>38435</v>
      </c>
      <c r="C886" s="4" t="s">
        <v>314</v>
      </c>
      <c r="E886" s="219">
        <v>9300</v>
      </c>
      <c r="F886" s="219">
        <v>0</v>
      </c>
      <c r="G886" s="219">
        <f t="shared" si="13"/>
        <v>662650.00000000128</v>
      </c>
      <c r="H886" s="4">
        <v>89</v>
      </c>
      <c r="I886" s="4" t="s">
        <v>4319</v>
      </c>
    </row>
    <row r="887" spans="1:9">
      <c r="A887" s="4" t="s">
        <v>3497</v>
      </c>
      <c r="B887" s="250">
        <v>38435</v>
      </c>
      <c r="C887" s="4" t="s">
        <v>944</v>
      </c>
      <c r="E887" s="219">
        <v>0</v>
      </c>
      <c r="F887" s="219">
        <v>20930</v>
      </c>
      <c r="G887" s="219">
        <f t="shared" si="13"/>
        <v>641720.00000000128</v>
      </c>
      <c r="H887" s="4">
        <v>27</v>
      </c>
      <c r="I887" s="4" t="s">
        <v>4317</v>
      </c>
    </row>
    <row r="888" spans="1:9">
      <c r="A888" s="4" t="s">
        <v>3497</v>
      </c>
      <c r="B888" s="250">
        <v>38435</v>
      </c>
      <c r="C888" s="4" t="s">
        <v>102</v>
      </c>
      <c r="E888" s="219">
        <v>0</v>
      </c>
      <c r="F888" s="219">
        <v>325000</v>
      </c>
      <c r="G888" s="219">
        <f t="shared" si="13"/>
        <v>316720.00000000128</v>
      </c>
      <c r="H888" s="4">
        <v>79</v>
      </c>
      <c r="I888" s="4" t="s">
        <v>4095</v>
      </c>
    </row>
    <row r="889" spans="1:9">
      <c r="A889" s="4" t="s">
        <v>3497</v>
      </c>
      <c r="B889" s="250">
        <v>38435</v>
      </c>
      <c r="C889" s="4" t="s">
        <v>103</v>
      </c>
      <c r="E889" s="219">
        <v>0</v>
      </c>
      <c r="F889" s="219">
        <v>325000</v>
      </c>
      <c r="G889" s="219">
        <f t="shared" si="13"/>
        <v>-8279.9999999987194</v>
      </c>
      <c r="H889" s="4">
        <v>72</v>
      </c>
      <c r="I889" s="4" t="s">
        <v>4095</v>
      </c>
    </row>
    <row r="890" spans="1:9">
      <c r="A890" s="4" t="s">
        <v>3497</v>
      </c>
      <c r="B890" s="250">
        <v>38435</v>
      </c>
      <c r="C890" s="4" t="s">
        <v>272</v>
      </c>
      <c r="E890" s="219">
        <v>8280</v>
      </c>
      <c r="F890" s="219">
        <v>0</v>
      </c>
      <c r="G890" s="219">
        <f t="shared" si="13"/>
        <v>1.280568540096283E-9</v>
      </c>
      <c r="H890" s="4">
        <v>2</v>
      </c>
      <c r="I890" s="4" t="s">
        <v>4145</v>
      </c>
    </row>
    <row r="891" spans="1:9">
      <c r="A891" s="4" t="s">
        <v>3499</v>
      </c>
      <c r="B891" s="250">
        <v>38436</v>
      </c>
      <c r="C891" s="4" t="s">
        <v>441</v>
      </c>
      <c r="E891" s="219">
        <v>28000.75</v>
      </c>
      <c r="F891" s="219">
        <v>0</v>
      </c>
      <c r="G891" s="219">
        <f t="shared" si="13"/>
        <v>28000.750000001281</v>
      </c>
      <c r="H891" s="4">
        <v>223</v>
      </c>
      <c r="I891" s="4" t="s">
        <v>4220</v>
      </c>
    </row>
    <row r="892" spans="1:9">
      <c r="A892" s="4" t="s">
        <v>3499</v>
      </c>
      <c r="B892" s="250">
        <v>38436</v>
      </c>
      <c r="C892" s="4" t="s">
        <v>203</v>
      </c>
      <c r="E892" s="219">
        <v>274638</v>
      </c>
      <c r="F892" s="219">
        <v>0</v>
      </c>
      <c r="G892" s="219">
        <f t="shared" si="13"/>
        <v>302638.75000000128</v>
      </c>
      <c r="H892" s="4">
        <v>1024</v>
      </c>
      <c r="I892" s="4" t="s">
        <v>4320</v>
      </c>
    </row>
    <row r="893" spans="1:9">
      <c r="A893" s="4" t="s">
        <v>3499</v>
      </c>
      <c r="B893" s="250">
        <v>38436</v>
      </c>
      <c r="C893" s="4" t="s">
        <v>3500</v>
      </c>
      <c r="E893" s="219">
        <v>0</v>
      </c>
      <c r="F893" s="219">
        <v>302638.75</v>
      </c>
      <c r="G893" s="219">
        <f t="shared" si="13"/>
        <v>1.280568540096283E-9</v>
      </c>
      <c r="H893" s="4" t="s">
        <v>3024</v>
      </c>
      <c r="I893" s="4" t="s">
        <v>4165</v>
      </c>
    </row>
    <row r="894" spans="1:9">
      <c r="A894" s="4" t="s">
        <v>3915</v>
      </c>
      <c r="B894" s="250">
        <v>38436</v>
      </c>
      <c r="C894" s="4" t="s">
        <v>3916</v>
      </c>
      <c r="E894" s="219">
        <v>0</v>
      </c>
      <c r="F894" s="219">
        <v>2908.11</v>
      </c>
      <c r="G894" s="219">
        <f t="shared" si="13"/>
        <v>-2908.1099999987196</v>
      </c>
      <c r="H894" s="4" t="s">
        <v>3024</v>
      </c>
      <c r="I894" s="4" t="s">
        <v>4242</v>
      </c>
    </row>
    <row r="895" spans="1:9">
      <c r="A895" s="4" t="s">
        <v>3915</v>
      </c>
      <c r="B895" s="250">
        <v>38436</v>
      </c>
      <c r="C895" s="4" t="s">
        <v>3916</v>
      </c>
      <c r="E895" s="219">
        <v>38500</v>
      </c>
      <c r="F895" s="219">
        <v>0</v>
      </c>
      <c r="G895" s="219">
        <f t="shared" si="13"/>
        <v>35591.89000000128</v>
      </c>
      <c r="H895" s="4">
        <v>30</v>
      </c>
      <c r="I895" s="4" t="s">
        <v>4321</v>
      </c>
    </row>
    <row r="896" spans="1:9">
      <c r="A896" s="4" t="s">
        <v>3915</v>
      </c>
      <c r="B896" s="250">
        <v>38436</v>
      </c>
      <c r="C896" s="4" t="s">
        <v>3916</v>
      </c>
      <c r="E896" s="219">
        <v>2908.11</v>
      </c>
      <c r="F896" s="219">
        <v>0</v>
      </c>
      <c r="G896" s="219">
        <f t="shared" si="13"/>
        <v>38500.000000001281</v>
      </c>
      <c r="H896" s="4" t="s">
        <v>3024</v>
      </c>
      <c r="I896" s="4" t="s">
        <v>4245</v>
      </c>
    </row>
    <row r="897" spans="1:9">
      <c r="A897" s="4" t="s">
        <v>3915</v>
      </c>
      <c r="B897" s="250">
        <v>38436</v>
      </c>
      <c r="C897" s="4" t="s">
        <v>3916</v>
      </c>
      <c r="E897" s="219">
        <v>0</v>
      </c>
      <c r="F897" s="219">
        <v>30528.86</v>
      </c>
      <c r="G897" s="219">
        <f t="shared" si="13"/>
        <v>7971.14000000128</v>
      </c>
      <c r="H897" s="4" t="s">
        <v>3024</v>
      </c>
      <c r="I897" s="4" t="s">
        <v>4204</v>
      </c>
    </row>
    <row r="898" spans="1:9">
      <c r="A898" s="4" t="s">
        <v>3915</v>
      </c>
      <c r="B898" s="250">
        <v>38436</v>
      </c>
      <c r="C898" s="4" t="s">
        <v>3916</v>
      </c>
      <c r="E898" s="219">
        <v>0</v>
      </c>
      <c r="F898" s="219">
        <v>3401.35</v>
      </c>
      <c r="G898" s="219">
        <f t="shared" si="13"/>
        <v>4569.7900000012796</v>
      </c>
      <c r="H898" s="4" t="s">
        <v>3024</v>
      </c>
      <c r="I898" s="4" t="s">
        <v>4242</v>
      </c>
    </row>
    <row r="899" spans="1:9">
      <c r="A899" s="4" t="s">
        <v>3915</v>
      </c>
      <c r="B899" s="250">
        <v>38436</v>
      </c>
      <c r="C899" s="4" t="s">
        <v>3916</v>
      </c>
      <c r="E899" s="219">
        <v>30528.86</v>
      </c>
      <c r="F899" s="219">
        <v>0</v>
      </c>
      <c r="G899" s="219">
        <f t="shared" si="13"/>
        <v>35098.650000001282</v>
      </c>
      <c r="H899" s="4" t="s">
        <v>3024</v>
      </c>
      <c r="I899" s="4" t="s">
        <v>4205</v>
      </c>
    </row>
    <row r="900" spans="1:9">
      <c r="A900" s="4" t="s">
        <v>3915</v>
      </c>
      <c r="B900" s="250">
        <v>38436</v>
      </c>
      <c r="C900" s="4" t="s">
        <v>3916</v>
      </c>
      <c r="E900" s="219">
        <v>0</v>
      </c>
      <c r="F900" s="219">
        <v>98.65</v>
      </c>
      <c r="G900" s="219">
        <f t="shared" si="13"/>
        <v>35000.000000001281</v>
      </c>
      <c r="H900" s="4" t="s">
        <v>3024</v>
      </c>
      <c r="I900" s="4" t="s">
        <v>4243</v>
      </c>
    </row>
    <row r="901" spans="1:9">
      <c r="A901" s="4" t="s">
        <v>3915</v>
      </c>
      <c r="B901" s="250">
        <v>38436</v>
      </c>
      <c r="C901" s="4" t="s">
        <v>3916</v>
      </c>
      <c r="E901" s="219">
        <v>0</v>
      </c>
      <c r="F901" s="219">
        <v>35000</v>
      </c>
      <c r="G901" s="219">
        <f t="shared" si="13"/>
        <v>1.280568540096283E-9</v>
      </c>
      <c r="H901" s="4" t="s">
        <v>3024</v>
      </c>
      <c r="I901" s="4" t="s">
        <v>4203</v>
      </c>
    </row>
    <row r="902" spans="1:9">
      <c r="A902" s="4" t="s">
        <v>3501</v>
      </c>
      <c r="B902" s="250">
        <v>38437</v>
      </c>
      <c r="C902" s="4" t="s">
        <v>947</v>
      </c>
      <c r="E902" s="219">
        <v>0</v>
      </c>
      <c r="F902" s="219">
        <v>38500</v>
      </c>
      <c r="G902" s="219">
        <f t="shared" ref="G902:G965" si="14">G901+E902-F902</f>
        <v>-38499.999999998719</v>
      </c>
      <c r="H902" s="4">
        <v>30</v>
      </c>
      <c r="I902" s="4" t="s">
        <v>4321</v>
      </c>
    </row>
    <row r="903" spans="1:9">
      <c r="A903" s="4" t="s">
        <v>3501</v>
      </c>
      <c r="B903" s="250">
        <v>38437</v>
      </c>
      <c r="C903" s="4" t="s">
        <v>438</v>
      </c>
      <c r="E903" s="219">
        <v>4125</v>
      </c>
      <c r="F903" s="219">
        <v>0</v>
      </c>
      <c r="G903" s="219">
        <f t="shared" si="14"/>
        <v>-34374.999999998719</v>
      </c>
      <c r="H903" s="4">
        <v>29</v>
      </c>
      <c r="I903" s="4" t="s">
        <v>4312</v>
      </c>
    </row>
    <row r="904" spans="1:9">
      <c r="A904" s="4" t="s">
        <v>3501</v>
      </c>
      <c r="B904" s="250">
        <v>38437</v>
      </c>
      <c r="C904" s="4" t="s">
        <v>436</v>
      </c>
      <c r="E904" s="219">
        <v>21525</v>
      </c>
      <c r="F904" s="219">
        <v>0</v>
      </c>
      <c r="G904" s="219">
        <f t="shared" si="14"/>
        <v>-12849.999999998719</v>
      </c>
      <c r="H904" s="4">
        <v>18</v>
      </c>
      <c r="I904" s="4" t="s">
        <v>4265</v>
      </c>
    </row>
    <row r="905" spans="1:9">
      <c r="A905" s="4" t="s">
        <v>3501</v>
      </c>
      <c r="B905" s="250">
        <v>38437</v>
      </c>
      <c r="C905" s="4" t="s">
        <v>258</v>
      </c>
      <c r="E905" s="219">
        <v>6888</v>
      </c>
      <c r="F905" s="219">
        <v>0</v>
      </c>
      <c r="G905" s="219">
        <f t="shared" si="14"/>
        <v>-5961.9999999987194</v>
      </c>
      <c r="H905" s="4">
        <v>1577</v>
      </c>
      <c r="I905" s="4" t="s">
        <v>4282</v>
      </c>
    </row>
    <row r="906" spans="1:9">
      <c r="A906" s="4" t="s">
        <v>3501</v>
      </c>
      <c r="B906" s="250">
        <v>38437</v>
      </c>
      <c r="C906" s="4" t="s">
        <v>3502</v>
      </c>
      <c r="E906" s="219">
        <v>38500</v>
      </c>
      <c r="F906" s="219">
        <v>32538</v>
      </c>
      <c r="G906" s="219">
        <f t="shared" si="14"/>
        <v>1.280568540096283E-9</v>
      </c>
      <c r="H906" s="4" t="s">
        <v>3024</v>
      </c>
      <c r="I906" s="4" t="s">
        <v>4165</v>
      </c>
    </row>
    <row r="907" spans="1:9">
      <c r="A907" s="4" t="s">
        <v>3503</v>
      </c>
      <c r="B907" s="250">
        <v>38438</v>
      </c>
      <c r="C907" s="4" t="s">
        <v>398</v>
      </c>
      <c r="E907" s="219">
        <v>23925</v>
      </c>
      <c r="F907" s="219">
        <v>0</v>
      </c>
      <c r="G907" s="219">
        <f t="shared" si="14"/>
        <v>23925.000000001281</v>
      </c>
      <c r="H907" s="4">
        <v>2231</v>
      </c>
      <c r="I907" s="4" t="s">
        <v>4201</v>
      </c>
    </row>
    <row r="908" spans="1:9">
      <c r="A908" s="4" t="s">
        <v>3503</v>
      </c>
      <c r="B908" s="250">
        <v>38438</v>
      </c>
      <c r="C908" s="4" t="s">
        <v>432</v>
      </c>
      <c r="E908" s="219">
        <v>5309</v>
      </c>
      <c r="F908" s="219">
        <v>0</v>
      </c>
      <c r="G908" s="219">
        <f t="shared" si="14"/>
        <v>29234.000000001281</v>
      </c>
      <c r="H908" s="4">
        <v>201</v>
      </c>
      <c r="I908" s="4" t="s">
        <v>4322</v>
      </c>
    </row>
    <row r="909" spans="1:9">
      <c r="A909" s="4" t="s">
        <v>3503</v>
      </c>
      <c r="B909" s="250">
        <v>38438</v>
      </c>
      <c r="C909" s="4" t="s">
        <v>399</v>
      </c>
      <c r="E909" s="219">
        <v>53302.8</v>
      </c>
      <c r="F909" s="219">
        <v>0</v>
      </c>
      <c r="G909" s="219">
        <f t="shared" si="14"/>
        <v>82536.800000001283</v>
      </c>
      <c r="H909" s="4">
        <v>3719</v>
      </c>
      <c r="I909" s="4" t="s">
        <v>4201</v>
      </c>
    </row>
    <row r="910" spans="1:9">
      <c r="A910" s="4" t="s">
        <v>3503</v>
      </c>
      <c r="B910" s="250">
        <v>38438</v>
      </c>
      <c r="C910" s="4" t="s">
        <v>3504</v>
      </c>
      <c r="E910" s="219">
        <v>0</v>
      </c>
      <c r="F910" s="219">
        <v>82536.800000000003</v>
      </c>
      <c r="G910" s="219">
        <f t="shared" si="14"/>
        <v>1.280568540096283E-9</v>
      </c>
      <c r="H910" s="4" t="s">
        <v>3024</v>
      </c>
      <c r="I910" s="4" t="s">
        <v>4165</v>
      </c>
    </row>
    <row r="911" spans="1:9">
      <c r="A911" s="4" t="s">
        <v>803</v>
      </c>
      <c r="B911" s="250">
        <v>38439</v>
      </c>
      <c r="C911" s="4" t="s">
        <v>804</v>
      </c>
      <c r="E911" s="219">
        <v>6320</v>
      </c>
      <c r="F911" s="219">
        <v>0</v>
      </c>
      <c r="G911" s="219">
        <f t="shared" si="14"/>
        <v>6320.0000000012806</v>
      </c>
      <c r="H911" s="4" t="s">
        <v>3024</v>
      </c>
      <c r="I911" s="4" t="s">
        <v>4204</v>
      </c>
    </row>
    <row r="912" spans="1:9">
      <c r="A912" s="4" t="s">
        <v>803</v>
      </c>
      <c r="B912" s="250">
        <v>38439</v>
      </c>
      <c r="C912" s="4" t="s">
        <v>805</v>
      </c>
      <c r="E912" s="219">
        <v>49513.05</v>
      </c>
      <c r="F912" s="219">
        <v>0</v>
      </c>
      <c r="G912" s="219">
        <f t="shared" si="14"/>
        <v>55833.050000001283</v>
      </c>
      <c r="H912" s="4" t="s">
        <v>3024</v>
      </c>
      <c r="I912" s="4" t="s">
        <v>4204</v>
      </c>
    </row>
    <row r="913" spans="1:9">
      <c r="A913" s="4" t="s">
        <v>803</v>
      </c>
      <c r="B913" s="250">
        <v>38439</v>
      </c>
      <c r="C913" s="4" t="s">
        <v>806</v>
      </c>
      <c r="E913" s="219">
        <v>9300</v>
      </c>
      <c r="F913" s="219">
        <v>0</v>
      </c>
      <c r="G913" s="219">
        <f t="shared" si="14"/>
        <v>65133.050000001283</v>
      </c>
      <c r="H913" s="4" t="s">
        <v>3024</v>
      </c>
      <c r="I913" s="4" t="s">
        <v>4204</v>
      </c>
    </row>
    <row r="914" spans="1:9">
      <c r="A914" s="4" t="s">
        <v>803</v>
      </c>
      <c r="B914" s="250">
        <v>38439</v>
      </c>
      <c r="C914" s="4" t="s">
        <v>807</v>
      </c>
      <c r="E914" s="219">
        <v>23925</v>
      </c>
      <c r="F914" s="219">
        <v>0</v>
      </c>
      <c r="G914" s="219">
        <f t="shared" si="14"/>
        <v>89058.050000001283</v>
      </c>
      <c r="H914" s="4" t="s">
        <v>3024</v>
      </c>
      <c r="I914" s="4" t="s">
        <v>4204</v>
      </c>
    </row>
    <row r="915" spans="1:9">
      <c r="A915" s="4" t="s">
        <v>803</v>
      </c>
      <c r="B915" s="250">
        <v>38439</v>
      </c>
      <c r="C915" s="4" t="s">
        <v>808</v>
      </c>
      <c r="E915" s="219">
        <v>10935</v>
      </c>
      <c r="F915" s="219">
        <v>0</v>
      </c>
      <c r="G915" s="219">
        <f t="shared" si="14"/>
        <v>99993.050000001283</v>
      </c>
      <c r="H915" s="4" t="s">
        <v>3024</v>
      </c>
      <c r="I915" s="4" t="s">
        <v>4204</v>
      </c>
    </row>
    <row r="916" spans="1:9">
      <c r="A916" s="4" t="s">
        <v>803</v>
      </c>
      <c r="B916" s="250">
        <v>38439</v>
      </c>
      <c r="C916" s="4" t="s">
        <v>809</v>
      </c>
      <c r="E916" s="219">
        <v>12668.8</v>
      </c>
      <c r="F916" s="219">
        <v>0</v>
      </c>
      <c r="G916" s="219">
        <f t="shared" si="14"/>
        <v>112661.85000000129</v>
      </c>
      <c r="H916" s="4" t="s">
        <v>3024</v>
      </c>
      <c r="I916" s="4" t="s">
        <v>4204</v>
      </c>
    </row>
    <row r="917" spans="1:9">
      <c r="A917" s="4" t="s">
        <v>803</v>
      </c>
      <c r="B917" s="250">
        <v>38439</v>
      </c>
      <c r="C917" s="4" t="s">
        <v>810</v>
      </c>
      <c r="E917" s="219">
        <v>9393.2000000000007</v>
      </c>
      <c r="F917" s="219">
        <v>0</v>
      </c>
      <c r="G917" s="219">
        <f t="shared" si="14"/>
        <v>122055.05000000128</v>
      </c>
      <c r="H917" s="4" t="s">
        <v>3024</v>
      </c>
      <c r="I917" s="4" t="s">
        <v>4204</v>
      </c>
    </row>
    <row r="918" spans="1:9">
      <c r="A918" s="4" t="s">
        <v>803</v>
      </c>
      <c r="B918" s="250">
        <v>38439</v>
      </c>
      <c r="C918" s="4" t="s">
        <v>810</v>
      </c>
      <c r="E918" s="219">
        <v>0</v>
      </c>
      <c r="F918" s="219">
        <v>9393.2000000000007</v>
      </c>
      <c r="G918" s="219">
        <f t="shared" si="14"/>
        <v>112661.85000000129</v>
      </c>
      <c r="H918" s="4">
        <v>761</v>
      </c>
      <c r="I918" s="4" t="s">
        <v>4214</v>
      </c>
    </row>
    <row r="919" spans="1:9">
      <c r="A919" s="4" t="s">
        <v>803</v>
      </c>
      <c r="B919" s="250">
        <v>38439</v>
      </c>
      <c r="C919" s="4" t="s">
        <v>811</v>
      </c>
      <c r="E919" s="219">
        <v>8528</v>
      </c>
      <c r="F919" s="219">
        <v>0</v>
      </c>
      <c r="G919" s="219">
        <f t="shared" si="14"/>
        <v>121189.85000000129</v>
      </c>
      <c r="H919" s="4" t="s">
        <v>3024</v>
      </c>
      <c r="I919" s="4" t="s">
        <v>4204</v>
      </c>
    </row>
    <row r="920" spans="1:9">
      <c r="A920" s="4" t="s">
        <v>803</v>
      </c>
      <c r="B920" s="250">
        <v>38439</v>
      </c>
      <c r="C920" s="4" t="s">
        <v>812</v>
      </c>
      <c r="E920" s="219">
        <v>20244</v>
      </c>
      <c r="F920" s="219">
        <v>0</v>
      </c>
      <c r="G920" s="219">
        <f t="shared" si="14"/>
        <v>141433.85000000129</v>
      </c>
      <c r="H920" s="4" t="s">
        <v>3024</v>
      </c>
      <c r="I920" s="4" t="s">
        <v>4204</v>
      </c>
    </row>
    <row r="921" spans="1:9">
      <c r="A921" s="4" t="s">
        <v>803</v>
      </c>
      <c r="B921" s="250">
        <v>38439</v>
      </c>
      <c r="C921" s="4" t="s">
        <v>805</v>
      </c>
      <c r="E921" s="219">
        <v>0</v>
      </c>
      <c r="F921" s="219">
        <v>49513.05</v>
      </c>
      <c r="G921" s="219">
        <f t="shared" si="14"/>
        <v>91920.800000001283</v>
      </c>
      <c r="H921" s="4">
        <v>149</v>
      </c>
      <c r="I921" s="4" t="s">
        <v>4221</v>
      </c>
    </row>
    <row r="922" spans="1:9">
      <c r="A922" s="4" t="s">
        <v>803</v>
      </c>
      <c r="B922" s="250">
        <v>38439</v>
      </c>
      <c r="C922" s="4" t="s">
        <v>813</v>
      </c>
      <c r="E922" s="219">
        <v>77450</v>
      </c>
      <c r="F922" s="219">
        <v>0</v>
      </c>
      <c r="G922" s="219">
        <f t="shared" si="14"/>
        <v>169370.80000000127</v>
      </c>
      <c r="H922" s="4" t="s">
        <v>3024</v>
      </c>
      <c r="I922" s="4" t="s">
        <v>4204</v>
      </c>
    </row>
    <row r="923" spans="1:9">
      <c r="A923" s="4" t="s">
        <v>803</v>
      </c>
      <c r="B923" s="250">
        <v>38439</v>
      </c>
      <c r="C923" s="4" t="s">
        <v>814</v>
      </c>
      <c r="E923" s="219">
        <v>221544.42</v>
      </c>
      <c r="F923" s="219">
        <v>0</v>
      </c>
      <c r="G923" s="219">
        <f t="shared" si="14"/>
        <v>390915.22000000125</v>
      </c>
      <c r="H923" s="4" t="s">
        <v>3024</v>
      </c>
      <c r="I923" s="4" t="s">
        <v>4204</v>
      </c>
    </row>
    <row r="924" spans="1:9">
      <c r="A924" s="4" t="s">
        <v>803</v>
      </c>
      <c r="B924" s="250">
        <v>38439</v>
      </c>
      <c r="C924" s="4" t="s">
        <v>814</v>
      </c>
      <c r="E924" s="219">
        <v>0</v>
      </c>
      <c r="F924" s="219">
        <v>221544.42</v>
      </c>
      <c r="G924" s="219">
        <f t="shared" si="14"/>
        <v>169370.80000000124</v>
      </c>
      <c r="H924" s="4">
        <v>3300927</v>
      </c>
      <c r="I924" s="4" t="s">
        <v>4215</v>
      </c>
    </row>
    <row r="925" spans="1:9">
      <c r="A925" s="4" t="s">
        <v>803</v>
      </c>
      <c r="B925" s="250">
        <v>38439</v>
      </c>
      <c r="C925" s="4" t="s">
        <v>818</v>
      </c>
      <c r="E925" s="219">
        <v>0</v>
      </c>
      <c r="F925" s="219">
        <v>5061</v>
      </c>
      <c r="G925" s="219">
        <f t="shared" si="14"/>
        <v>164309.80000000124</v>
      </c>
      <c r="H925" s="4">
        <v>4100989</v>
      </c>
      <c r="I925" s="4" t="s">
        <v>4215</v>
      </c>
    </row>
    <row r="926" spans="1:9">
      <c r="A926" s="4" t="s">
        <v>803</v>
      </c>
      <c r="B926" s="250">
        <v>38439</v>
      </c>
      <c r="C926" s="4" t="s">
        <v>820</v>
      </c>
      <c r="E926" s="219">
        <v>0</v>
      </c>
      <c r="F926" s="219">
        <v>9603.5</v>
      </c>
      <c r="G926" s="219">
        <f t="shared" si="14"/>
        <v>154706.30000000124</v>
      </c>
      <c r="H926" s="4">
        <v>811</v>
      </c>
      <c r="I926" s="4" t="s">
        <v>4216</v>
      </c>
    </row>
    <row r="927" spans="1:9">
      <c r="A927" s="4" t="s">
        <v>803</v>
      </c>
      <c r="B927" s="250">
        <v>38439</v>
      </c>
      <c r="C927" s="4" t="s">
        <v>812</v>
      </c>
      <c r="E927" s="219">
        <v>0</v>
      </c>
      <c r="F927" s="219">
        <v>20244</v>
      </c>
      <c r="G927" s="219">
        <f t="shared" si="14"/>
        <v>134462.30000000124</v>
      </c>
      <c r="H927" s="4">
        <v>3000928</v>
      </c>
      <c r="I927" s="4" t="s">
        <v>4215</v>
      </c>
    </row>
    <row r="928" spans="1:9">
      <c r="A928" s="4" t="s">
        <v>803</v>
      </c>
      <c r="B928" s="250">
        <v>38439</v>
      </c>
      <c r="C928" s="4" t="s">
        <v>807</v>
      </c>
      <c r="E928" s="219">
        <v>0</v>
      </c>
      <c r="F928" s="219">
        <v>23925</v>
      </c>
      <c r="G928" s="219">
        <f t="shared" si="14"/>
        <v>110537.30000000124</v>
      </c>
      <c r="H928" s="4">
        <v>2208</v>
      </c>
      <c r="I928" s="4" t="s">
        <v>4201</v>
      </c>
    </row>
    <row r="929" spans="1:9">
      <c r="A929" s="4" t="s">
        <v>803</v>
      </c>
      <c r="B929" s="250">
        <v>38439</v>
      </c>
      <c r="C929" s="4" t="s">
        <v>813</v>
      </c>
      <c r="E929" s="219">
        <v>0</v>
      </c>
      <c r="F929" s="219">
        <v>77450</v>
      </c>
      <c r="G929" s="219">
        <f t="shared" si="14"/>
        <v>33087.30000000124</v>
      </c>
      <c r="H929" s="4">
        <v>100904</v>
      </c>
      <c r="I929" s="4" t="s">
        <v>4213</v>
      </c>
    </row>
    <row r="930" spans="1:9">
      <c r="A930" s="4" t="s">
        <v>803</v>
      </c>
      <c r="B930" s="250">
        <v>38439</v>
      </c>
      <c r="C930" s="4" t="s">
        <v>815</v>
      </c>
      <c r="E930" s="219">
        <v>28000.75</v>
      </c>
      <c r="F930" s="219">
        <v>0</v>
      </c>
      <c r="G930" s="219">
        <f t="shared" si="14"/>
        <v>61088.05000000124</v>
      </c>
      <c r="H930" s="4" t="s">
        <v>3024</v>
      </c>
      <c r="I930" s="4" t="s">
        <v>4204</v>
      </c>
    </row>
    <row r="931" spans="1:9">
      <c r="A931" s="4" t="s">
        <v>803</v>
      </c>
      <c r="B931" s="250">
        <v>38439</v>
      </c>
      <c r="C931" s="4" t="s">
        <v>817</v>
      </c>
      <c r="E931" s="219">
        <v>0</v>
      </c>
      <c r="F931" s="219">
        <v>53302.8</v>
      </c>
      <c r="G931" s="219">
        <f t="shared" si="14"/>
        <v>7785.2500000012369</v>
      </c>
      <c r="H931" s="4">
        <v>3630</v>
      </c>
      <c r="I931" s="4" t="s">
        <v>4201</v>
      </c>
    </row>
    <row r="932" spans="1:9">
      <c r="A932" s="4" t="s">
        <v>803</v>
      </c>
      <c r="B932" s="250">
        <v>38439</v>
      </c>
      <c r="C932" s="4" t="s">
        <v>816</v>
      </c>
      <c r="E932" s="219">
        <v>21525</v>
      </c>
      <c r="F932" s="219">
        <v>0</v>
      </c>
      <c r="G932" s="219">
        <f t="shared" si="14"/>
        <v>29310.250000001237</v>
      </c>
      <c r="H932" s="4" t="s">
        <v>3024</v>
      </c>
      <c r="I932" s="4" t="s">
        <v>4204</v>
      </c>
    </row>
    <row r="933" spans="1:9">
      <c r="A933" s="4" t="s">
        <v>803</v>
      </c>
      <c r="B933" s="250">
        <v>38439</v>
      </c>
      <c r="C933" s="4" t="s">
        <v>817</v>
      </c>
      <c r="E933" s="219">
        <v>53302.8</v>
      </c>
      <c r="F933" s="219">
        <v>0</v>
      </c>
      <c r="G933" s="219">
        <f t="shared" si="14"/>
        <v>82613.05000000124</v>
      </c>
      <c r="H933" s="4" t="s">
        <v>3024</v>
      </c>
      <c r="I933" s="4" t="s">
        <v>4204</v>
      </c>
    </row>
    <row r="934" spans="1:9">
      <c r="A934" s="4" t="s">
        <v>803</v>
      </c>
      <c r="B934" s="250">
        <v>38439</v>
      </c>
      <c r="C934" s="4" t="s">
        <v>1248</v>
      </c>
      <c r="E934" s="219">
        <v>6168</v>
      </c>
      <c r="F934" s="219">
        <v>0</v>
      </c>
      <c r="G934" s="219">
        <f t="shared" si="14"/>
        <v>88781.05000000124</v>
      </c>
      <c r="H934" s="4" t="s">
        <v>3024</v>
      </c>
      <c r="I934" s="4" t="s">
        <v>4225</v>
      </c>
    </row>
    <row r="935" spans="1:9">
      <c r="A935" s="4" t="s">
        <v>803</v>
      </c>
      <c r="B935" s="250">
        <v>38439</v>
      </c>
      <c r="C935" s="4" t="s">
        <v>816</v>
      </c>
      <c r="E935" s="219">
        <v>0</v>
      </c>
      <c r="F935" s="219">
        <v>21525</v>
      </c>
      <c r="G935" s="219">
        <f t="shared" si="14"/>
        <v>67256.05000000124</v>
      </c>
      <c r="H935" s="4">
        <v>18</v>
      </c>
      <c r="I935" s="4" t="s">
        <v>4265</v>
      </c>
    </row>
    <row r="936" spans="1:9">
      <c r="A936" s="4" t="s">
        <v>803</v>
      </c>
      <c r="B936" s="250">
        <v>38439</v>
      </c>
      <c r="C936" s="4" t="s">
        <v>815</v>
      </c>
      <c r="E936" s="219">
        <v>0</v>
      </c>
      <c r="F936" s="219">
        <v>28000.75</v>
      </c>
      <c r="G936" s="219">
        <f t="shared" si="14"/>
        <v>39255.30000000124</v>
      </c>
      <c r="H936" s="4">
        <v>965</v>
      </c>
      <c r="I936" s="4" t="s">
        <v>4220</v>
      </c>
    </row>
    <row r="937" spans="1:9">
      <c r="A937" s="4" t="s">
        <v>803</v>
      </c>
      <c r="B937" s="250">
        <v>38439</v>
      </c>
      <c r="C937" s="4" t="s">
        <v>811</v>
      </c>
      <c r="E937" s="219">
        <v>0</v>
      </c>
      <c r="F937" s="219">
        <v>8528</v>
      </c>
      <c r="G937" s="219">
        <f t="shared" si="14"/>
        <v>30727.30000000124</v>
      </c>
      <c r="H937" s="4">
        <v>250</v>
      </c>
      <c r="I937" s="4" t="s">
        <v>4207</v>
      </c>
    </row>
    <row r="938" spans="1:9">
      <c r="A938" s="4" t="s">
        <v>803</v>
      </c>
      <c r="B938" s="250">
        <v>38439</v>
      </c>
      <c r="C938" s="4" t="s">
        <v>806</v>
      </c>
      <c r="E938" s="219">
        <v>0</v>
      </c>
      <c r="F938" s="219">
        <v>9300</v>
      </c>
      <c r="G938" s="219">
        <f t="shared" si="14"/>
        <v>21427.30000000124</v>
      </c>
      <c r="H938" s="4">
        <v>207</v>
      </c>
      <c r="I938" s="4" t="s">
        <v>4319</v>
      </c>
    </row>
    <row r="939" spans="1:9">
      <c r="A939" s="4" t="s">
        <v>803</v>
      </c>
      <c r="B939" s="250">
        <v>38439</v>
      </c>
      <c r="C939" s="4" t="s">
        <v>804</v>
      </c>
      <c r="E939" s="219">
        <v>0</v>
      </c>
      <c r="F939" s="219">
        <v>6320</v>
      </c>
      <c r="G939" s="219">
        <f t="shared" si="14"/>
        <v>15107.30000000124</v>
      </c>
      <c r="H939" s="4">
        <v>185</v>
      </c>
      <c r="I939" s="4" t="s">
        <v>4323</v>
      </c>
    </row>
    <row r="940" spans="1:9">
      <c r="A940" s="4" t="s">
        <v>803</v>
      </c>
      <c r="B940" s="250">
        <v>38439</v>
      </c>
      <c r="C940" s="4" t="s">
        <v>808</v>
      </c>
      <c r="E940" s="219">
        <v>0</v>
      </c>
      <c r="F940" s="219">
        <v>10935</v>
      </c>
      <c r="G940" s="219">
        <f t="shared" si="14"/>
        <v>4172.3000000012398</v>
      </c>
      <c r="H940" s="4">
        <v>4264</v>
      </c>
      <c r="I940" s="4" t="s">
        <v>4318</v>
      </c>
    </row>
    <row r="941" spans="1:9">
      <c r="A941" s="4" t="s">
        <v>803</v>
      </c>
      <c r="B941" s="250">
        <v>38439</v>
      </c>
      <c r="C941" s="4" t="s">
        <v>819</v>
      </c>
      <c r="E941" s="219">
        <v>0</v>
      </c>
      <c r="F941" s="219">
        <v>6888</v>
      </c>
      <c r="G941" s="219">
        <f t="shared" si="14"/>
        <v>-2715.6999999987602</v>
      </c>
      <c r="H941" s="4">
        <v>1160</v>
      </c>
      <c r="I941" s="4" t="s">
        <v>4282</v>
      </c>
    </row>
    <row r="942" spans="1:9">
      <c r="A942" s="4" t="s">
        <v>803</v>
      </c>
      <c r="B942" s="250">
        <v>38439</v>
      </c>
      <c r="C942" s="4" t="s">
        <v>1248</v>
      </c>
      <c r="E942" s="219">
        <v>0</v>
      </c>
      <c r="F942" s="219">
        <v>6168</v>
      </c>
      <c r="G942" s="219">
        <f t="shared" si="14"/>
        <v>-8883.6999999987602</v>
      </c>
      <c r="H942" s="4">
        <v>5361</v>
      </c>
      <c r="I942" s="4" t="s">
        <v>4218</v>
      </c>
    </row>
    <row r="943" spans="1:9">
      <c r="A943" s="4" t="s">
        <v>803</v>
      </c>
      <c r="B943" s="250">
        <v>38439</v>
      </c>
      <c r="C943" s="4" t="s">
        <v>818</v>
      </c>
      <c r="E943" s="219">
        <v>5061</v>
      </c>
      <c r="F943" s="219">
        <v>0</v>
      </c>
      <c r="G943" s="219">
        <f t="shared" si="14"/>
        <v>-3822.6999999987602</v>
      </c>
      <c r="H943" s="4" t="s">
        <v>3024</v>
      </c>
      <c r="I943" s="4" t="s">
        <v>4204</v>
      </c>
    </row>
    <row r="944" spans="1:9">
      <c r="A944" s="4" t="s">
        <v>803</v>
      </c>
      <c r="B944" s="250">
        <v>38439</v>
      </c>
      <c r="C944" s="4" t="s">
        <v>819</v>
      </c>
      <c r="E944" s="219">
        <v>6888</v>
      </c>
      <c r="F944" s="219">
        <v>0</v>
      </c>
      <c r="G944" s="219">
        <f t="shared" si="14"/>
        <v>3065.3000000012398</v>
      </c>
      <c r="H944" s="4" t="s">
        <v>3024</v>
      </c>
      <c r="I944" s="4" t="s">
        <v>4204</v>
      </c>
    </row>
    <row r="945" spans="1:9">
      <c r="A945" s="4" t="s">
        <v>803</v>
      </c>
      <c r="B945" s="250">
        <v>38439</v>
      </c>
      <c r="C945" s="4" t="s">
        <v>809</v>
      </c>
      <c r="E945" s="219">
        <v>0</v>
      </c>
      <c r="F945" s="219">
        <v>12668.8</v>
      </c>
      <c r="G945" s="219">
        <f t="shared" si="14"/>
        <v>-9603.4999999987594</v>
      </c>
      <c r="H945" s="4">
        <v>1942</v>
      </c>
      <c r="I945" s="4" t="s">
        <v>4201</v>
      </c>
    </row>
    <row r="946" spans="1:9">
      <c r="A946" s="4" t="s">
        <v>803</v>
      </c>
      <c r="B946" s="250">
        <v>38439</v>
      </c>
      <c r="C946" s="4" t="s">
        <v>820</v>
      </c>
      <c r="E946" s="219">
        <v>9603.5</v>
      </c>
      <c r="F946" s="219">
        <v>0</v>
      </c>
      <c r="G946" s="219">
        <f t="shared" si="14"/>
        <v>1.2405507732182741E-9</v>
      </c>
      <c r="H946" s="4" t="s">
        <v>3024</v>
      </c>
      <c r="I946" s="4" t="s">
        <v>4204</v>
      </c>
    </row>
    <row r="947" spans="1:9">
      <c r="A947" s="4" t="s">
        <v>3837</v>
      </c>
      <c r="B947" s="250">
        <v>38439</v>
      </c>
      <c r="C947" s="4" t="s">
        <v>3838</v>
      </c>
      <c r="E947" s="219">
        <v>0</v>
      </c>
      <c r="F947" s="219">
        <v>2950.09</v>
      </c>
      <c r="G947" s="219">
        <f t="shared" si="14"/>
        <v>-2950.0899999987596</v>
      </c>
      <c r="H947" s="4" t="s">
        <v>3024</v>
      </c>
      <c r="I947" s="4" t="s">
        <v>4142</v>
      </c>
    </row>
    <row r="948" spans="1:9">
      <c r="A948" s="4" t="s">
        <v>3837</v>
      </c>
      <c r="B948" s="250">
        <v>38439</v>
      </c>
      <c r="C948" s="4" t="s">
        <v>3838</v>
      </c>
      <c r="E948" s="219">
        <v>0</v>
      </c>
      <c r="F948" s="219">
        <v>948.03</v>
      </c>
      <c r="G948" s="219">
        <f t="shared" si="14"/>
        <v>-3898.1199999987593</v>
      </c>
      <c r="H948" s="4" t="s">
        <v>3024</v>
      </c>
      <c r="I948" s="4" t="s">
        <v>4154</v>
      </c>
    </row>
    <row r="949" spans="1:9">
      <c r="A949" s="4" t="s">
        <v>3837</v>
      </c>
      <c r="B949" s="250">
        <v>38439</v>
      </c>
      <c r="C949" s="4" t="s">
        <v>3838</v>
      </c>
      <c r="E949" s="219">
        <v>10256.01</v>
      </c>
      <c r="F949" s="219">
        <v>0</v>
      </c>
      <c r="G949" s="219">
        <f t="shared" si="14"/>
        <v>6357.8900000012409</v>
      </c>
      <c r="H949" s="4" t="s">
        <v>3024</v>
      </c>
      <c r="I949" s="4" t="s">
        <v>4255</v>
      </c>
    </row>
    <row r="950" spans="1:9">
      <c r="A950" s="4" t="s">
        <v>3837</v>
      </c>
      <c r="B950" s="250">
        <v>38439</v>
      </c>
      <c r="C950" s="4" t="s">
        <v>3838</v>
      </c>
      <c r="E950" s="219">
        <v>0</v>
      </c>
      <c r="F950" s="219">
        <v>14804.01</v>
      </c>
      <c r="G950" s="219">
        <f t="shared" si="14"/>
        <v>-8446.1199999987584</v>
      </c>
      <c r="H950" s="4" t="s">
        <v>3024</v>
      </c>
      <c r="I950" s="4" t="s">
        <v>4148</v>
      </c>
    </row>
    <row r="951" spans="1:9">
      <c r="A951" s="4" t="s">
        <v>3837</v>
      </c>
      <c r="B951" s="250">
        <v>38439</v>
      </c>
      <c r="C951" s="4" t="s">
        <v>3838</v>
      </c>
      <c r="E951" s="219">
        <v>0</v>
      </c>
      <c r="F951" s="219">
        <v>119280</v>
      </c>
      <c r="G951" s="219">
        <f t="shared" si="14"/>
        <v>-127726.11999999876</v>
      </c>
      <c r="H951" s="4" t="s">
        <v>3024</v>
      </c>
      <c r="I951" s="4" t="s">
        <v>4138</v>
      </c>
    </row>
    <row r="952" spans="1:9">
      <c r="A952" s="4" t="s">
        <v>3837</v>
      </c>
      <c r="B952" s="250">
        <v>38439</v>
      </c>
      <c r="C952" s="4" t="s">
        <v>3838</v>
      </c>
      <c r="E952" s="219">
        <v>24131.8</v>
      </c>
      <c r="F952" s="219">
        <v>0</v>
      </c>
      <c r="G952" s="219">
        <f t="shared" si="14"/>
        <v>-103594.31999999876</v>
      </c>
      <c r="H952" s="4" t="s">
        <v>3024</v>
      </c>
      <c r="I952" s="4" t="s">
        <v>4248</v>
      </c>
    </row>
    <row r="953" spans="1:9">
      <c r="A953" s="4" t="s">
        <v>3837</v>
      </c>
      <c r="B953" s="250">
        <v>38439</v>
      </c>
      <c r="C953" s="4" t="s">
        <v>3838</v>
      </c>
      <c r="E953" s="219">
        <v>0</v>
      </c>
      <c r="F953" s="219">
        <v>327.5</v>
      </c>
      <c r="G953" s="219">
        <f t="shared" si="14"/>
        <v>-103921.81999999876</v>
      </c>
      <c r="H953" s="4" t="s">
        <v>3024</v>
      </c>
      <c r="I953" s="4" t="s">
        <v>4257</v>
      </c>
    </row>
    <row r="954" spans="1:9">
      <c r="A954" s="4" t="s">
        <v>3837</v>
      </c>
      <c r="B954" s="250">
        <v>38439</v>
      </c>
      <c r="C954" s="4" t="s">
        <v>3838</v>
      </c>
      <c r="E954" s="219">
        <v>948.03</v>
      </c>
      <c r="F954" s="219">
        <v>0</v>
      </c>
      <c r="G954" s="219">
        <f t="shared" si="14"/>
        <v>-102973.78999999876</v>
      </c>
      <c r="H954" s="4" t="s">
        <v>3024</v>
      </c>
      <c r="I954" s="4" t="s">
        <v>4251</v>
      </c>
    </row>
    <row r="955" spans="1:9">
      <c r="A955" s="4" t="s">
        <v>3837</v>
      </c>
      <c r="B955" s="250">
        <v>38439</v>
      </c>
      <c r="C955" s="4" t="s">
        <v>3838</v>
      </c>
      <c r="E955" s="219">
        <v>0</v>
      </c>
      <c r="F955" s="219">
        <v>2950.09</v>
      </c>
      <c r="G955" s="219">
        <f t="shared" si="14"/>
        <v>-105923.87999999875</v>
      </c>
      <c r="H955" s="4" t="s">
        <v>3024</v>
      </c>
      <c r="I955" s="4" t="s">
        <v>4159</v>
      </c>
    </row>
    <row r="956" spans="1:9">
      <c r="A956" s="4" t="s">
        <v>3837</v>
      </c>
      <c r="B956" s="250">
        <v>38439</v>
      </c>
      <c r="C956" s="4" t="s">
        <v>3838</v>
      </c>
      <c r="E956" s="219">
        <v>948.03</v>
      </c>
      <c r="F956" s="219">
        <v>0</v>
      </c>
      <c r="G956" s="219">
        <f t="shared" si="14"/>
        <v>-104975.84999999875</v>
      </c>
      <c r="H956" s="4" t="s">
        <v>3024</v>
      </c>
      <c r="I956" s="4" t="s">
        <v>4259</v>
      </c>
    </row>
    <row r="957" spans="1:9">
      <c r="A957" s="4" t="s">
        <v>3837</v>
      </c>
      <c r="B957" s="250">
        <v>38439</v>
      </c>
      <c r="C957" s="4" t="s">
        <v>3838</v>
      </c>
      <c r="E957" s="219">
        <v>10256.01</v>
      </c>
      <c r="F957" s="219">
        <v>0</v>
      </c>
      <c r="G957" s="219">
        <f t="shared" si="14"/>
        <v>-94719.83999999876</v>
      </c>
      <c r="H957" s="4" t="s">
        <v>3024</v>
      </c>
      <c r="I957" s="4" t="s">
        <v>4254</v>
      </c>
    </row>
    <row r="958" spans="1:9">
      <c r="A958" s="4" t="s">
        <v>3837</v>
      </c>
      <c r="B958" s="250">
        <v>38439</v>
      </c>
      <c r="C958" s="4" t="s">
        <v>3838</v>
      </c>
      <c r="E958" s="219">
        <v>0</v>
      </c>
      <c r="F958" s="219">
        <v>6032.95</v>
      </c>
      <c r="G958" s="219">
        <f t="shared" si="14"/>
        <v>-100752.78999999876</v>
      </c>
      <c r="H958" s="4" t="s">
        <v>3024</v>
      </c>
      <c r="I958" s="4" t="s">
        <v>4155</v>
      </c>
    </row>
    <row r="959" spans="1:9">
      <c r="A959" s="4" t="s">
        <v>3837</v>
      </c>
      <c r="B959" s="250">
        <v>38439</v>
      </c>
      <c r="C959" s="4" t="s">
        <v>3838</v>
      </c>
      <c r="E959" s="219">
        <v>14804.01</v>
      </c>
      <c r="F959" s="219">
        <v>0</v>
      </c>
      <c r="G959" s="219">
        <f t="shared" si="14"/>
        <v>-85948.779999998762</v>
      </c>
      <c r="H959" s="4" t="s">
        <v>3024</v>
      </c>
      <c r="I959" s="4" t="s">
        <v>4249</v>
      </c>
    </row>
    <row r="960" spans="1:9">
      <c r="A960" s="4" t="s">
        <v>3837</v>
      </c>
      <c r="B960" s="250">
        <v>38439</v>
      </c>
      <c r="C960" s="4" t="s">
        <v>3838</v>
      </c>
      <c r="E960" s="219">
        <v>2950.09</v>
      </c>
      <c r="F960" s="219">
        <v>0</v>
      </c>
      <c r="G960" s="219">
        <f t="shared" si="14"/>
        <v>-82998.689999998765</v>
      </c>
      <c r="H960" s="4" t="s">
        <v>3024</v>
      </c>
      <c r="I960" s="4" t="s">
        <v>4252</v>
      </c>
    </row>
    <row r="961" spans="1:9">
      <c r="A961" s="4" t="s">
        <v>3837</v>
      </c>
      <c r="B961" s="250">
        <v>38439</v>
      </c>
      <c r="C961" s="4" t="s">
        <v>3838</v>
      </c>
      <c r="E961" s="219">
        <v>0</v>
      </c>
      <c r="F961" s="219">
        <v>10256.01</v>
      </c>
      <c r="G961" s="219">
        <f t="shared" si="14"/>
        <v>-93254.69999999876</v>
      </c>
      <c r="H961" s="4" t="s">
        <v>3024</v>
      </c>
      <c r="I961" s="4" t="s">
        <v>4147</v>
      </c>
    </row>
    <row r="962" spans="1:9">
      <c r="A962" s="4" t="s">
        <v>3837</v>
      </c>
      <c r="B962" s="250">
        <v>38439</v>
      </c>
      <c r="C962" s="4" t="s">
        <v>3838</v>
      </c>
      <c r="E962" s="219">
        <v>0</v>
      </c>
      <c r="F962" s="219">
        <v>24131.8</v>
      </c>
      <c r="G962" s="219">
        <f t="shared" si="14"/>
        <v>-117386.49999999876</v>
      </c>
      <c r="H962" s="4" t="s">
        <v>3024</v>
      </c>
      <c r="I962" s="4" t="s">
        <v>4146</v>
      </c>
    </row>
    <row r="963" spans="1:9">
      <c r="A963" s="4" t="s">
        <v>3837</v>
      </c>
      <c r="B963" s="250">
        <v>38439</v>
      </c>
      <c r="C963" s="4" t="s">
        <v>3838</v>
      </c>
      <c r="E963" s="219">
        <v>0</v>
      </c>
      <c r="F963" s="219">
        <v>10256.01</v>
      </c>
      <c r="G963" s="219">
        <f t="shared" si="14"/>
        <v>-127642.50999999876</v>
      </c>
      <c r="H963" s="4" t="s">
        <v>3024</v>
      </c>
      <c r="I963" s="4" t="s">
        <v>4157</v>
      </c>
    </row>
    <row r="964" spans="1:9">
      <c r="A964" s="4" t="s">
        <v>3837</v>
      </c>
      <c r="B964" s="250">
        <v>38439</v>
      </c>
      <c r="C964" s="4" t="s">
        <v>3838</v>
      </c>
      <c r="E964" s="219">
        <v>6032.95</v>
      </c>
      <c r="F964" s="219">
        <v>0</v>
      </c>
      <c r="G964" s="219">
        <f t="shared" si="14"/>
        <v>-121609.55999999876</v>
      </c>
      <c r="H964" s="4" t="s">
        <v>3024</v>
      </c>
      <c r="I964" s="4" t="s">
        <v>4250</v>
      </c>
    </row>
    <row r="965" spans="1:9">
      <c r="A965" s="4" t="s">
        <v>3837</v>
      </c>
      <c r="B965" s="250">
        <v>38439</v>
      </c>
      <c r="C965" s="4" t="s">
        <v>3838</v>
      </c>
      <c r="E965" s="219">
        <v>2950.09</v>
      </c>
      <c r="F965" s="219">
        <v>0</v>
      </c>
      <c r="G965" s="219">
        <f t="shared" si="14"/>
        <v>-118659.46999999876</v>
      </c>
      <c r="H965" s="4" t="s">
        <v>3024</v>
      </c>
      <c r="I965" s="4" t="s">
        <v>4256</v>
      </c>
    </row>
    <row r="966" spans="1:9">
      <c r="A966" s="4" t="s">
        <v>3837</v>
      </c>
      <c r="B966" s="250">
        <v>38439</v>
      </c>
      <c r="C966" s="4" t="s">
        <v>3838</v>
      </c>
      <c r="E966" s="219">
        <v>119280</v>
      </c>
      <c r="F966" s="219">
        <v>0</v>
      </c>
      <c r="G966" s="219">
        <f t="shared" ref="G966:G1029" si="15">G965+E966-F966</f>
        <v>620.53000000123575</v>
      </c>
      <c r="H966" s="4" t="s">
        <v>3024</v>
      </c>
      <c r="I966" s="4" t="s">
        <v>4324</v>
      </c>
    </row>
    <row r="967" spans="1:9">
      <c r="A967" s="4" t="s">
        <v>3837</v>
      </c>
      <c r="B967" s="250">
        <v>38439</v>
      </c>
      <c r="C967" s="4" t="s">
        <v>3838</v>
      </c>
      <c r="E967" s="219">
        <v>327.5</v>
      </c>
      <c r="F967" s="219">
        <v>0</v>
      </c>
      <c r="G967" s="219">
        <f t="shared" si="15"/>
        <v>948.03000000123575</v>
      </c>
      <c r="H967" s="4" t="s">
        <v>3024</v>
      </c>
      <c r="I967" s="4" t="s">
        <v>3377</v>
      </c>
    </row>
    <row r="968" spans="1:9">
      <c r="A968" s="4" t="s">
        <v>3837</v>
      </c>
      <c r="B968" s="250">
        <v>38439</v>
      </c>
      <c r="C968" s="4" t="s">
        <v>3838</v>
      </c>
      <c r="E968" s="219">
        <v>14804.01</v>
      </c>
      <c r="F968" s="219">
        <v>0</v>
      </c>
      <c r="G968" s="219">
        <f t="shared" si="15"/>
        <v>15752.040000001236</v>
      </c>
      <c r="H968" s="4" t="s">
        <v>3024</v>
      </c>
      <c r="I968" s="4" t="s">
        <v>4253</v>
      </c>
    </row>
    <row r="969" spans="1:9">
      <c r="A969" s="4" t="s">
        <v>3837</v>
      </c>
      <c r="B969" s="250">
        <v>38439</v>
      </c>
      <c r="C969" s="4" t="s">
        <v>3838</v>
      </c>
      <c r="E969" s="219">
        <v>0</v>
      </c>
      <c r="F969" s="219">
        <v>14804.01</v>
      </c>
      <c r="G969" s="219">
        <f t="shared" si="15"/>
        <v>948.03000000123575</v>
      </c>
      <c r="H969" s="4" t="s">
        <v>3024</v>
      </c>
      <c r="I969" s="4" t="s">
        <v>4158</v>
      </c>
    </row>
    <row r="970" spans="1:9">
      <c r="A970" s="4" t="s">
        <v>3837</v>
      </c>
      <c r="B970" s="250">
        <v>38439</v>
      </c>
      <c r="C970" s="4" t="s">
        <v>3838</v>
      </c>
      <c r="E970" s="219">
        <v>0</v>
      </c>
      <c r="F970" s="219">
        <v>948.03</v>
      </c>
      <c r="G970" s="219">
        <f t="shared" si="15"/>
        <v>1.2357759260339662E-9</v>
      </c>
      <c r="H970" s="4" t="s">
        <v>3024</v>
      </c>
      <c r="I970" s="4" t="s">
        <v>4156</v>
      </c>
    </row>
    <row r="971" spans="1:9">
      <c r="A971" s="4" t="s">
        <v>3505</v>
      </c>
      <c r="B971" s="250">
        <v>38441</v>
      </c>
      <c r="C971" s="4" t="s">
        <v>3838</v>
      </c>
      <c r="E971" s="219">
        <v>10154.049999999999</v>
      </c>
      <c r="F971" s="219">
        <v>0</v>
      </c>
      <c r="G971" s="219">
        <f t="shared" si="15"/>
        <v>10154.050000001234</v>
      </c>
      <c r="H971" s="4" t="s">
        <v>3024</v>
      </c>
      <c r="I971" s="4" t="s">
        <v>4146</v>
      </c>
    </row>
    <row r="972" spans="1:9">
      <c r="A972" s="4" t="s">
        <v>3505</v>
      </c>
      <c r="B972" s="250">
        <v>38441</v>
      </c>
      <c r="C972" s="4" t="s">
        <v>3838</v>
      </c>
      <c r="E972" s="219">
        <v>2856.65</v>
      </c>
      <c r="F972" s="219">
        <v>0</v>
      </c>
      <c r="G972" s="219">
        <f t="shared" si="15"/>
        <v>13010.700000001234</v>
      </c>
      <c r="H972" s="4" t="s">
        <v>3024</v>
      </c>
      <c r="I972" s="4" t="s">
        <v>4146</v>
      </c>
    </row>
    <row r="973" spans="1:9">
      <c r="A973" s="4" t="s">
        <v>3505</v>
      </c>
      <c r="B973" s="250">
        <v>38441</v>
      </c>
      <c r="C973" s="4" t="s">
        <v>1306</v>
      </c>
      <c r="E973" s="219">
        <v>126</v>
      </c>
      <c r="F973" s="219">
        <v>0</v>
      </c>
      <c r="G973" s="219">
        <f t="shared" si="15"/>
        <v>13136.700000001234</v>
      </c>
      <c r="H973" s="4" t="s">
        <v>3024</v>
      </c>
      <c r="I973" s="4" t="s">
        <v>4271</v>
      </c>
    </row>
    <row r="974" spans="1:9">
      <c r="A974" s="4" t="s">
        <v>3505</v>
      </c>
      <c r="B974" s="250">
        <v>38441</v>
      </c>
      <c r="C974" s="4" t="s">
        <v>3838</v>
      </c>
      <c r="E974" s="219">
        <v>10256.01</v>
      </c>
      <c r="F974" s="219">
        <v>0</v>
      </c>
      <c r="G974" s="219">
        <f t="shared" si="15"/>
        <v>23392.710000001236</v>
      </c>
      <c r="H974" s="4" t="s">
        <v>3024</v>
      </c>
      <c r="I974" s="4" t="s">
        <v>4157</v>
      </c>
    </row>
    <row r="975" spans="1:9">
      <c r="A975" s="4" t="s">
        <v>3505</v>
      </c>
      <c r="B975" s="250">
        <v>38441</v>
      </c>
      <c r="C975" s="4" t="s">
        <v>3838</v>
      </c>
      <c r="E975" s="219">
        <v>948.03</v>
      </c>
      <c r="F975" s="219">
        <v>0</v>
      </c>
      <c r="G975" s="219">
        <f t="shared" si="15"/>
        <v>24340.740000001235</v>
      </c>
      <c r="H975" s="4" t="s">
        <v>3024</v>
      </c>
      <c r="I975" s="4" t="s">
        <v>4154</v>
      </c>
    </row>
    <row r="976" spans="1:9">
      <c r="A976" s="4" t="s">
        <v>3505</v>
      </c>
      <c r="B976" s="250">
        <v>38441</v>
      </c>
      <c r="C976" s="4" t="s">
        <v>3838</v>
      </c>
      <c r="E976" s="219">
        <v>8632.66</v>
      </c>
      <c r="F976" s="219">
        <v>0</v>
      </c>
      <c r="G976" s="219">
        <f t="shared" si="15"/>
        <v>32973.400000001231</v>
      </c>
      <c r="H976" s="4" t="s">
        <v>3024</v>
      </c>
      <c r="I976" s="4" t="s">
        <v>4146</v>
      </c>
    </row>
    <row r="977" spans="1:9">
      <c r="A977" s="4" t="s">
        <v>3505</v>
      </c>
      <c r="B977" s="250">
        <v>38441</v>
      </c>
      <c r="C977" s="4" t="s">
        <v>3838</v>
      </c>
      <c r="E977" s="219">
        <v>2950.09</v>
      </c>
      <c r="F977" s="219">
        <v>0</v>
      </c>
      <c r="G977" s="219">
        <f t="shared" si="15"/>
        <v>35923.490000001228</v>
      </c>
      <c r="H977" s="4" t="s">
        <v>3024</v>
      </c>
      <c r="I977" s="4" t="s">
        <v>4159</v>
      </c>
    </row>
    <row r="978" spans="1:9">
      <c r="A978" s="4" t="s">
        <v>3505</v>
      </c>
      <c r="B978" s="250">
        <v>38441</v>
      </c>
      <c r="C978" s="4" t="s">
        <v>3838</v>
      </c>
      <c r="E978" s="219">
        <v>948.03</v>
      </c>
      <c r="F978" s="219">
        <v>0</v>
      </c>
      <c r="G978" s="219">
        <f t="shared" si="15"/>
        <v>36871.520000001226</v>
      </c>
      <c r="H978" s="4" t="s">
        <v>3024</v>
      </c>
      <c r="I978" s="4" t="s">
        <v>4156</v>
      </c>
    </row>
    <row r="979" spans="1:9">
      <c r="A979" s="4" t="s">
        <v>3505</v>
      </c>
      <c r="B979" s="250">
        <v>38441</v>
      </c>
      <c r="C979" s="4" t="s">
        <v>316</v>
      </c>
      <c r="E979" s="219">
        <v>4752</v>
      </c>
      <c r="F979" s="219">
        <v>0</v>
      </c>
      <c r="G979" s="219">
        <f t="shared" si="15"/>
        <v>41623.520000001226</v>
      </c>
      <c r="H979" s="4">
        <v>93</v>
      </c>
      <c r="I979" s="4" t="s">
        <v>4202</v>
      </c>
    </row>
    <row r="980" spans="1:9">
      <c r="A980" s="4" t="s">
        <v>3505</v>
      </c>
      <c r="B980" s="250">
        <v>38441</v>
      </c>
      <c r="C980" s="4" t="s">
        <v>3506</v>
      </c>
      <c r="E980" s="219">
        <v>325000</v>
      </c>
      <c r="F980" s="219">
        <v>93286.53</v>
      </c>
      <c r="G980" s="219">
        <f t="shared" si="15"/>
        <v>273336.99000000127</v>
      </c>
      <c r="H980" s="4" t="s">
        <v>3024</v>
      </c>
      <c r="I980" s="4" t="s">
        <v>4165</v>
      </c>
    </row>
    <row r="981" spans="1:9">
      <c r="A981" s="4" t="s">
        <v>3505</v>
      </c>
      <c r="B981" s="250">
        <v>38441</v>
      </c>
      <c r="C981" s="4" t="s">
        <v>3838</v>
      </c>
      <c r="E981" s="219">
        <v>10256.01</v>
      </c>
      <c r="F981" s="219">
        <v>0</v>
      </c>
      <c r="G981" s="219">
        <f t="shared" si="15"/>
        <v>283593.00000000128</v>
      </c>
      <c r="H981" s="4" t="s">
        <v>3024</v>
      </c>
      <c r="I981" s="4" t="s">
        <v>4147</v>
      </c>
    </row>
    <row r="982" spans="1:9">
      <c r="A982" s="4" t="s">
        <v>3505</v>
      </c>
      <c r="B982" s="250">
        <v>38441</v>
      </c>
      <c r="C982" s="4" t="s">
        <v>3838</v>
      </c>
      <c r="E982" s="219">
        <v>327.5</v>
      </c>
      <c r="F982" s="219">
        <v>0</v>
      </c>
      <c r="G982" s="219">
        <f t="shared" si="15"/>
        <v>283920.50000000128</v>
      </c>
      <c r="H982" s="4" t="s">
        <v>3024</v>
      </c>
      <c r="I982" s="4" t="s">
        <v>4257</v>
      </c>
    </row>
    <row r="983" spans="1:9">
      <c r="A983" s="4" t="s">
        <v>3505</v>
      </c>
      <c r="B983" s="250">
        <v>38441</v>
      </c>
      <c r="C983" s="4" t="s">
        <v>104</v>
      </c>
      <c r="E983" s="219">
        <v>0</v>
      </c>
      <c r="F983" s="219">
        <v>325000</v>
      </c>
      <c r="G983" s="219">
        <f t="shared" si="15"/>
        <v>-41079.499999998719</v>
      </c>
      <c r="H983" s="4">
        <v>74</v>
      </c>
      <c r="I983" s="4" t="s">
        <v>4095</v>
      </c>
    </row>
    <row r="984" spans="1:9">
      <c r="A984" s="4" t="s">
        <v>3505</v>
      </c>
      <c r="B984" s="250">
        <v>38441</v>
      </c>
      <c r="C984" s="4" t="s">
        <v>3838</v>
      </c>
      <c r="E984" s="219">
        <v>14804.01</v>
      </c>
      <c r="F984" s="219">
        <v>0</v>
      </c>
      <c r="G984" s="219">
        <f t="shared" si="15"/>
        <v>-26275.489999998717</v>
      </c>
      <c r="H984" s="4" t="s">
        <v>3024</v>
      </c>
      <c r="I984" s="4" t="s">
        <v>4158</v>
      </c>
    </row>
    <row r="985" spans="1:9">
      <c r="A985" s="4" t="s">
        <v>3505</v>
      </c>
      <c r="B985" s="250">
        <v>38441</v>
      </c>
      <c r="C985" s="4" t="s">
        <v>3838</v>
      </c>
      <c r="E985" s="219">
        <v>14804.01</v>
      </c>
      <c r="F985" s="219">
        <v>0</v>
      </c>
      <c r="G985" s="219">
        <f t="shared" si="15"/>
        <v>-11471.479999998717</v>
      </c>
      <c r="H985" s="4" t="s">
        <v>3024</v>
      </c>
      <c r="I985" s="4" t="s">
        <v>4148</v>
      </c>
    </row>
    <row r="986" spans="1:9">
      <c r="A986" s="4" t="s">
        <v>3505</v>
      </c>
      <c r="B986" s="250">
        <v>38441</v>
      </c>
      <c r="C986" s="4" t="s">
        <v>3838</v>
      </c>
      <c r="E986" s="219">
        <v>2950.09</v>
      </c>
      <c r="F986" s="219">
        <v>0</v>
      </c>
      <c r="G986" s="219">
        <f t="shared" si="15"/>
        <v>-8521.389999998717</v>
      </c>
      <c r="H986" s="4" t="s">
        <v>3024</v>
      </c>
      <c r="I986" s="4" t="s">
        <v>4142</v>
      </c>
    </row>
    <row r="987" spans="1:9">
      <c r="A987" s="4" t="s">
        <v>3505</v>
      </c>
      <c r="B987" s="250">
        <v>38441</v>
      </c>
      <c r="C987" s="4" t="s">
        <v>3838</v>
      </c>
      <c r="E987" s="219">
        <v>2538.52</v>
      </c>
      <c r="F987" s="219">
        <v>0</v>
      </c>
      <c r="G987" s="219">
        <f t="shared" si="15"/>
        <v>-5982.8699999987166</v>
      </c>
      <c r="H987" s="4" t="s">
        <v>3024</v>
      </c>
      <c r="I987" s="4" t="s">
        <v>4155</v>
      </c>
    </row>
    <row r="988" spans="1:9">
      <c r="A988" s="4" t="s">
        <v>3505</v>
      </c>
      <c r="B988" s="250">
        <v>38441</v>
      </c>
      <c r="C988" s="4" t="s">
        <v>3838</v>
      </c>
      <c r="E988" s="219">
        <v>2158.16</v>
      </c>
      <c r="F988" s="219">
        <v>0</v>
      </c>
      <c r="G988" s="219">
        <f t="shared" si="15"/>
        <v>-3824.7099999987167</v>
      </c>
      <c r="H988" s="4" t="s">
        <v>3024</v>
      </c>
      <c r="I988" s="4" t="s">
        <v>4155</v>
      </c>
    </row>
    <row r="989" spans="1:9">
      <c r="A989" s="4" t="s">
        <v>3505</v>
      </c>
      <c r="B989" s="250">
        <v>38441</v>
      </c>
      <c r="C989" s="4" t="s">
        <v>3838</v>
      </c>
      <c r="E989" s="219">
        <v>714.16</v>
      </c>
      <c r="F989" s="219">
        <v>0</v>
      </c>
      <c r="G989" s="219">
        <f t="shared" si="15"/>
        <v>-3110.5499999987169</v>
      </c>
      <c r="H989" s="4" t="s">
        <v>3024</v>
      </c>
      <c r="I989" s="4" t="s">
        <v>4155</v>
      </c>
    </row>
    <row r="990" spans="1:9">
      <c r="A990" s="4" t="s">
        <v>3505</v>
      </c>
      <c r="B990" s="250">
        <v>38441</v>
      </c>
      <c r="C990" s="4" t="s">
        <v>3838</v>
      </c>
      <c r="E990" s="219">
        <v>622.11</v>
      </c>
      <c r="F990" s="219">
        <v>0</v>
      </c>
      <c r="G990" s="219">
        <f t="shared" si="15"/>
        <v>-2488.4399999987168</v>
      </c>
      <c r="H990" s="4" t="s">
        <v>3024</v>
      </c>
      <c r="I990" s="4" t="s">
        <v>4155</v>
      </c>
    </row>
    <row r="991" spans="1:9">
      <c r="A991" s="4" t="s">
        <v>3505</v>
      </c>
      <c r="B991" s="250">
        <v>38441</v>
      </c>
      <c r="C991" s="4" t="s">
        <v>3838</v>
      </c>
      <c r="E991" s="219">
        <v>2488.44</v>
      </c>
      <c r="F991" s="219">
        <v>0</v>
      </c>
      <c r="G991" s="219">
        <f t="shared" si="15"/>
        <v>1.2832970242016017E-9</v>
      </c>
      <c r="H991" s="4" t="s">
        <v>3024</v>
      </c>
      <c r="I991" s="4" t="s">
        <v>4146</v>
      </c>
    </row>
    <row r="992" spans="1:9">
      <c r="A992" s="4" t="s">
        <v>3507</v>
      </c>
      <c r="B992" s="250">
        <v>38443</v>
      </c>
      <c r="C992" s="4" t="s">
        <v>384</v>
      </c>
      <c r="E992" s="219">
        <v>6320</v>
      </c>
      <c r="F992" s="219">
        <v>0</v>
      </c>
      <c r="G992" s="219">
        <f t="shared" si="15"/>
        <v>6320.0000000012833</v>
      </c>
      <c r="H992" s="4">
        <v>185</v>
      </c>
      <c r="I992" s="4" t="s">
        <v>4323</v>
      </c>
    </row>
    <row r="993" spans="1:9">
      <c r="A993" s="4" t="s">
        <v>3507</v>
      </c>
      <c r="B993" s="250">
        <v>38443</v>
      </c>
      <c r="C993" s="4" t="s">
        <v>3840</v>
      </c>
      <c r="E993" s="219">
        <v>8876.18</v>
      </c>
      <c r="F993" s="219">
        <v>0</v>
      </c>
      <c r="G993" s="219">
        <f t="shared" si="15"/>
        <v>15196.180000001284</v>
      </c>
      <c r="H993" s="4">
        <v>3</v>
      </c>
      <c r="I993" s="4" t="s">
        <v>4191</v>
      </c>
    </row>
    <row r="994" spans="1:9">
      <c r="A994" s="4" t="s">
        <v>3507</v>
      </c>
      <c r="B994" s="250">
        <v>38443</v>
      </c>
      <c r="C994" s="4" t="s">
        <v>378</v>
      </c>
      <c r="E994" s="219">
        <v>8383.4500000000007</v>
      </c>
      <c r="F994" s="219">
        <v>0</v>
      </c>
      <c r="G994" s="219">
        <f t="shared" si="15"/>
        <v>23579.630000001285</v>
      </c>
      <c r="H994" s="4">
        <v>12</v>
      </c>
      <c r="I994" s="4" t="s">
        <v>4325</v>
      </c>
    </row>
    <row r="995" spans="1:9">
      <c r="A995" s="4" t="s">
        <v>3507</v>
      </c>
      <c r="B995" s="250">
        <v>38443</v>
      </c>
      <c r="C995" s="4" t="s">
        <v>374</v>
      </c>
      <c r="E995" s="219">
        <v>9393.2000000000007</v>
      </c>
      <c r="F995" s="219">
        <v>0</v>
      </c>
      <c r="G995" s="219">
        <f t="shared" si="15"/>
        <v>32972.830000001282</v>
      </c>
      <c r="H995" s="4">
        <v>761</v>
      </c>
      <c r="I995" s="4" t="s">
        <v>4214</v>
      </c>
    </row>
    <row r="996" spans="1:9">
      <c r="A996" s="4" t="s">
        <v>3507</v>
      </c>
      <c r="B996" s="250">
        <v>38443</v>
      </c>
      <c r="C996" s="4" t="s">
        <v>1273</v>
      </c>
      <c r="E996" s="219">
        <v>8383.4500000000007</v>
      </c>
      <c r="F996" s="219">
        <v>0</v>
      </c>
      <c r="G996" s="219">
        <f t="shared" si="15"/>
        <v>41356.280000001279</v>
      </c>
      <c r="H996" s="4">
        <v>13</v>
      </c>
      <c r="I996" s="4" t="s">
        <v>4325</v>
      </c>
    </row>
    <row r="997" spans="1:9">
      <c r="A997" s="4" t="s">
        <v>3507</v>
      </c>
      <c r="B997" s="250">
        <v>38443</v>
      </c>
      <c r="C997" s="4" t="s">
        <v>287</v>
      </c>
      <c r="E997" s="219">
        <v>8528</v>
      </c>
      <c r="F997" s="219">
        <v>0</v>
      </c>
      <c r="G997" s="219">
        <f t="shared" si="15"/>
        <v>49884.280000001279</v>
      </c>
      <c r="H997" s="4">
        <v>250</v>
      </c>
      <c r="I997" s="4" t="s">
        <v>4207</v>
      </c>
    </row>
    <row r="998" spans="1:9">
      <c r="A998" s="4" t="s">
        <v>3507</v>
      </c>
      <c r="B998" s="250">
        <v>38443</v>
      </c>
      <c r="C998" s="4" t="s">
        <v>3034</v>
      </c>
      <c r="E998" s="219">
        <v>4840</v>
      </c>
      <c r="F998" s="219">
        <v>0</v>
      </c>
      <c r="G998" s="219">
        <f t="shared" si="15"/>
        <v>54724.280000001279</v>
      </c>
      <c r="H998" s="4">
        <v>11</v>
      </c>
      <c r="I998" s="4" t="s">
        <v>4219</v>
      </c>
    </row>
    <row r="999" spans="1:9">
      <c r="A999" s="4" t="s">
        <v>3507</v>
      </c>
      <c r="B999" s="250">
        <v>38443</v>
      </c>
      <c r="C999" s="4" t="s">
        <v>949</v>
      </c>
      <c r="E999" s="219">
        <v>0</v>
      </c>
      <c r="F999" s="219">
        <v>24300</v>
      </c>
      <c r="G999" s="219">
        <f t="shared" si="15"/>
        <v>30424.280000001279</v>
      </c>
      <c r="H999" s="4">
        <v>33</v>
      </c>
      <c r="I999" s="4" t="s">
        <v>4228</v>
      </c>
    </row>
    <row r="1000" spans="1:9">
      <c r="A1000" s="4" t="s">
        <v>3507</v>
      </c>
      <c r="B1000" s="250">
        <v>38443</v>
      </c>
      <c r="C1000" s="4" t="s">
        <v>3508</v>
      </c>
      <c r="E1000" s="219">
        <v>24300</v>
      </c>
      <c r="F1000" s="219">
        <v>119275.28</v>
      </c>
      <c r="G1000" s="219">
        <f t="shared" si="15"/>
        <v>-64550.999999998719</v>
      </c>
      <c r="H1000" s="4" t="s">
        <v>3024</v>
      </c>
      <c r="I1000" s="4" t="s">
        <v>4165</v>
      </c>
    </row>
    <row r="1001" spans="1:9">
      <c r="A1001" s="4" t="s">
        <v>3507</v>
      </c>
      <c r="B1001" s="250">
        <v>38443</v>
      </c>
      <c r="C1001" s="4" t="s">
        <v>298</v>
      </c>
      <c r="E1001" s="219">
        <v>8996</v>
      </c>
      <c r="F1001" s="219">
        <v>0</v>
      </c>
      <c r="G1001" s="219">
        <f t="shared" si="15"/>
        <v>-55554.999999998719</v>
      </c>
      <c r="H1001" s="4">
        <v>850</v>
      </c>
      <c r="I1001" s="4" t="s">
        <v>4216</v>
      </c>
    </row>
    <row r="1002" spans="1:9">
      <c r="A1002" s="4" t="s">
        <v>3507</v>
      </c>
      <c r="B1002" s="250">
        <v>38443</v>
      </c>
      <c r="C1002" s="4" t="s">
        <v>342</v>
      </c>
      <c r="E1002" s="219">
        <v>30250</v>
      </c>
      <c r="F1002" s="219">
        <v>0</v>
      </c>
      <c r="G1002" s="219">
        <f t="shared" si="15"/>
        <v>-25304.999999998719</v>
      </c>
      <c r="H1002" s="4">
        <v>101004</v>
      </c>
      <c r="I1002" s="4" t="s">
        <v>4213</v>
      </c>
    </row>
    <row r="1003" spans="1:9">
      <c r="A1003" s="4" t="s">
        <v>3507</v>
      </c>
      <c r="B1003" s="250">
        <v>38443</v>
      </c>
      <c r="C1003" s="4" t="s">
        <v>353</v>
      </c>
      <c r="E1003" s="219">
        <v>20244</v>
      </c>
      <c r="F1003" s="219">
        <v>0</v>
      </c>
      <c r="G1003" s="219">
        <f t="shared" si="15"/>
        <v>-5060.9999999987194</v>
      </c>
      <c r="H1003" s="4">
        <v>3000928</v>
      </c>
      <c r="I1003" s="4" t="s">
        <v>4215</v>
      </c>
    </row>
    <row r="1004" spans="1:9">
      <c r="A1004" s="4" t="s">
        <v>3507</v>
      </c>
      <c r="B1004" s="250">
        <v>38443</v>
      </c>
      <c r="C1004" s="4" t="s">
        <v>354</v>
      </c>
      <c r="E1004" s="219">
        <v>5061</v>
      </c>
      <c r="F1004" s="219">
        <v>0</v>
      </c>
      <c r="G1004" s="219">
        <f t="shared" si="15"/>
        <v>1.280568540096283E-9</v>
      </c>
      <c r="H1004" s="4">
        <v>4100989</v>
      </c>
      <c r="I1004" s="4" t="s">
        <v>4215</v>
      </c>
    </row>
    <row r="1005" spans="1:9">
      <c r="A1005" s="4" t="s">
        <v>821</v>
      </c>
      <c r="B1005" s="250">
        <v>38443</v>
      </c>
      <c r="C1005" s="4" t="s">
        <v>822</v>
      </c>
      <c r="E1005" s="219">
        <v>30250</v>
      </c>
      <c r="F1005" s="219">
        <v>0</v>
      </c>
      <c r="G1005" s="219">
        <f t="shared" si="15"/>
        <v>30250.000000001281</v>
      </c>
      <c r="H1005" s="4" t="s">
        <v>3024</v>
      </c>
      <c r="I1005" s="4" t="s">
        <v>4204</v>
      </c>
    </row>
    <row r="1006" spans="1:9">
      <c r="A1006" s="4" t="s">
        <v>821</v>
      </c>
      <c r="B1006" s="250">
        <v>38443</v>
      </c>
      <c r="C1006" s="4" t="s">
        <v>824</v>
      </c>
      <c r="E1006" s="219">
        <v>0</v>
      </c>
      <c r="F1006" s="219">
        <v>5309</v>
      </c>
      <c r="G1006" s="219">
        <f t="shared" si="15"/>
        <v>24941.000000001281</v>
      </c>
      <c r="H1006" s="4">
        <v>338</v>
      </c>
      <c r="I1006" s="4" t="s">
        <v>4322</v>
      </c>
    </row>
    <row r="1007" spans="1:9">
      <c r="A1007" s="4" t="s">
        <v>821</v>
      </c>
      <c r="B1007" s="250">
        <v>38443</v>
      </c>
      <c r="C1007" s="4" t="s">
        <v>1274</v>
      </c>
      <c r="E1007" s="219">
        <v>0</v>
      </c>
      <c r="F1007" s="219">
        <v>8996</v>
      </c>
      <c r="G1007" s="219">
        <f t="shared" si="15"/>
        <v>15945.000000001281</v>
      </c>
      <c r="H1007" s="4">
        <v>850</v>
      </c>
      <c r="I1007" s="4" t="s">
        <v>4216</v>
      </c>
    </row>
    <row r="1008" spans="1:9">
      <c r="A1008" s="4" t="s">
        <v>821</v>
      </c>
      <c r="B1008" s="250">
        <v>38443</v>
      </c>
      <c r="C1008" s="4" t="s">
        <v>1226</v>
      </c>
      <c r="E1008" s="219">
        <v>5854</v>
      </c>
      <c r="F1008" s="219">
        <v>0</v>
      </c>
      <c r="G1008" s="219">
        <f t="shared" si="15"/>
        <v>21799.000000001281</v>
      </c>
      <c r="H1008" s="4" t="s">
        <v>3024</v>
      </c>
      <c r="I1008" s="4" t="s">
        <v>4212</v>
      </c>
    </row>
    <row r="1009" spans="1:9">
      <c r="A1009" s="4" t="s">
        <v>821</v>
      </c>
      <c r="B1009" s="250">
        <v>38443</v>
      </c>
      <c r="C1009" s="4" t="s">
        <v>822</v>
      </c>
      <c r="E1009" s="219">
        <v>0</v>
      </c>
      <c r="F1009" s="219">
        <v>30250</v>
      </c>
      <c r="G1009" s="219">
        <f t="shared" si="15"/>
        <v>-8450.9999999987194</v>
      </c>
      <c r="H1009" s="4">
        <v>101004</v>
      </c>
      <c r="I1009" s="4" t="s">
        <v>4213</v>
      </c>
    </row>
    <row r="1010" spans="1:9">
      <c r="A1010" s="4" t="s">
        <v>821</v>
      </c>
      <c r="B1010" s="250">
        <v>38443</v>
      </c>
      <c r="C1010" s="4" t="s">
        <v>1273</v>
      </c>
      <c r="E1010" s="219">
        <v>0</v>
      </c>
      <c r="F1010" s="219">
        <v>8383.4500000000007</v>
      </c>
      <c r="G1010" s="219">
        <f t="shared" si="15"/>
        <v>-16834.44999999872</v>
      </c>
      <c r="H1010" s="4">
        <v>13</v>
      </c>
      <c r="I1010" s="4" t="s">
        <v>4325</v>
      </c>
    </row>
    <row r="1011" spans="1:9">
      <c r="A1011" s="4" t="s">
        <v>821</v>
      </c>
      <c r="B1011" s="250">
        <v>38443</v>
      </c>
      <c r="C1011" s="4" t="s">
        <v>823</v>
      </c>
      <c r="E1011" s="219">
        <v>7050</v>
      </c>
      <c r="F1011" s="219">
        <v>0</v>
      </c>
      <c r="G1011" s="219">
        <f t="shared" si="15"/>
        <v>-9784.4499999987202</v>
      </c>
      <c r="H1011" s="4" t="s">
        <v>3024</v>
      </c>
      <c r="I1011" s="4" t="s">
        <v>4204</v>
      </c>
    </row>
    <row r="1012" spans="1:9">
      <c r="A1012" s="4" t="s">
        <v>821</v>
      </c>
      <c r="B1012" s="250">
        <v>38443</v>
      </c>
      <c r="C1012" s="4" t="s">
        <v>823</v>
      </c>
      <c r="E1012" s="219">
        <v>0</v>
      </c>
      <c r="F1012" s="219">
        <v>7050</v>
      </c>
      <c r="G1012" s="219">
        <f t="shared" si="15"/>
        <v>-16834.44999999872</v>
      </c>
      <c r="H1012" s="4">
        <v>208</v>
      </c>
      <c r="I1012" s="4" t="s">
        <v>4319</v>
      </c>
    </row>
    <row r="1013" spans="1:9">
      <c r="A1013" s="4" t="s">
        <v>821</v>
      </c>
      <c r="B1013" s="250">
        <v>38443</v>
      </c>
      <c r="C1013" s="4" t="s">
        <v>1275</v>
      </c>
      <c r="E1013" s="219">
        <v>0</v>
      </c>
      <c r="F1013" s="219">
        <v>8383.4500000000007</v>
      </c>
      <c r="G1013" s="219">
        <f t="shared" si="15"/>
        <v>-25217.899999998721</v>
      </c>
      <c r="H1013" s="4">
        <v>12</v>
      </c>
      <c r="I1013" s="4" t="s">
        <v>4325</v>
      </c>
    </row>
    <row r="1014" spans="1:9">
      <c r="A1014" s="4" t="s">
        <v>821</v>
      </c>
      <c r="B1014" s="250">
        <v>38443</v>
      </c>
      <c r="C1014" s="4" t="s">
        <v>1226</v>
      </c>
      <c r="E1014" s="219">
        <v>0</v>
      </c>
      <c r="F1014" s="219">
        <v>5854</v>
      </c>
      <c r="G1014" s="219">
        <f t="shared" si="15"/>
        <v>-31071.899999998721</v>
      </c>
      <c r="H1014" s="4">
        <v>60</v>
      </c>
      <c r="I1014" s="4" t="s">
        <v>4211</v>
      </c>
    </row>
    <row r="1015" spans="1:9">
      <c r="A1015" s="4" t="s">
        <v>821</v>
      </c>
      <c r="B1015" s="250">
        <v>38443</v>
      </c>
      <c r="C1015" s="4" t="s">
        <v>1273</v>
      </c>
      <c r="E1015" s="219">
        <v>8383.4500000000007</v>
      </c>
      <c r="F1015" s="219">
        <v>0</v>
      </c>
      <c r="G1015" s="219">
        <f t="shared" si="15"/>
        <v>-22688.44999999872</v>
      </c>
      <c r="H1015" s="4" t="s">
        <v>3024</v>
      </c>
      <c r="I1015" s="4" t="s">
        <v>4270</v>
      </c>
    </row>
    <row r="1016" spans="1:9">
      <c r="A1016" s="4" t="s">
        <v>821</v>
      </c>
      <c r="B1016" s="250">
        <v>38443</v>
      </c>
      <c r="C1016" s="4" t="s">
        <v>1274</v>
      </c>
      <c r="E1016" s="219">
        <v>8996</v>
      </c>
      <c r="F1016" s="219">
        <v>0</v>
      </c>
      <c r="G1016" s="219">
        <f t="shared" si="15"/>
        <v>-13692.44999999872</v>
      </c>
      <c r="H1016" s="4" t="s">
        <v>3024</v>
      </c>
      <c r="I1016" s="4" t="s">
        <v>4270</v>
      </c>
    </row>
    <row r="1017" spans="1:9">
      <c r="A1017" s="4" t="s">
        <v>821</v>
      </c>
      <c r="B1017" s="250">
        <v>38443</v>
      </c>
      <c r="C1017" s="4" t="s">
        <v>1275</v>
      </c>
      <c r="E1017" s="219">
        <v>8383.4500000000007</v>
      </c>
      <c r="F1017" s="219">
        <v>0</v>
      </c>
      <c r="G1017" s="219">
        <f t="shared" si="15"/>
        <v>-5308.9999999987194</v>
      </c>
      <c r="H1017" s="4" t="s">
        <v>3024</v>
      </c>
      <c r="I1017" s="4" t="s">
        <v>4270</v>
      </c>
    </row>
    <row r="1018" spans="1:9">
      <c r="A1018" s="4" t="s">
        <v>821</v>
      </c>
      <c r="B1018" s="250">
        <v>38443</v>
      </c>
      <c r="C1018" s="4" t="s">
        <v>824</v>
      </c>
      <c r="E1018" s="219">
        <v>5309</v>
      </c>
      <c r="F1018" s="219">
        <v>0</v>
      </c>
      <c r="G1018" s="219">
        <f t="shared" si="15"/>
        <v>1.280568540096283E-9</v>
      </c>
      <c r="H1018" s="4" t="s">
        <v>3024</v>
      </c>
      <c r="I1018" s="4" t="s">
        <v>4204</v>
      </c>
    </row>
    <row r="1019" spans="1:9">
      <c r="A1019" s="4" t="s">
        <v>1070</v>
      </c>
      <c r="B1019" s="250">
        <v>38443</v>
      </c>
      <c r="C1019" s="4" t="s">
        <v>1103</v>
      </c>
      <c r="E1019" s="219">
        <v>415693.29</v>
      </c>
      <c r="F1019" s="219">
        <v>0</v>
      </c>
      <c r="G1019" s="219">
        <f t="shared" si="15"/>
        <v>415693.29000000126</v>
      </c>
      <c r="H1019" s="4" t="s">
        <v>3024</v>
      </c>
      <c r="I1019" s="4" t="s">
        <v>4234</v>
      </c>
    </row>
    <row r="1020" spans="1:9">
      <c r="A1020" s="4" t="s">
        <v>1070</v>
      </c>
      <c r="B1020" s="250">
        <v>38443</v>
      </c>
      <c r="C1020" s="4" t="s">
        <v>1119</v>
      </c>
      <c r="E1020" s="219">
        <v>48300</v>
      </c>
      <c r="F1020" s="219">
        <v>0</v>
      </c>
      <c r="G1020" s="219">
        <f t="shared" si="15"/>
        <v>463993.29000000126</v>
      </c>
      <c r="H1020" s="4" t="s">
        <v>3024</v>
      </c>
      <c r="I1020" s="4" t="s">
        <v>4306</v>
      </c>
    </row>
    <row r="1021" spans="1:9">
      <c r="A1021" s="4" t="s">
        <v>1070</v>
      </c>
      <c r="B1021" s="250">
        <v>38443</v>
      </c>
      <c r="C1021" s="4" t="s">
        <v>1071</v>
      </c>
      <c r="E1021" s="219">
        <v>0</v>
      </c>
      <c r="F1021" s="219">
        <v>415693.29</v>
      </c>
      <c r="G1021" s="219">
        <f t="shared" si="15"/>
        <v>48300.000000001281</v>
      </c>
      <c r="H1021" s="4" t="s">
        <v>3024</v>
      </c>
      <c r="I1021" s="4" t="s">
        <v>4234</v>
      </c>
    </row>
    <row r="1022" spans="1:9">
      <c r="A1022" s="4" t="s">
        <v>1070</v>
      </c>
      <c r="B1022" s="250">
        <v>38443</v>
      </c>
      <c r="C1022" s="4" t="s">
        <v>1104</v>
      </c>
      <c r="E1022" s="219">
        <v>580777.43000000005</v>
      </c>
      <c r="F1022" s="219">
        <v>0</v>
      </c>
      <c r="G1022" s="219">
        <f t="shared" si="15"/>
        <v>629077.43000000133</v>
      </c>
      <c r="H1022" s="4" t="s">
        <v>3024</v>
      </c>
      <c r="I1022" s="4" t="s">
        <v>4234</v>
      </c>
    </row>
    <row r="1023" spans="1:9">
      <c r="A1023" s="4" t="s">
        <v>1070</v>
      </c>
      <c r="B1023" s="250">
        <v>38443</v>
      </c>
      <c r="C1023" s="4" t="s">
        <v>1119</v>
      </c>
      <c r="E1023" s="219">
        <v>0</v>
      </c>
      <c r="F1023" s="219">
        <v>55390</v>
      </c>
      <c r="G1023" s="219">
        <f t="shared" si="15"/>
        <v>573687.43000000133</v>
      </c>
      <c r="H1023" s="4">
        <v>241</v>
      </c>
      <c r="I1023" s="4" t="s">
        <v>4229</v>
      </c>
    </row>
    <row r="1024" spans="1:9">
      <c r="A1024" s="4" t="s">
        <v>1070</v>
      </c>
      <c r="B1024" s="250">
        <v>38443</v>
      </c>
      <c r="C1024" s="4" t="s">
        <v>1073</v>
      </c>
      <c r="E1024" s="219">
        <v>0</v>
      </c>
      <c r="F1024" s="219">
        <v>580777.43000000005</v>
      </c>
      <c r="G1024" s="219">
        <f t="shared" si="15"/>
        <v>-7089.9999999987194</v>
      </c>
      <c r="H1024" s="4" t="s">
        <v>3024</v>
      </c>
      <c r="I1024" s="4" t="s">
        <v>4234</v>
      </c>
    </row>
    <row r="1025" spans="1:9">
      <c r="A1025" s="4" t="s">
        <v>1070</v>
      </c>
      <c r="B1025" s="250">
        <v>38443</v>
      </c>
      <c r="C1025" s="4" t="s">
        <v>1072</v>
      </c>
      <c r="E1025" s="219">
        <v>0</v>
      </c>
      <c r="F1025" s="219">
        <v>3940</v>
      </c>
      <c r="G1025" s="219">
        <f t="shared" si="15"/>
        <v>-11029.999999998719</v>
      </c>
      <c r="H1025" s="4" t="s">
        <v>3024</v>
      </c>
      <c r="I1025" s="4" t="s">
        <v>4230</v>
      </c>
    </row>
    <row r="1026" spans="1:9">
      <c r="A1026" s="4" t="s">
        <v>1070</v>
      </c>
      <c r="B1026" s="250">
        <v>38443</v>
      </c>
      <c r="C1026" s="4" t="s">
        <v>1071</v>
      </c>
      <c r="E1026" s="219">
        <v>466527.19</v>
      </c>
      <c r="F1026" s="219">
        <v>0</v>
      </c>
      <c r="G1026" s="219">
        <f t="shared" si="15"/>
        <v>455497.19000000128</v>
      </c>
      <c r="H1026" s="4" t="s">
        <v>3024</v>
      </c>
      <c r="I1026" s="4" t="s">
        <v>4190</v>
      </c>
    </row>
    <row r="1027" spans="1:9">
      <c r="A1027" s="4" t="s">
        <v>1070</v>
      </c>
      <c r="B1027" s="250">
        <v>38443</v>
      </c>
      <c r="C1027" s="4" t="s">
        <v>1119</v>
      </c>
      <c r="E1027" s="219">
        <v>7090</v>
      </c>
      <c r="F1027" s="219">
        <v>0</v>
      </c>
      <c r="G1027" s="219">
        <f t="shared" si="15"/>
        <v>462587.19000000128</v>
      </c>
      <c r="H1027" s="4" t="s">
        <v>3024</v>
      </c>
      <c r="I1027" s="4" t="s">
        <v>4230</v>
      </c>
    </row>
    <row r="1028" spans="1:9">
      <c r="A1028" s="4" t="s">
        <v>1070</v>
      </c>
      <c r="B1028" s="250">
        <v>38443</v>
      </c>
      <c r="C1028" s="4" t="s">
        <v>1073</v>
      </c>
      <c r="E1028" s="219">
        <v>0</v>
      </c>
      <c r="F1028" s="219">
        <v>7090</v>
      </c>
      <c r="G1028" s="219">
        <f t="shared" si="15"/>
        <v>455497.19000000128</v>
      </c>
      <c r="H1028" s="4" t="s">
        <v>3024</v>
      </c>
      <c r="I1028" s="4" t="s">
        <v>4230</v>
      </c>
    </row>
    <row r="1029" spans="1:9">
      <c r="A1029" s="4" t="s">
        <v>1070</v>
      </c>
      <c r="B1029" s="250">
        <v>38443</v>
      </c>
      <c r="C1029" s="4" t="s">
        <v>3385</v>
      </c>
      <c r="E1029" s="219">
        <v>0</v>
      </c>
      <c r="F1029" s="219">
        <v>8454.4</v>
      </c>
      <c r="G1029" s="219">
        <f t="shared" si="15"/>
        <v>447042.79000000126</v>
      </c>
      <c r="H1029" s="4">
        <v>239</v>
      </c>
      <c r="I1029" s="4" t="s">
        <v>4229</v>
      </c>
    </row>
    <row r="1030" spans="1:9">
      <c r="A1030" s="4" t="s">
        <v>1070</v>
      </c>
      <c r="B1030" s="250">
        <v>38443</v>
      </c>
      <c r="C1030" s="4" t="s">
        <v>3386</v>
      </c>
      <c r="E1030" s="219">
        <v>0</v>
      </c>
      <c r="F1030" s="219">
        <v>3940</v>
      </c>
      <c r="G1030" s="219">
        <f t="shared" ref="G1030:G1093" si="16">G1029+E1030-F1030</f>
        <v>443102.79000000126</v>
      </c>
      <c r="H1030" s="4">
        <v>240</v>
      </c>
      <c r="I1030" s="4" t="s">
        <v>4229</v>
      </c>
    </row>
    <row r="1031" spans="1:9">
      <c r="A1031" s="4" t="s">
        <v>1070</v>
      </c>
      <c r="B1031" s="250">
        <v>38443</v>
      </c>
      <c r="C1031" s="4" t="s">
        <v>1071</v>
      </c>
      <c r="E1031" s="219">
        <v>0</v>
      </c>
      <c r="F1031" s="219">
        <v>8454.4</v>
      </c>
      <c r="G1031" s="219">
        <f t="shared" si="16"/>
        <v>434648.39000000124</v>
      </c>
      <c r="H1031" s="4" t="s">
        <v>3024</v>
      </c>
      <c r="I1031" s="4" t="s">
        <v>4230</v>
      </c>
    </row>
    <row r="1032" spans="1:9">
      <c r="A1032" s="4" t="s">
        <v>1070</v>
      </c>
      <c r="B1032" s="250">
        <v>38443</v>
      </c>
      <c r="C1032" s="4" t="s">
        <v>3385</v>
      </c>
      <c r="E1032" s="219">
        <v>8454.4</v>
      </c>
      <c r="F1032" s="219">
        <v>0</v>
      </c>
      <c r="G1032" s="219">
        <f t="shared" si="16"/>
        <v>443102.79000000126</v>
      </c>
      <c r="H1032" s="4" t="s">
        <v>3024</v>
      </c>
      <c r="I1032" s="4" t="s">
        <v>4230</v>
      </c>
    </row>
    <row r="1033" spans="1:9">
      <c r="A1033" s="4" t="s">
        <v>1070</v>
      </c>
      <c r="B1033" s="250">
        <v>38443</v>
      </c>
      <c r="C1033" s="4" t="s">
        <v>1072</v>
      </c>
      <c r="E1033" s="219">
        <v>725294.84</v>
      </c>
      <c r="F1033" s="219">
        <v>0</v>
      </c>
      <c r="G1033" s="219">
        <f t="shared" si="16"/>
        <v>1168397.6300000013</v>
      </c>
      <c r="H1033" s="4" t="s">
        <v>3024</v>
      </c>
      <c r="I1033" s="4" t="s">
        <v>4190</v>
      </c>
    </row>
    <row r="1034" spans="1:9">
      <c r="A1034" s="4" t="s">
        <v>1070</v>
      </c>
      <c r="B1034" s="250">
        <v>38443</v>
      </c>
      <c r="C1034" s="4" t="s">
        <v>3386</v>
      </c>
      <c r="E1034" s="219">
        <v>3940</v>
      </c>
      <c r="F1034" s="219">
        <v>0</v>
      </c>
      <c r="G1034" s="219">
        <f t="shared" si="16"/>
        <v>1172337.6300000013</v>
      </c>
      <c r="H1034" s="4" t="s">
        <v>3024</v>
      </c>
      <c r="I1034" s="4" t="s">
        <v>4230</v>
      </c>
    </row>
    <row r="1035" spans="1:9">
      <c r="A1035" s="4" t="s">
        <v>1070</v>
      </c>
      <c r="B1035" s="250">
        <v>38443</v>
      </c>
      <c r="C1035" s="4" t="s">
        <v>1072</v>
      </c>
      <c r="E1035" s="219">
        <v>0</v>
      </c>
      <c r="F1035" s="219">
        <v>655040.84</v>
      </c>
      <c r="G1035" s="219">
        <f t="shared" si="16"/>
        <v>517296.79000000132</v>
      </c>
      <c r="H1035" s="4" t="s">
        <v>3024</v>
      </c>
      <c r="I1035" s="4" t="s">
        <v>4234</v>
      </c>
    </row>
    <row r="1036" spans="1:9">
      <c r="A1036" s="4" t="s">
        <v>1070</v>
      </c>
      <c r="B1036" s="250">
        <v>38443</v>
      </c>
      <c r="C1036" s="4" t="s">
        <v>1073</v>
      </c>
      <c r="E1036" s="219">
        <v>646754.93000000005</v>
      </c>
      <c r="F1036" s="219">
        <v>0</v>
      </c>
      <c r="G1036" s="219">
        <f t="shared" si="16"/>
        <v>1164051.7200000014</v>
      </c>
      <c r="H1036" s="4" t="s">
        <v>3024</v>
      </c>
      <c r="I1036" s="4" t="s">
        <v>4190</v>
      </c>
    </row>
    <row r="1037" spans="1:9">
      <c r="A1037" s="4" t="s">
        <v>1070</v>
      </c>
      <c r="B1037" s="250">
        <v>38443</v>
      </c>
      <c r="C1037" s="4" t="s">
        <v>1111</v>
      </c>
      <c r="E1037" s="219">
        <v>42379.5</v>
      </c>
      <c r="F1037" s="219">
        <v>0</v>
      </c>
      <c r="G1037" s="219">
        <f t="shared" si="16"/>
        <v>1206431.2200000014</v>
      </c>
      <c r="H1037" s="4" t="s">
        <v>3024</v>
      </c>
      <c r="I1037" s="4" t="s">
        <v>4231</v>
      </c>
    </row>
    <row r="1038" spans="1:9">
      <c r="A1038" s="4" t="s">
        <v>1070</v>
      </c>
      <c r="B1038" s="250">
        <v>38443</v>
      </c>
      <c r="C1038" s="4" t="s">
        <v>1105</v>
      </c>
      <c r="E1038" s="219">
        <v>655040.84</v>
      </c>
      <c r="F1038" s="219">
        <v>0</v>
      </c>
      <c r="G1038" s="219">
        <f t="shared" si="16"/>
        <v>1861472.0600000015</v>
      </c>
      <c r="H1038" s="4" t="s">
        <v>3024</v>
      </c>
      <c r="I1038" s="4" t="s">
        <v>4234</v>
      </c>
    </row>
    <row r="1039" spans="1:9">
      <c r="A1039" s="4" t="s">
        <v>1070</v>
      </c>
      <c r="B1039" s="250">
        <v>38443</v>
      </c>
      <c r="C1039" s="4" t="s">
        <v>1071</v>
      </c>
      <c r="E1039" s="219">
        <v>0</v>
      </c>
      <c r="F1039" s="219">
        <v>42379.5</v>
      </c>
      <c r="G1039" s="219">
        <f t="shared" si="16"/>
        <v>1819092.5600000015</v>
      </c>
      <c r="H1039" s="4" t="s">
        <v>3024</v>
      </c>
      <c r="I1039" s="4" t="s">
        <v>4231</v>
      </c>
    </row>
    <row r="1040" spans="1:9">
      <c r="A1040" s="4" t="s">
        <v>1070</v>
      </c>
      <c r="B1040" s="250">
        <v>38443</v>
      </c>
      <c r="C1040" s="4" t="s">
        <v>1112</v>
      </c>
      <c r="E1040" s="219">
        <v>66314</v>
      </c>
      <c r="F1040" s="219">
        <v>0</v>
      </c>
      <c r="G1040" s="219">
        <f t="shared" si="16"/>
        <v>1885406.5600000015</v>
      </c>
      <c r="H1040" s="4" t="s">
        <v>3024</v>
      </c>
      <c r="I1040" s="4" t="s">
        <v>4231</v>
      </c>
    </row>
    <row r="1041" spans="1:9">
      <c r="A1041" s="4" t="s">
        <v>1070</v>
      </c>
      <c r="B1041" s="250">
        <v>38443</v>
      </c>
      <c r="C1041" s="4" t="s">
        <v>1104</v>
      </c>
      <c r="E1041" s="219">
        <v>0</v>
      </c>
      <c r="F1041" s="219">
        <v>580777.43000000005</v>
      </c>
      <c r="G1041" s="219">
        <f t="shared" si="16"/>
        <v>1304629.1300000013</v>
      </c>
      <c r="H1041" s="4">
        <v>614</v>
      </c>
      <c r="I1041" s="4" t="s">
        <v>4232</v>
      </c>
    </row>
    <row r="1042" spans="1:9">
      <c r="A1042" s="4" t="s">
        <v>1070</v>
      </c>
      <c r="B1042" s="250">
        <v>38443</v>
      </c>
      <c r="C1042" s="4" t="s">
        <v>1072</v>
      </c>
      <c r="E1042" s="219">
        <v>0</v>
      </c>
      <c r="F1042" s="219">
        <v>66314</v>
      </c>
      <c r="G1042" s="219">
        <f t="shared" si="16"/>
        <v>1238315.1300000013</v>
      </c>
      <c r="H1042" s="4" t="s">
        <v>3024</v>
      </c>
      <c r="I1042" s="4" t="s">
        <v>4231</v>
      </c>
    </row>
    <row r="1043" spans="1:9">
      <c r="A1043" s="4" t="s">
        <v>1070</v>
      </c>
      <c r="B1043" s="250">
        <v>38443</v>
      </c>
      <c r="C1043" s="4" t="s">
        <v>1105</v>
      </c>
      <c r="E1043" s="219">
        <v>0</v>
      </c>
      <c r="F1043" s="219">
        <v>655040.84</v>
      </c>
      <c r="G1043" s="219">
        <f t="shared" si="16"/>
        <v>583274.29000000132</v>
      </c>
      <c r="H1043" s="4">
        <v>524</v>
      </c>
      <c r="I1043" s="4" t="s">
        <v>4232</v>
      </c>
    </row>
    <row r="1044" spans="1:9">
      <c r="A1044" s="4" t="s">
        <v>1070</v>
      </c>
      <c r="B1044" s="250">
        <v>38443</v>
      </c>
      <c r="C1044" s="4" t="s">
        <v>1073</v>
      </c>
      <c r="E1044" s="219">
        <v>0</v>
      </c>
      <c r="F1044" s="219">
        <v>58887.5</v>
      </c>
      <c r="G1044" s="219">
        <f t="shared" si="16"/>
        <v>524386.79000000132</v>
      </c>
      <c r="H1044" s="4" t="s">
        <v>3024</v>
      </c>
      <c r="I1044" s="4" t="s">
        <v>4231</v>
      </c>
    </row>
    <row r="1045" spans="1:9">
      <c r="A1045" s="4" t="s">
        <v>1070</v>
      </c>
      <c r="B1045" s="250">
        <v>38443</v>
      </c>
      <c r="C1045" s="4" t="s">
        <v>1103</v>
      </c>
      <c r="E1045" s="219">
        <v>0</v>
      </c>
      <c r="F1045" s="219">
        <v>415693.29</v>
      </c>
      <c r="G1045" s="219">
        <f t="shared" si="16"/>
        <v>108693.50000000134</v>
      </c>
      <c r="H1045" s="4">
        <v>46</v>
      </c>
      <c r="I1045" s="4" t="s">
        <v>4233</v>
      </c>
    </row>
    <row r="1046" spans="1:9">
      <c r="A1046" s="4" t="s">
        <v>1070</v>
      </c>
      <c r="B1046" s="250">
        <v>38443</v>
      </c>
      <c r="C1046" s="4" t="s">
        <v>1113</v>
      </c>
      <c r="E1046" s="219">
        <v>58887.5</v>
      </c>
      <c r="F1046" s="219">
        <v>0</v>
      </c>
      <c r="G1046" s="219">
        <f t="shared" si="16"/>
        <v>167581.00000000134</v>
      </c>
      <c r="H1046" s="4" t="s">
        <v>3024</v>
      </c>
      <c r="I1046" s="4" t="s">
        <v>4231</v>
      </c>
    </row>
    <row r="1047" spans="1:9">
      <c r="A1047" s="4" t="s">
        <v>1070</v>
      </c>
      <c r="B1047" s="250">
        <v>38443</v>
      </c>
      <c r="C1047" s="4" t="s">
        <v>1113</v>
      </c>
      <c r="E1047" s="219">
        <v>0</v>
      </c>
      <c r="F1047" s="219">
        <v>58887.5</v>
      </c>
      <c r="G1047" s="219">
        <f t="shared" si="16"/>
        <v>108693.50000000134</v>
      </c>
      <c r="H1047" s="4">
        <v>4025</v>
      </c>
      <c r="I1047" s="4" t="s">
        <v>4237</v>
      </c>
    </row>
    <row r="1048" spans="1:9">
      <c r="A1048" s="4" t="s">
        <v>1070</v>
      </c>
      <c r="B1048" s="250">
        <v>38443</v>
      </c>
      <c r="C1048" s="4" t="s">
        <v>1112</v>
      </c>
      <c r="E1048" s="219">
        <v>0</v>
      </c>
      <c r="F1048" s="219">
        <v>66314</v>
      </c>
      <c r="G1048" s="219">
        <f t="shared" si="16"/>
        <v>42379.500000001339</v>
      </c>
      <c r="H1048" s="4">
        <v>4027</v>
      </c>
      <c r="I1048" s="4" t="s">
        <v>4237</v>
      </c>
    </row>
    <row r="1049" spans="1:9">
      <c r="A1049" s="4" t="s">
        <v>1070</v>
      </c>
      <c r="B1049" s="250">
        <v>38443</v>
      </c>
      <c r="C1049" s="4" t="s">
        <v>1111</v>
      </c>
      <c r="E1049" s="219">
        <v>0</v>
      </c>
      <c r="F1049" s="219">
        <v>42379.5</v>
      </c>
      <c r="G1049" s="219">
        <f t="shared" si="16"/>
        <v>1.3387762010097504E-9</v>
      </c>
      <c r="H1049" s="4">
        <v>4020</v>
      </c>
      <c r="I1049" s="4" t="s">
        <v>4237</v>
      </c>
    </row>
    <row r="1050" spans="1:9">
      <c r="A1050" s="4" t="s">
        <v>3864</v>
      </c>
      <c r="B1050" s="250">
        <v>38443</v>
      </c>
      <c r="C1050" s="4" t="s">
        <v>3865</v>
      </c>
      <c r="E1050" s="219">
        <v>0</v>
      </c>
      <c r="F1050" s="219">
        <v>3001.58</v>
      </c>
      <c r="G1050" s="219">
        <f t="shared" si="16"/>
        <v>-3001.5799999986612</v>
      </c>
      <c r="H1050" s="4" t="s">
        <v>3024</v>
      </c>
      <c r="I1050" s="4" t="s">
        <v>4150</v>
      </c>
    </row>
    <row r="1051" spans="1:9">
      <c r="A1051" s="4" t="s">
        <v>3864</v>
      </c>
      <c r="B1051" s="250">
        <v>38443</v>
      </c>
      <c r="C1051" s="4" t="s">
        <v>3865</v>
      </c>
      <c r="E1051" s="219">
        <v>3001.58</v>
      </c>
      <c r="F1051" s="219">
        <v>0</v>
      </c>
      <c r="G1051" s="219">
        <f t="shared" si="16"/>
        <v>1.3387762010097504E-9</v>
      </c>
      <c r="H1051" s="4" t="s">
        <v>3024</v>
      </c>
      <c r="I1051" s="4" t="s">
        <v>4247</v>
      </c>
    </row>
    <row r="1052" spans="1:9">
      <c r="A1052" s="4" t="s">
        <v>3864</v>
      </c>
      <c r="B1052" s="250">
        <v>38443</v>
      </c>
      <c r="C1052" s="4" t="s">
        <v>3863</v>
      </c>
      <c r="E1052" s="219">
        <v>0</v>
      </c>
      <c r="F1052" s="219">
        <v>2365.66</v>
      </c>
      <c r="G1052" s="219">
        <f t="shared" si="16"/>
        <v>-2365.6599999986611</v>
      </c>
      <c r="H1052" s="4" t="s">
        <v>3024</v>
      </c>
      <c r="I1052" s="4" t="s">
        <v>4150</v>
      </c>
    </row>
    <row r="1053" spans="1:9">
      <c r="A1053" s="4" t="s">
        <v>3864</v>
      </c>
      <c r="B1053" s="250">
        <v>38443</v>
      </c>
      <c r="C1053" s="4" t="s">
        <v>3863</v>
      </c>
      <c r="E1053" s="219">
        <v>2365.66</v>
      </c>
      <c r="F1053" s="219">
        <v>0</v>
      </c>
      <c r="G1053" s="219">
        <f t="shared" si="16"/>
        <v>1.3387762010097504E-9</v>
      </c>
      <c r="H1053" s="4" t="s">
        <v>3024</v>
      </c>
      <c r="I1053" s="4" t="s">
        <v>4247</v>
      </c>
    </row>
    <row r="1054" spans="1:9">
      <c r="A1054" s="4" t="s">
        <v>3866</v>
      </c>
      <c r="B1054" s="250">
        <v>38443</v>
      </c>
      <c r="C1054" s="4" t="s">
        <v>3867</v>
      </c>
      <c r="E1054" s="219">
        <v>0</v>
      </c>
      <c r="F1054" s="219">
        <v>845.13</v>
      </c>
      <c r="G1054" s="219">
        <f t="shared" si="16"/>
        <v>-845.12999999866122</v>
      </c>
      <c r="H1054" s="4" t="s">
        <v>3024</v>
      </c>
      <c r="I1054" s="4" t="s">
        <v>4150</v>
      </c>
    </row>
    <row r="1055" spans="1:9">
      <c r="A1055" s="4" t="s">
        <v>3866</v>
      </c>
      <c r="B1055" s="250">
        <v>38443</v>
      </c>
      <c r="C1055" s="4" t="s">
        <v>3867</v>
      </c>
      <c r="E1055" s="219">
        <v>845.13</v>
      </c>
      <c r="F1055" s="219">
        <v>0</v>
      </c>
      <c r="G1055" s="219">
        <f t="shared" si="16"/>
        <v>1.3387762010097504E-9</v>
      </c>
      <c r="H1055" s="4" t="s">
        <v>3024</v>
      </c>
      <c r="I1055" s="4" t="s">
        <v>4247</v>
      </c>
    </row>
    <row r="1056" spans="1:9">
      <c r="A1056" s="4" t="s">
        <v>3866</v>
      </c>
      <c r="B1056" s="250">
        <v>38443</v>
      </c>
      <c r="C1056" s="4" t="s">
        <v>3868</v>
      </c>
      <c r="E1056" s="219">
        <v>1841.3</v>
      </c>
      <c r="F1056" s="219">
        <v>0</v>
      </c>
      <c r="G1056" s="219">
        <f t="shared" si="16"/>
        <v>1841.3000000013387</v>
      </c>
      <c r="H1056" s="4" t="s">
        <v>3024</v>
      </c>
      <c r="I1056" s="4" t="s">
        <v>4247</v>
      </c>
    </row>
    <row r="1057" spans="1:9">
      <c r="A1057" s="4" t="s">
        <v>3866</v>
      </c>
      <c r="B1057" s="250">
        <v>38443</v>
      </c>
      <c r="C1057" s="4" t="s">
        <v>3868</v>
      </c>
      <c r="E1057" s="219">
        <v>0</v>
      </c>
      <c r="F1057" s="219">
        <v>1841.3</v>
      </c>
      <c r="G1057" s="219">
        <f t="shared" si="16"/>
        <v>1.3387762010097504E-9</v>
      </c>
      <c r="H1057" s="4" t="s">
        <v>3024</v>
      </c>
      <c r="I1057" s="4" t="s">
        <v>4150</v>
      </c>
    </row>
    <row r="1058" spans="1:9">
      <c r="A1058" s="4" t="s">
        <v>3839</v>
      </c>
      <c r="B1058" s="250">
        <v>38443</v>
      </c>
      <c r="C1058" s="4" t="s">
        <v>3840</v>
      </c>
      <c r="E1058" s="219">
        <v>2950.09</v>
      </c>
      <c r="F1058" s="219">
        <v>0</v>
      </c>
      <c r="G1058" s="219">
        <f t="shared" si="16"/>
        <v>2950.0900000013389</v>
      </c>
      <c r="H1058" s="4" t="s">
        <v>3024</v>
      </c>
      <c r="I1058" s="4" t="s">
        <v>4252</v>
      </c>
    </row>
    <row r="1059" spans="1:9">
      <c r="A1059" s="4" t="s">
        <v>3839</v>
      </c>
      <c r="B1059" s="250">
        <v>38443</v>
      </c>
      <c r="C1059" s="4" t="s">
        <v>3840</v>
      </c>
      <c r="E1059" s="219">
        <v>0</v>
      </c>
      <c r="F1059" s="219">
        <v>10256.01</v>
      </c>
      <c r="G1059" s="219">
        <f t="shared" si="16"/>
        <v>-7305.9199999986613</v>
      </c>
      <c r="H1059" s="4" t="s">
        <v>3024</v>
      </c>
      <c r="I1059" s="4" t="s">
        <v>4147</v>
      </c>
    </row>
    <row r="1060" spans="1:9">
      <c r="A1060" s="4" t="s">
        <v>3839</v>
      </c>
      <c r="B1060" s="250">
        <v>38443</v>
      </c>
      <c r="C1060" s="4" t="s">
        <v>3840</v>
      </c>
      <c r="E1060" s="219">
        <v>0</v>
      </c>
      <c r="F1060" s="219">
        <v>327.5</v>
      </c>
      <c r="G1060" s="219">
        <f t="shared" si="16"/>
        <v>-7633.4199999986613</v>
      </c>
      <c r="H1060" s="4" t="s">
        <v>3024</v>
      </c>
      <c r="I1060" s="4" t="s">
        <v>4257</v>
      </c>
    </row>
    <row r="1061" spans="1:9">
      <c r="A1061" s="4" t="s">
        <v>3839</v>
      </c>
      <c r="B1061" s="250">
        <v>38443</v>
      </c>
      <c r="C1061" s="4" t="s">
        <v>3840</v>
      </c>
      <c r="E1061" s="219">
        <v>119280</v>
      </c>
      <c r="F1061" s="219">
        <v>0</v>
      </c>
      <c r="G1061" s="219">
        <f t="shared" si="16"/>
        <v>111646.58000000134</v>
      </c>
      <c r="H1061" s="4" t="s">
        <v>3024</v>
      </c>
      <c r="I1061" s="4" t="s">
        <v>4324</v>
      </c>
    </row>
    <row r="1062" spans="1:9">
      <c r="A1062" s="4" t="s">
        <v>3839</v>
      </c>
      <c r="B1062" s="250">
        <v>38443</v>
      </c>
      <c r="C1062" s="4" t="s">
        <v>3840</v>
      </c>
      <c r="E1062" s="219">
        <v>0</v>
      </c>
      <c r="F1062" s="219">
        <v>119280</v>
      </c>
      <c r="G1062" s="219">
        <f t="shared" si="16"/>
        <v>-7633.4199999986595</v>
      </c>
      <c r="H1062" s="4" t="s">
        <v>3024</v>
      </c>
      <c r="I1062" s="4" t="s">
        <v>4138</v>
      </c>
    </row>
    <row r="1063" spans="1:9">
      <c r="A1063" s="4" t="s">
        <v>3839</v>
      </c>
      <c r="B1063" s="250">
        <v>38443</v>
      </c>
      <c r="C1063" s="4" t="s">
        <v>3840</v>
      </c>
      <c r="E1063" s="219">
        <v>327.5</v>
      </c>
      <c r="F1063" s="219">
        <v>0</v>
      </c>
      <c r="G1063" s="219">
        <f t="shared" si="16"/>
        <v>-7305.9199999986595</v>
      </c>
      <c r="H1063" s="4" t="s">
        <v>3024</v>
      </c>
      <c r="I1063" s="4" t="s">
        <v>3377</v>
      </c>
    </row>
    <row r="1064" spans="1:9">
      <c r="A1064" s="4" t="s">
        <v>3839</v>
      </c>
      <c r="B1064" s="250">
        <v>38443</v>
      </c>
      <c r="C1064" s="4" t="s">
        <v>3840</v>
      </c>
      <c r="E1064" s="219">
        <v>0</v>
      </c>
      <c r="F1064" s="219">
        <v>948.03</v>
      </c>
      <c r="G1064" s="219">
        <f t="shared" si="16"/>
        <v>-8253.9499999986601</v>
      </c>
      <c r="H1064" s="4" t="s">
        <v>3024</v>
      </c>
      <c r="I1064" s="4" t="s">
        <v>4154</v>
      </c>
    </row>
    <row r="1065" spans="1:9">
      <c r="A1065" s="4" t="s">
        <v>3839</v>
      </c>
      <c r="B1065" s="250">
        <v>38443</v>
      </c>
      <c r="C1065" s="4" t="s">
        <v>3840</v>
      </c>
      <c r="E1065" s="219">
        <v>0</v>
      </c>
      <c r="F1065" s="219">
        <v>24131.8</v>
      </c>
      <c r="G1065" s="219">
        <f t="shared" si="16"/>
        <v>-32385.749999998661</v>
      </c>
      <c r="H1065" s="4" t="s">
        <v>3024</v>
      </c>
      <c r="I1065" s="4" t="s">
        <v>4146</v>
      </c>
    </row>
    <row r="1066" spans="1:9">
      <c r="A1066" s="4" t="s">
        <v>3839</v>
      </c>
      <c r="B1066" s="250">
        <v>38443</v>
      </c>
      <c r="C1066" s="4" t="s">
        <v>3840</v>
      </c>
      <c r="E1066" s="219">
        <v>0</v>
      </c>
      <c r="F1066" s="219">
        <v>14804.01</v>
      </c>
      <c r="G1066" s="219">
        <f t="shared" si="16"/>
        <v>-47189.759999998663</v>
      </c>
      <c r="H1066" s="4" t="s">
        <v>3024</v>
      </c>
      <c r="I1066" s="4" t="s">
        <v>4148</v>
      </c>
    </row>
    <row r="1067" spans="1:9">
      <c r="A1067" s="4" t="s">
        <v>3839</v>
      </c>
      <c r="B1067" s="250">
        <v>38443</v>
      </c>
      <c r="C1067" s="4" t="s">
        <v>3840</v>
      </c>
      <c r="E1067" s="219">
        <v>948.03</v>
      </c>
      <c r="F1067" s="219">
        <v>0</v>
      </c>
      <c r="G1067" s="219">
        <f t="shared" si="16"/>
        <v>-46241.729999998664</v>
      </c>
      <c r="H1067" s="4" t="s">
        <v>3024</v>
      </c>
      <c r="I1067" s="4" t="s">
        <v>4259</v>
      </c>
    </row>
    <row r="1068" spans="1:9">
      <c r="A1068" s="4" t="s">
        <v>3839</v>
      </c>
      <c r="B1068" s="250">
        <v>38443</v>
      </c>
      <c r="C1068" s="4" t="s">
        <v>3840</v>
      </c>
      <c r="E1068" s="219">
        <v>0</v>
      </c>
      <c r="F1068" s="219">
        <v>6032.95</v>
      </c>
      <c r="G1068" s="219">
        <f t="shared" si="16"/>
        <v>-52274.679999998662</v>
      </c>
      <c r="H1068" s="4" t="s">
        <v>3024</v>
      </c>
      <c r="I1068" s="4" t="s">
        <v>4155</v>
      </c>
    </row>
    <row r="1069" spans="1:9">
      <c r="A1069" s="4" t="s">
        <v>3839</v>
      </c>
      <c r="B1069" s="250">
        <v>38443</v>
      </c>
      <c r="C1069" s="4" t="s">
        <v>3840</v>
      </c>
      <c r="E1069" s="219">
        <v>0</v>
      </c>
      <c r="F1069" s="219">
        <v>10256.01</v>
      </c>
      <c r="G1069" s="219">
        <f t="shared" si="16"/>
        <v>-62530.689999998664</v>
      </c>
      <c r="H1069" s="4" t="s">
        <v>3024</v>
      </c>
      <c r="I1069" s="4" t="s">
        <v>4157</v>
      </c>
    </row>
    <row r="1070" spans="1:9">
      <c r="A1070" s="4" t="s">
        <v>3839</v>
      </c>
      <c r="B1070" s="250">
        <v>38443</v>
      </c>
      <c r="C1070" s="4" t="s">
        <v>3840</v>
      </c>
      <c r="E1070" s="219">
        <v>0</v>
      </c>
      <c r="F1070" s="219">
        <v>14804.01</v>
      </c>
      <c r="G1070" s="219">
        <f t="shared" si="16"/>
        <v>-77334.699999998658</v>
      </c>
      <c r="H1070" s="4" t="s">
        <v>3024</v>
      </c>
      <c r="I1070" s="4" t="s">
        <v>4158</v>
      </c>
    </row>
    <row r="1071" spans="1:9">
      <c r="A1071" s="4" t="s">
        <v>3839</v>
      </c>
      <c r="B1071" s="250">
        <v>38443</v>
      </c>
      <c r="C1071" s="4" t="s">
        <v>3840</v>
      </c>
      <c r="E1071" s="219">
        <v>14804.01</v>
      </c>
      <c r="F1071" s="219">
        <v>0</v>
      </c>
      <c r="G1071" s="219">
        <f t="shared" si="16"/>
        <v>-62530.689999998656</v>
      </c>
      <c r="H1071" s="4" t="s">
        <v>3024</v>
      </c>
      <c r="I1071" s="4" t="s">
        <v>4253</v>
      </c>
    </row>
    <row r="1072" spans="1:9">
      <c r="A1072" s="4" t="s">
        <v>3839</v>
      </c>
      <c r="B1072" s="250">
        <v>38443</v>
      </c>
      <c r="C1072" s="4" t="s">
        <v>3840</v>
      </c>
      <c r="E1072" s="219">
        <v>14804.01</v>
      </c>
      <c r="F1072" s="219">
        <v>0</v>
      </c>
      <c r="G1072" s="219">
        <f t="shared" si="16"/>
        <v>-47726.679999998654</v>
      </c>
      <c r="H1072" s="4" t="s">
        <v>3024</v>
      </c>
      <c r="I1072" s="4" t="s">
        <v>4249</v>
      </c>
    </row>
    <row r="1073" spans="1:9">
      <c r="A1073" s="4" t="s">
        <v>3839</v>
      </c>
      <c r="B1073" s="250">
        <v>38443</v>
      </c>
      <c r="C1073" s="4" t="s">
        <v>3840</v>
      </c>
      <c r="E1073" s="219">
        <v>0</v>
      </c>
      <c r="F1073" s="219">
        <v>2950.09</v>
      </c>
      <c r="G1073" s="219">
        <f t="shared" si="16"/>
        <v>-50676.769999998651</v>
      </c>
      <c r="H1073" s="4" t="s">
        <v>3024</v>
      </c>
      <c r="I1073" s="4" t="s">
        <v>4159</v>
      </c>
    </row>
    <row r="1074" spans="1:9">
      <c r="A1074" s="4" t="s">
        <v>3839</v>
      </c>
      <c r="B1074" s="250">
        <v>38443</v>
      </c>
      <c r="C1074" s="4" t="s">
        <v>3840</v>
      </c>
      <c r="E1074" s="219">
        <v>0</v>
      </c>
      <c r="F1074" s="219">
        <v>2950.09</v>
      </c>
      <c r="G1074" s="219">
        <f t="shared" si="16"/>
        <v>-53626.859999998647</v>
      </c>
      <c r="H1074" s="4" t="s">
        <v>3024</v>
      </c>
      <c r="I1074" s="4" t="s">
        <v>4159</v>
      </c>
    </row>
    <row r="1075" spans="1:9">
      <c r="A1075" s="4" t="s">
        <v>3839</v>
      </c>
      <c r="B1075" s="250">
        <v>38443</v>
      </c>
      <c r="C1075" s="4" t="s">
        <v>3840</v>
      </c>
      <c r="E1075" s="219">
        <v>24131.8</v>
      </c>
      <c r="F1075" s="219">
        <v>0</v>
      </c>
      <c r="G1075" s="219">
        <f t="shared" si="16"/>
        <v>-29495.059999998648</v>
      </c>
      <c r="H1075" s="4" t="s">
        <v>3024</v>
      </c>
      <c r="I1075" s="4" t="s">
        <v>4248</v>
      </c>
    </row>
    <row r="1076" spans="1:9">
      <c r="A1076" s="4" t="s">
        <v>3839</v>
      </c>
      <c r="B1076" s="250">
        <v>38443</v>
      </c>
      <c r="C1076" s="4" t="s">
        <v>3840</v>
      </c>
      <c r="E1076" s="219">
        <v>948.03</v>
      </c>
      <c r="F1076" s="219">
        <v>0</v>
      </c>
      <c r="G1076" s="219">
        <f t="shared" si="16"/>
        <v>-28547.029999998649</v>
      </c>
      <c r="H1076" s="4" t="s">
        <v>3024</v>
      </c>
      <c r="I1076" s="4" t="s">
        <v>4251</v>
      </c>
    </row>
    <row r="1077" spans="1:9">
      <c r="A1077" s="4" t="s">
        <v>3839</v>
      </c>
      <c r="B1077" s="250">
        <v>38443</v>
      </c>
      <c r="C1077" s="4" t="s">
        <v>3840</v>
      </c>
      <c r="E1077" s="219">
        <v>10256.01</v>
      </c>
      <c r="F1077" s="219">
        <v>0</v>
      </c>
      <c r="G1077" s="219">
        <f t="shared" si="16"/>
        <v>-18291.019999998651</v>
      </c>
      <c r="H1077" s="4" t="s">
        <v>3024</v>
      </c>
      <c r="I1077" s="4" t="s">
        <v>4254</v>
      </c>
    </row>
    <row r="1078" spans="1:9">
      <c r="A1078" s="4" t="s">
        <v>3839</v>
      </c>
      <c r="B1078" s="250">
        <v>38443</v>
      </c>
      <c r="C1078" s="4" t="s">
        <v>3840</v>
      </c>
      <c r="E1078" s="219">
        <v>0</v>
      </c>
      <c r="F1078" s="219">
        <v>948.03</v>
      </c>
      <c r="G1078" s="219">
        <f t="shared" si="16"/>
        <v>-19239.04999999865</v>
      </c>
      <c r="H1078" s="4" t="s">
        <v>3024</v>
      </c>
      <c r="I1078" s="4" t="s">
        <v>4156</v>
      </c>
    </row>
    <row r="1079" spans="1:9">
      <c r="A1079" s="4" t="s">
        <v>3839</v>
      </c>
      <c r="B1079" s="250">
        <v>38443</v>
      </c>
      <c r="C1079" s="4" t="s">
        <v>3840</v>
      </c>
      <c r="E1079" s="219">
        <v>2950.09</v>
      </c>
      <c r="F1079" s="219">
        <v>0</v>
      </c>
      <c r="G1079" s="219">
        <f t="shared" si="16"/>
        <v>-16288.959999998649</v>
      </c>
      <c r="H1079" s="4" t="s">
        <v>3024</v>
      </c>
      <c r="I1079" s="4" t="s">
        <v>4256</v>
      </c>
    </row>
    <row r="1080" spans="1:9">
      <c r="A1080" s="4" t="s">
        <v>3839</v>
      </c>
      <c r="B1080" s="250">
        <v>38443</v>
      </c>
      <c r="C1080" s="4" t="s">
        <v>3840</v>
      </c>
      <c r="E1080" s="219">
        <v>10256.01</v>
      </c>
      <c r="F1080" s="219">
        <v>0</v>
      </c>
      <c r="G1080" s="219">
        <f t="shared" si="16"/>
        <v>-6032.9499999986492</v>
      </c>
      <c r="H1080" s="4" t="s">
        <v>3024</v>
      </c>
      <c r="I1080" s="4" t="s">
        <v>4255</v>
      </c>
    </row>
    <row r="1081" spans="1:9">
      <c r="A1081" s="4" t="s">
        <v>3839</v>
      </c>
      <c r="B1081" s="250">
        <v>38443</v>
      </c>
      <c r="C1081" s="4" t="s">
        <v>3840</v>
      </c>
      <c r="E1081" s="219">
        <v>6032.95</v>
      </c>
      <c r="F1081" s="219">
        <v>0</v>
      </c>
      <c r="G1081" s="219">
        <f t="shared" si="16"/>
        <v>1.3505996321327984E-9</v>
      </c>
      <c r="H1081" s="4" t="s">
        <v>3024</v>
      </c>
      <c r="I1081" s="4" t="s">
        <v>4250</v>
      </c>
    </row>
    <row r="1082" spans="1:9">
      <c r="A1082" s="4" t="s">
        <v>3509</v>
      </c>
      <c r="B1082" s="250">
        <v>38444</v>
      </c>
      <c r="C1082" s="4" t="s">
        <v>289</v>
      </c>
      <c r="E1082" s="219">
        <v>9603.5</v>
      </c>
      <c r="F1082" s="219">
        <v>0</v>
      </c>
      <c r="G1082" s="219">
        <f t="shared" si="16"/>
        <v>9603.5000000013497</v>
      </c>
      <c r="H1082" s="4">
        <v>811</v>
      </c>
      <c r="I1082" s="4" t="s">
        <v>4216</v>
      </c>
    </row>
    <row r="1083" spans="1:9">
      <c r="A1083" s="4" t="s">
        <v>3509</v>
      </c>
      <c r="B1083" s="250">
        <v>38444</v>
      </c>
      <c r="C1083" s="4" t="s">
        <v>1288</v>
      </c>
      <c r="E1083" s="219">
        <v>2970.6</v>
      </c>
      <c r="F1083" s="219">
        <v>0</v>
      </c>
      <c r="G1083" s="219">
        <f t="shared" si="16"/>
        <v>12574.10000000135</v>
      </c>
      <c r="H1083" s="4" t="s">
        <v>3024</v>
      </c>
      <c r="I1083" s="4" t="s">
        <v>4194</v>
      </c>
    </row>
    <row r="1084" spans="1:9">
      <c r="A1084" s="4" t="s">
        <v>3509</v>
      </c>
      <c r="B1084" s="250">
        <v>38444</v>
      </c>
      <c r="C1084" s="4" t="s">
        <v>950</v>
      </c>
      <c r="E1084" s="219">
        <v>0</v>
      </c>
      <c r="F1084" s="219">
        <v>18780</v>
      </c>
      <c r="G1084" s="219">
        <f t="shared" si="16"/>
        <v>-6205.8999999986499</v>
      </c>
      <c r="H1084" s="4">
        <v>34</v>
      </c>
      <c r="I1084" s="4" t="s">
        <v>4326</v>
      </c>
    </row>
    <row r="1085" spans="1:9">
      <c r="A1085" s="4" t="s">
        <v>3509</v>
      </c>
      <c r="B1085" s="250">
        <v>38444</v>
      </c>
      <c r="C1085" s="4" t="s">
        <v>940</v>
      </c>
      <c r="E1085" s="219">
        <v>0</v>
      </c>
      <c r="F1085" s="219">
        <v>20000</v>
      </c>
      <c r="G1085" s="219">
        <f t="shared" si="16"/>
        <v>-26205.899999998648</v>
      </c>
      <c r="H1085" s="4">
        <v>22</v>
      </c>
      <c r="I1085" s="4" t="s">
        <v>4097</v>
      </c>
    </row>
    <row r="1086" spans="1:9">
      <c r="A1086" s="4" t="s">
        <v>3509</v>
      </c>
      <c r="B1086" s="250">
        <v>38444</v>
      </c>
      <c r="C1086" s="4" t="s">
        <v>331</v>
      </c>
      <c r="E1086" s="219">
        <v>3604</v>
      </c>
      <c r="F1086" s="219">
        <v>0</v>
      </c>
      <c r="G1086" s="219">
        <f t="shared" si="16"/>
        <v>-22601.899999998648</v>
      </c>
      <c r="H1086" s="4">
        <v>4</v>
      </c>
      <c r="I1086" s="4" t="s">
        <v>4198</v>
      </c>
    </row>
    <row r="1087" spans="1:9">
      <c r="A1087" s="4" t="s">
        <v>3509</v>
      </c>
      <c r="B1087" s="250">
        <v>38444</v>
      </c>
      <c r="C1087" s="4" t="s">
        <v>3771</v>
      </c>
      <c r="E1087" s="219">
        <v>119280</v>
      </c>
      <c r="F1087" s="219">
        <v>0</v>
      </c>
      <c r="G1087" s="219">
        <f t="shared" si="16"/>
        <v>96678.100000001345</v>
      </c>
      <c r="H1087" s="4">
        <v>15</v>
      </c>
      <c r="I1087" s="4" t="s">
        <v>4195</v>
      </c>
    </row>
    <row r="1088" spans="1:9">
      <c r="A1088" s="4" t="s">
        <v>3509</v>
      </c>
      <c r="B1088" s="250">
        <v>38444</v>
      </c>
      <c r="C1088" s="4" t="s">
        <v>1310</v>
      </c>
      <c r="E1088" s="219">
        <v>0</v>
      </c>
      <c r="F1088" s="219">
        <v>564.63</v>
      </c>
      <c r="G1088" s="219">
        <f t="shared" si="16"/>
        <v>96113.47000000134</v>
      </c>
      <c r="H1088" s="4" t="s">
        <v>3024</v>
      </c>
      <c r="I1088" s="4" t="s">
        <v>4260</v>
      </c>
    </row>
    <row r="1089" spans="1:9">
      <c r="A1089" s="4" t="s">
        <v>3509</v>
      </c>
      <c r="B1089" s="250">
        <v>38444</v>
      </c>
      <c r="C1089" s="4" t="s">
        <v>1112</v>
      </c>
      <c r="E1089" s="219">
        <v>66314</v>
      </c>
      <c r="F1089" s="219">
        <v>0</v>
      </c>
      <c r="G1089" s="219">
        <f t="shared" si="16"/>
        <v>162427.47000000134</v>
      </c>
      <c r="H1089" s="4">
        <v>4027</v>
      </c>
      <c r="I1089" s="4" t="s">
        <v>4237</v>
      </c>
    </row>
    <row r="1090" spans="1:9">
      <c r="A1090" s="4" t="s">
        <v>3509</v>
      </c>
      <c r="B1090" s="250">
        <v>38444</v>
      </c>
      <c r="C1090" s="4" t="s">
        <v>1113</v>
      </c>
      <c r="E1090" s="219">
        <v>58887.5</v>
      </c>
      <c r="F1090" s="219">
        <v>0</v>
      </c>
      <c r="G1090" s="219">
        <f t="shared" si="16"/>
        <v>221314.97000000134</v>
      </c>
      <c r="H1090" s="4">
        <v>4025</v>
      </c>
      <c r="I1090" s="4" t="s">
        <v>4237</v>
      </c>
    </row>
    <row r="1091" spans="1:9">
      <c r="A1091" s="4" t="s">
        <v>3509</v>
      </c>
      <c r="B1091" s="250">
        <v>38444</v>
      </c>
      <c r="C1091" s="4" t="s">
        <v>3510</v>
      </c>
      <c r="E1091" s="219">
        <v>39344.629999999997</v>
      </c>
      <c r="F1091" s="219">
        <v>303039.09999999998</v>
      </c>
      <c r="G1091" s="219">
        <f t="shared" si="16"/>
        <v>-42379.499999998632</v>
      </c>
      <c r="H1091" s="4" t="s">
        <v>3024</v>
      </c>
      <c r="I1091" s="4" t="s">
        <v>4165</v>
      </c>
    </row>
    <row r="1092" spans="1:9">
      <c r="A1092" s="4" t="s">
        <v>3509</v>
      </c>
      <c r="B1092" s="250">
        <v>38444</v>
      </c>
      <c r="C1092" s="4" t="s">
        <v>322</v>
      </c>
      <c r="E1092" s="219">
        <v>42379.5</v>
      </c>
      <c r="F1092" s="219">
        <v>0</v>
      </c>
      <c r="G1092" s="219">
        <f t="shared" si="16"/>
        <v>1.3678800314664841E-9</v>
      </c>
      <c r="H1092" s="4">
        <v>4028</v>
      </c>
      <c r="I1092" s="4" t="s">
        <v>4237</v>
      </c>
    </row>
    <row r="1093" spans="1:9">
      <c r="A1093" s="4" t="s">
        <v>3511</v>
      </c>
      <c r="B1093" s="250">
        <v>38444</v>
      </c>
      <c r="C1093" s="4" t="s">
        <v>3770</v>
      </c>
      <c r="E1093" s="219">
        <v>-9603.5</v>
      </c>
      <c r="F1093" s="219">
        <v>0</v>
      </c>
      <c r="G1093" s="219">
        <f t="shared" si="16"/>
        <v>-9603.4999999986321</v>
      </c>
      <c r="H1093" s="4" t="s">
        <v>3024</v>
      </c>
      <c r="I1093" s="4" t="s">
        <v>4216</v>
      </c>
    </row>
    <row r="1094" spans="1:9">
      <c r="A1094" s="4" t="s">
        <v>3511</v>
      </c>
      <c r="B1094" s="250">
        <v>38444</v>
      </c>
      <c r="C1094" s="4" t="s">
        <v>3512</v>
      </c>
      <c r="E1094" s="219">
        <v>9603.5</v>
      </c>
      <c r="F1094" s="219">
        <v>0</v>
      </c>
      <c r="G1094" s="219">
        <f t="shared" ref="G1094:G1157" si="17">G1093+E1094-F1094</f>
        <v>1.3678800314664841E-9</v>
      </c>
      <c r="H1094" s="4" t="s">
        <v>3024</v>
      </c>
      <c r="I1094" s="4" t="s">
        <v>4165</v>
      </c>
    </row>
    <row r="1095" spans="1:9">
      <c r="A1095" s="4" t="s">
        <v>3772</v>
      </c>
      <c r="B1095" s="250">
        <v>38444</v>
      </c>
      <c r="C1095" s="4" t="s">
        <v>3841</v>
      </c>
      <c r="E1095" s="219">
        <v>119280</v>
      </c>
      <c r="F1095" s="219">
        <v>0</v>
      </c>
      <c r="G1095" s="219">
        <f t="shared" si="17"/>
        <v>119280.00000000137</v>
      </c>
      <c r="H1095" s="4" t="s">
        <v>3024</v>
      </c>
      <c r="I1095" s="4" t="s">
        <v>4138</v>
      </c>
    </row>
    <row r="1096" spans="1:9">
      <c r="A1096" s="4" t="s">
        <v>3772</v>
      </c>
      <c r="B1096" s="250">
        <v>38444</v>
      </c>
      <c r="C1096" s="4" t="s">
        <v>3773</v>
      </c>
      <c r="E1096" s="219">
        <v>0</v>
      </c>
      <c r="F1096" s="219">
        <v>119280</v>
      </c>
      <c r="G1096" s="219">
        <f t="shared" si="17"/>
        <v>1.3678800314664841E-9</v>
      </c>
      <c r="H1096" s="4">
        <v>15</v>
      </c>
      <c r="I1096" s="4" t="s">
        <v>4195</v>
      </c>
    </row>
    <row r="1097" spans="1:9">
      <c r="A1097" s="4" t="s">
        <v>3772</v>
      </c>
      <c r="B1097" s="250">
        <v>38444</v>
      </c>
      <c r="C1097" s="4" t="s">
        <v>3810</v>
      </c>
      <c r="E1097" s="219">
        <v>119280</v>
      </c>
      <c r="F1097" s="219">
        <v>119280</v>
      </c>
      <c r="G1097" s="219">
        <f t="shared" si="17"/>
        <v>1.3678800314664841E-9</v>
      </c>
      <c r="H1097" s="4" t="s">
        <v>3024</v>
      </c>
      <c r="I1097" s="4" t="s">
        <v>4197</v>
      </c>
    </row>
    <row r="1098" spans="1:9">
      <c r="A1098" s="4" t="s">
        <v>825</v>
      </c>
      <c r="B1098" s="250">
        <v>38444</v>
      </c>
      <c r="C1098" s="4" t="s">
        <v>827</v>
      </c>
      <c r="E1098" s="219">
        <v>24300</v>
      </c>
      <c r="F1098" s="219">
        <v>0</v>
      </c>
      <c r="G1098" s="219">
        <f t="shared" si="17"/>
        <v>24300.000000001368</v>
      </c>
      <c r="H1098" s="4">
        <v>31</v>
      </c>
      <c r="I1098" s="4" t="s">
        <v>4228</v>
      </c>
    </row>
    <row r="1099" spans="1:9">
      <c r="A1099" s="4" t="s">
        <v>825</v>
      </c>
      <c r="B1099" s="250">
        <v>38444</v>
      </c>
      <c r="C1099" s="4" t="s">
        <v>827</v>
      </c>
      <c r="E1099" s="219">
        <v>0</v>
      </c>
      <c r="F1099" s="219">
        <v>24300</v>
      </c>
      <c r="G1099" s="219">
        <f t="shared" si="17"/>
        <v>1.3678800314664841E-9</v>
      </c>
      <c r="H1099" s="4" t="s">
        <v>3024</v>
      </c>
      <c r="I1099" s="4" t="s">
        <v>4203</v>
      </c>
    </row>
    <row r="1100" spans="1:9">
      <c r="A1100" s="4" t="s">
        <v>825</v>
      </c>
      <c r="B1100" s="250">
        <v>38444</v>
      </c>
      <c r="C1100" s="4" t="s">
        <v>826</v>
      </c>
      <c r="E1100" s="219">
        <v>0</v>
      </c>
      <c r="F1100" s="219">
        <v>31300</v>
      </c>
      <c r="G1100" s="219">
        <f t="shared" si="17"/>
        <v>-31299.999999998632</v>
      </c>
      <c r="H1100" s="4" t="s">
        <v>3024</v>
      </c>
      <c r="I1100" s="4" t="s">
        <v>4203</v>
      </c>
    </row>
    <row r="1101" spans="1:9">
      <c r="A1101" s="4" t="s">
        <v>825</v>
      </c>
      <c r="B1101" s="250">
        <v>38444</v>
      </c>
      <c r="C1101" s="4" t="s">
        <v>826</v>
      </c>
      <c r="E1101" s="219">
        <v>0</v>
      </c>
      <c r="F1101" s="219">
        <v>26634.22</v>
      </c>
      <c r="G1101" s="219">
        <f t="shared" si="17"/>
        <v>-57934.219999998633</v>
      </c>
      <c r="H1101" s="4" t="s">
        <v>3024</v>
      </c>
      <c r="I1101" s="4" t="s">
        <v>4204</v>
      </c>
    </row>
    <row r="1102" spans="1:9">
      <c r="A1102" s="4" t="s">
        <v>825</v>
      </c>
      <c r="B1102" s="250">
        <v>38444</v>
      </c>
      <c r="C1102" s="4" t="s">
        <v>826</v>
      </c>
      <c r="E1102" s="219">
        <v>31300</v>
      </c>
      <c r="F1102" s="219">
        <v>0</v>
      </c>
      <c r="G1102" s="219">
        <f t="shared" si="17"/>
        <v>-26634.219999998633</v>
      </c>
      <c r="H1102" s="4">
        <v>32</v>
      </c>
      <c r="I1102" s="4" t="s">
        <v>4326</v>
      </c>
    </row>
    <row r="1103" spans="1:9">
      <c r="A1103" s="4" t="s">
        <v>825</v>
      </c>
      <c r="B1103" s="250">
        <v>38444</v>
      </c>
      <c r="C1103" s="4" t="s">
        <v>827</v>
      </c>
      <c r="E1103" s="219">
        <v>0</v>
      </c>
      <c r="F1103" s="219">
        <v>19552.55</v>
      </c>
      <c r="G1103" s="219">
        <f t="shared" si="17"/>
        <v>-46186.769999998636</v>
      </c>
      <c r="H1103" s="4" t="s">
        <v>3024</v>
      </c>
      <c r="I1103" s="4" t="s">
        <v>4204</v>
      </c>
    </row>
    <row r="1104" spans="1:9">
      <c r="A1104" s="4" t="s">
        <v>825</v>
      </c>
      <c r="B1104" s="250">
        <v>38444</v>
      </c>
      <c r="C1104" s="4" t="s">
        <v>827</v>
      </c>
      <c r="E1104" s="219">
        <v>19552.55</v>
      </c>
      <c r="F1104" s="219">
        <v>0</v>
      </c>
      <c r="G1104" s="219">
        <f t="shared" si="17"/>
        <v>-26634.219999998637</v>
      </c>
      <c r="H1104" s="4" t="s">
        <v>3024</v>
      </c>
      <c r="I1104" s="4" t="s">
        <v>4205</v>
      </c>
    </row>
    <row r="1105" spans="1:9">
      <c r="A1105" s="4" t="s">
        <v>825</v>
      </c>
      <c r="B1105" s="250">
        <v>38444</v>
      </c>
      <c r="C1105" s="4" t="s">
        <v>826</v>
      </c>
      <c r="E1105" s="219">
        <v>26634.22</v>
      </c>
      <c r="F1105" s="219">
        <v>0</v>
      </c>
      <c r="G1105" s="219">
        <f t="shared" si="17"/>
        <v>1.3642420526593924E-9</v>
      </c>
      <c r="H1105" s="4" t="s">
        <v>3024</v>
      </c>
      <c r="I1105" s="4" t="s">
        <v>4205</v>
      </c>
    </row>
    <row r="1106" spans="1:9">
      <c r="A1106" s="4" t="s">
        <v>3513</v>
      </c>
      <c r="B1106" s="250">
        <v>38445</v>
      </c>
      <c r="C1106" s="4" t="s">
        <v>3514</v>
      </c>
      <c r="E1106" s="219">
        <v>6960</v>
      </c>
      <c r="F1106" s="219">
        <v>19850.8</v>
      </c>
      <c r="G1106" s="219">
        <f t="shared" si="17"/>
        <v>-12890.799999998635</v>
      </c>
      <c r="H1106" s="4" t="s">
        <v>3024</v>
      </c>
      <c r="I1106" s="4" t="s">
        <v>4165</v>
      </c>
    </row>
    <row r="1107" spans="1:9">
      <c r="A1107" s="4" t="s">
        <v>3513</v>
      </c>
      <c r="B1107" s="250">
        <v>38445</v>
      </c>
      <c r="C1107" s="4" t="s">
        <v>288</v>
      </c>
      <c r="E1107" s="219">
        <v>2711</v>
      </c>
      <c r="F1107" s="219">
        <v>0</v>
      </c>
      <c r="G1107" s="219">
        <f t="shared" si="17"/>
        <v>-10179.799999998635</v>
      </c>
      <c r="H1107" s="4">
        <v>864</v>
      </c>
      <c r="I1107" s="4" t="s">
        <v>4207</v>
      </c>
    </row>
    <row r="1108" spans="1:9">
      <c r="A1108" s="4" t="s">
        <v>3513</v>
      </c>
      <c r="B1108" s="250">
        <v>38445</v>
      </c>
      <c r="C1108" s="4" t="s">
        <v>3840</v>
      </c>
      <c r="E1108" s="219">
        <v>3000</v>
      </c>
      <c r="F1108" s="219">
        <v>0</v>
      </c>
      <c r="G1108" s="219">
        <f t="shared" si="17"/>
        <v>-7179.799999998635</v>
      </c>
      <c r="H1108" s="4">
        <v>3</v>
      </c>
      <c r="I1108" s="4" t="s">
        <v>4262</v>
      </c>
    </row>
    <row r="1109" spans="1:9">
      <c r="A1109" s="4" t="s">
        <v>3513</v>
      </c>
      <c r="B1109" s="250">
        <v>38445</v>
      </c>
      <c r="C1109" s="4" t="s">
        <v>289</v>
      </c>
      <c r="E1109" s="219">
        <v>9603.5</v>
      </c>
      <c r="F1109" s="219">
        <v>0</v>
      </c>
      <c r="G1109" s="219">
        <f t="shared" si="17"/>
        <v>2423.700000001365</v>
      </c>
      <c r="H1109" s="4">
        <v>811</v>
      </c>
      <c r="I1109" s="4" t="s">
        <v>4207</v>
      </c>
    </row>
    <row r="1110" spans="1:9">
      <c r="A1110" s="4" t="s">
        <v>3513</v>
      </c>
      <c r="B1110" s="250">
        <v>38445</v>
      </c>
      <c r="C1110" s="4" t="s">
        <v>3868</v>
      </c>
      <c r="E1110" s="219">
        <v>1841.3</v>
      </c>
      <c r="F1110" s="219">
        <v>0</v>
      </c>
      <c r="G1110" s="219">
        <f t="shared" si="17"/>
        <v>4265.0000000013652</v>
      </c>
      <c r="H1110" s="4" t="s">
        <v>3024</v>
      </c>
      <c r="I1110" s="4" t="s">
        <v>4150</v>
      </c>
    </row>
    <row r="1111" spans="1:9">
      <c r="A1111" s="4" t="s">
        <v>3513</v>
      </c>
      <c r="B1111" s="250">
        <v>38445</v>
      </c>
      <c r="C1111" s="4" t="s">
        <v>317</v>
      </c>
      <c r="E1111" s="219">
        <v>2695</v>
      </c>
      <c r="F1111" s="219">
        <v>0</v>
      </c>
      <c r="G1111" s="219">
        <f t="shared" si="17"/>
        <v>6960.0000000013652</v>
      </c>
      <c r="H1111" s="4" t="s">
        <v>3024</v>
      </c>
      <c r="I1111" s="4" t="s">
        <v>4202</v>
      </c>
    </row>
    <row r="1112" spans="1:9">
      <c r="A1112" s="4" t="s">
        <v>3513</v>
      </c>
      <c r="B1112" s="250">
        <v>38445</v>
      </c>
      <c r="C1112" s="4" t="s">
        <v>984</v>
      </c>
      <c r="E1112" s="219">
        <v>0</v>
      </c>
      <c r="F1112" s="219">
        <v>6960</v>
      </c>
      <c r="G1112" s="219">
        <f t="shared" si="17"/>
        <v>1.3651515473611653E-9</v>
      </c>
      <c r="H1112" s="4" t="s">
        <v>3024</v>
      </c>
      <c r="I1112" s="4" t="s">
        <v>4108</v>
      </c>
    </row>
    <row r="1113" spans="1:9">
      <c r="A1113" s="4" t="s">
        <v>828</v>
      </c>
      <c r="B1113" s="250">
        <v>38445</v>
      </c>
      <c r="C1113" s="4" t="s">
        <v>829</v>
      </c>
      <c r="E1113" s="219">
        <v>2711</v>
      </c>
      <c r="F1113" s="219">
        <v>0</v>
      </c>
      <c r="G1113" s="219">
        <f t="shared" si="17"/>
        <v>2711.0000000013652</v>
      </c>
      <c r="H1113" s="4" t="s">
        <v>3024</v>
      </c>
      <c r="I1113" s="4" t="s">
        <v>4204</v>
      </c>
    </row>
    <row r="1114" spans="1:9">
      <c r="A1114" s="4" t="s">
        <v>828</v>
      </c>
      <c r="B1114" s="250">
        <v>38445</v>
      </c>
      <c r="C1114" s="4" t="s">
        <v>3840</v>
      </c>
      <c r="E1114" s="219">
        <v>0</v>
      </c>
      <c r="F1114" s="219">
        <v>70.77</v>
      </c>
      <c r="G1114" s="219">
        <f t="shared" si="17"/>
        <v>2640.2300000013652</v>
      </c>
      <c r="H1114" s="4">
        <v>3</v>
      </c>
      <c r="I1114" s="4" t="s">
        <v>4161</v>
      </c>
    </row>
    <row r="1115" spans="1:9">
      <c r="A1115" s="4" t="s">
        <v>828</v>
      </c>
      <c r="B1115" s="250">
        <v>38445</v>
      </c>
      <c r="C1115" s="4" t="s">
        <v>830</v>
      </c>
      <c r="E1115" s="219">
        <v>6577</v>
      </c>
      <c r="F1115" s="219">
        <v>0</v>
      </c>
      <c r="G1115" s="219">
        <f t="shared" si="17"/>
        <v>9217.2300000013656</v>
      </c>
      <c r="H1115" s="4" t="s">
        <v>3024</v>
      </c>
      <c r="I1115" s="4" t="s">
        <v>4204</v>
      </c>
    </row>
    <row r="1116" spans="1:9">
      <c r="A1116" s="4" t="s">
        <v>828</v>
      </c>
      <c r="B1116" s="250">
        <v>38445</v>
      </c>
      <c r="C1116" s="4" t="s">
        <v>831</v>
      </c>
      <c r="E1116" s="219">
        <v>204047</v>
      </c>
      <c r="F1116" s="219">
        <v>0</v>
      </c>
      <c r="G1116" s="219">
        <f t="shared" si="17"/>
        <v>213264.23000000138</v>
      </c>
      <c r="H1116" s="4" t="s">
        <v>3024</v>
      </c>
      <c r="I1116" s="4" t="s">
        <v>4204</v>
      </c>
    </row>
    <row r="1117" spans="1:9">
      <c r="A1117" s="4" t="s">
        <v>828</v>
      </c>
      <c r="B1117" s="250">
        <v>38445</v>
      </c>
      <c r="C1117" s="4" t="s">
        <v>832</v>
      </c>
      <c r="E1117" s="219">
        <v>870</v>
      </c>
      <c r="F1117" s="219">
        <v>0</v>
      </c>
      <c r="G1117" s="219">
        <f t="shared" si="17"/>
        <v>214134.23000000138</v>
      </c>
      <c r="H1117" s="4" t="s">
        <v>3024</v>
      </c>
      <c r="I1117" s="4" t="s">
        <v>4204</v>
      </c>
    </row>
    <row r="1118" spans="1:9">
      <c r="A1118" s="4" t="s">
        <v>828</v>
      </c>
      <c r="B1118" s="250">
        <v>38445</v>
      </c>
      <c r="C1118" s="4" t="s">
        <v>3840</v>
      </c>
      <c r="E1118" s="219">
        <v>0</v>
      </c>
      <c r="F1118" s="219">
        <v>8876.18</v>
      </c>
      <c r="G1118" s="219">
        <f t="shared" si="17"/>
        <v>205258.05000000139</v>
      </c>
      <c r="H1118" s="4">
        <v>3</v>
      </c>
      <c r="I1118" s="4" t="s">
        <v>4191</v>
      </c>
    </row>
    <row r="1119" spans="1:9">
      <c r="A1119" s="4" t="s">
        <v>828</v>
      </c>
      <c r="B1119" s="250">
        <v>38445</v>
      </c>
      <c r="C1119" s="4" t="s">
        <v>3840</v>
      </c>
      <c r="E1119" s="219">
        <v>0</v>
      </c>
      <c r="F1119" s="219">
        <v>1649.94</v>
      </c>
      <c r="G1119" s="219">
        <f t="shared" si="17"/>
        <v>203608.11000000138</v>
      </c>
      <c r="H1119" s="4">
        <v>3</v>
      </c>
      <c r="I1119" s="4" t="s">
        <v>4161</v>
      </c>
    </row>
    <row r="1120" spans="1:9">
      <c r="A1120" s="4" t="s">
        <v>828</v>
      </c>
      <c r="B1120" s="250">
        <v>38445</v>
      </c>
      <c r="C1120" s="4" t="s">
        <v>829</v>
      </c>
      <c r="E1120" s="219">
        <v>0</v>
      </c>
      <c r="F1120" s="219">
        <v>2711</v>
      </c>
      <c r="G1120" s="219">
        <f t="shared" si="17"/>
        <v>200897.11000000138</v>
      </c>
      <c r="H1120" s="4">
        <v>864</v>
      </c>
      <c r="I1120" s="4" t="s">
        <v>4216</v>
      </c>
    </row>
    <row r="1121" spans="1:9">
      <c r="A1121" s="4" t="s">
        <v>828</v>
      </c>
      <c r="B1121" s="250">
        <v>38445</v>
      </c>
      <c r="C1121" s="4" t="s">
        <v>3840</v>
      </c>
      <c r="E1121" s="219">
        <v>3000</v>
      </c>
      <c r="F1121" s="219">
        <v>0</v>
      </c>
      <c r="G1121" s="219">
        <f t="shared" si="17"/>
        <v>203897.11000000138</v>
      </c>
      <c r="H1121" s="4" t="s">
        <v>3024</v>
      </c>
      <c r="I1121" s="4" t="s">
        <v>4269</v>
      </c>
    </row>
    <row r="1122" spans="1:9">
      <c r="A1122" s="4" t="s">
        <v>828</v>
      </c>
      <c r="B1122" s="250">
        <v>38445</v>
      </c>
      <c r="C1122" s="4" t="s">
        <v>3840</v>
      </c>
      <c r="E1122" s="219">
        <v>70.77</v>
      </c>
      <c r="F1122" s="219">
        <v>0</v>
      </c>
      <c r="G1122" s="219">
        <f t="shared" si="17"/>
        <v>203967.88000000137</v>
      </c>
      <c r="H1122" s="4" t="s">
        <v>3024</v>
      </c>
      <c r="I1122" s="4" t="s">
        <v>4266</v>
      </c>
    </row>
    <row r="1123" spans="1:9">
      <c r="A1123" s="4" t="s">
        <v>828</v>
      </c>
      <c r="B1123" s="250">
        <v>38445</v>
      </c>
      <c r="C1123" s="4" t="s">
        <v>3840</v>
      </c>
      <c r="E1123" s="219">
        <v>8876.18</v>
      </c>
      <c r="F1123" s="219">
        <v>0</v>
      </c>
      <c r="G1123" s="219">
        <f t="shared" si="17"/>
        <v>212844.06000000137</v>
      </c>
      <c r="H1123" s="4" t="s">
        <v>3024</v>
      </c>
      <c r="I1123" s="4" t="s">
        <v>4268</v>
      </c>
    </row>
    <row r="1124" spans="1:9">
      <c r="A1124" s="4" t="s">
        <v>828</v>
      </c>
      <c r="B1124" s="250">
        <v>38445</v>
      </c>
      <c r="C1124" s="4" t="s">
        <v>832</v>
      </c>
      <c r="E1124" s="219">
        <v>0</v>
      </c>
      <c r="F1124" s="219">
        <v>870</v>
      </c>
      <c r="G1124" s="219">
        <f t="shared" si="17"/>
        <v>211974.06000000137</v>
      </c>
      <c r="H1124" s="4">
        <v>582</v>
      </c>
      <c r="I1124" s="4" t="s">
        <v>4202</v>
      </c>
    </row>
    <row r="1125" spans="1:9">
      <c r="A1125" s="4" t="s">
        <v>828</v>
      </c>
      <c r="B1125" s="250">
        <v>38445</v>
      </c>
      <c r="C1125" s="4" t="s">
        <v>3840</v>
      </c>
      <c r="E1125" s="219">
        <v>0</v>
      </c>
      <c r="F1125" s="219">
        <v>21884.5</v>
      </c>
      <c r="G1125" s="219">
        <f t="shared" si="17"/>
        <v>190089.56000000137</v>
      </c>
      <c r="H1125" s="4">
        <v>3</v>
      </c>
      <c r="I1125" s="4" t="s">
        <v>4176</v>
      </c>
    </row>
    <row r="1126" spans="1:9">
      <c r="A1126" s="4" t="s">
        <v>828</v>
      </c>
      <c r="B1126" s="250">
        <v>38445</v>
      </c>
      <c r="C1126" s="4" t="s">
        <v>830</v>
      </c>
      <c r="E1126" s="219">
        <v>0</v>
      </c>
      <c r="F1126" s="219">
        <v>6577</v>
      </c>
      <c r="G1126" s="219">
        <f t="shared" si="17"/>
        <v>183512.56000000137</v>
      </c>
      <c r="H1126" s="4">
        <v>581</v>
      </c>
      <c r="I1126" s="4" t="s">
        <v>4202</v>
      </c>
    </row>
    <row r="1127" spans="1:9">
      <c r="A1127" s="4" t="s">
        <v>828</v>
      </c>
      <c r="B1127" s="250">
        <v>38445</v>
      </c>
      <c r="C1127" s="4" t="s">
        <v>3840</v>
      </c>
      <c r="E1127" s="219">
        <v>21884.5</v>
      </c>
      <c r="F1127" s="219">
        <v>0</v>
      </c>
      <c r="G1127" s="219">
        <f t="shared" si="17"/>
        <v>205397.06000000137</v>
      </c>
      <c r="H1127" s="4" t="s">
        <v>3024</v>
      </c>
      <c r="I1127" s="4" t="s">
        <v>4267</v>
      </c>
    </row>
    <row r="1128" spans="1:9">
      <c r="A1128" s="4" t="s">
        <v>828</v>
      </c>
      <c r="B1128" s="250">
        <v>38445</v>
      </c>
      <c r="C1128" s="4" t="s">
        <v>3840</v>
      </c>
      <c r="E1128" s="219">
        <v>0</v>
      </c>
      <c r="F1128" s="219">
        <v>3000</v>
      </c>
      <c r="G1128" s="219">
        <f t="shared" si="17"/>
        <v>202397.06000000137</v>
      </c>
      <c r="H1128" s="4">
        <v>3</v>
      </c>
      <c r="I1128" s="4" t="s">
        <v>4262</v>
      </c>
    </row>
    <row r="1129" spans="1:9">
      <c r="A1129" s="4" t="s">
        <v>828</v>
      </c>
      <c r="B1129" s="250">
        <v>38445</v>
      </c>
      <c r="C1129" s="4" t="s">
        <v>831</v>
      </c>
      <c r="E1129" s="219">
        <v>0</v>
      </c>
      <c r="F1129" s="219">
        <v>204047</v>
      </c>
      <c r="G1129" s="219">
        <f t="shared" si="17"/>
        <v>-1649.9399999986344</v>
      </c>
      <c r="H1129" s="4">
        <v>124</v>
      </c>
      <c r="I1129" s="4" t="s">
        <v>4327</v>
      </c>
    </row>
    <row r="1130" spans="1:9">
      <c r="A1130" s="4" t="s">
        <v>828</v>
      </c>
      <c r="B1130" s="250">
        <v>38445</v>
      </c>
      <c r="C1130" s="4" t="s">
        <v>3840</v>
      </c>
      <c r="E1130" s="219">
        <v>1649.94</v>
      </c>
      <c r="F1130" s="219">
        <v>0</v>
      </c>
      <c r="G1130" s="219">
        <f t="shared" si="17"/>
        <v>1.3656062947120517E-9</v>
      </c>
      <c r="H1130" s="4" t="s">
        <v>3024</v>
      </c>
      <c r="I1130" s="4" t="s">
        <v>4266</v>
      </c>
    </row>
    <row r="1131" spans="1:9">
      <c r="A1131" s="4" t="s">
        <v>828</v>
      </c>
      <c r="B1131" s="250">
        <v>38445</v>
      </c>
      <c r="C1131" s="4" t="s">
        <v>3840</v>
      </c>
      <c r="E1131" s="219">
        <v>4940.2</v>
      </c>
      <c r="F1131" s="219">
        <v>0</v>
      </c>
      <c r="G1131" s="219">
        <f t="shared" si="17"/>
        <v>4940.200000001365</v>
      </c>
      <c r="H1131" s="4" t="s">
        <v>3024</v>
      </c>
      <c r="I1131" s="4" t="s">
        <v>4266</v>
      </c>
    </row>
    <row r="1132" spans="1:9">
      <c r="A1132" s="4" t="s">
        <v>828</v>
      </c>
      <c r="B1132" s="250">
        <v>38445</v>
      </c>
      <c r="C1132" s="4" t="s">
        <v>3840</v>
      </c>
      <c r="E1132" s="219">
        <v>0</v>
      </c>
      <c r="F1132" s="219">
        <v>4940.2</v>
      </c>
      <c r="G1132" s="219">
        <f t="shared" si="17"/>
        <v>1.3651515473611653E-9</v>
      </c>
      <c r="H1132" s="4">
        <v>3</v>
      </c>
      <c r="I1132" s="4" t="s">
        <v>4161</v>
      </c>
    </row>
    <row r="1133" spans="1:9">
      <c r="A1133" s="4" t="s">
        <v>3515</v>
      </c>
      <c r="B1133" s="250">
        <v>38446</v>
      </c>
      <c r="C1133" s="4" t="s">
        <v>3516</v>
      </c>
      <c r="E1133" s="219">
        <v>0</v>
      </c>
      <c r="F1133" s="219">
        <v>7050</v>
      </c>
      <c r="G1133" s="219">
        <f t="shared" si="17"/>
        <v>-7049.9999999986348</v>
      </c>
      <c r="H1133" s="4" t="s">
        <v>3024</v>
      </c>
      <c r="I1133" s="4" t="s">
        <v>4165</v>
      </c>
    </row>
    <row r="1134" spans="1:9">
      <c r="A1134" s="4" t="s">
        <v>3515</v>
      </c>
      <c r="B1134" s="250">
        <v>38446</v>
      </c>
      <c r="C1134" s="4" t="s">
        <v>315</v>
      </c>
      <c r="E1134" s="219">
        <v>7050</v>
      </c>
      <c r="F1134" s="219">
        <v>0</v>
      </c>
      <c r="G1134" s="219">
        <f t="shared" si="17"/>
        <v>1.3651515473611653E-9</v>
      </c>
      <c r="H1134" s="4">
        <v>207</v>
      </c>
      <c r="I1134" s="4" t="s">
        <v>4319</v>
      </c>
    </row>
    <row r="1135" spans="1:9">
      <c r="A1135" s="4" t="s">
        <v>3517</v>
      </c>
      <c r="B1135" s="250">
        <v>38448</v>
      </c>
      <c r="C1135" s="4" t="s">
        <v>306</v>
      </c>
      <c r="E1135" s="219">
        <v>88459</v>
      </c>
      <c r="F1135" s="219">
        <v>0</v>
      </c>
      <c r="G1135" s="219">
        <f t="shared" si="17"/>
        <v>88459.000000001368</v>
      </c>
      <c r="H1135" s="4">
        <v>40331</v>
      </c>
      <c r="I1135" s="4" t="s">
        <v>4327</v>
      </c>
    </row>
    <row r="1136" spans="1:9">
      <c r="A1136" s="4" t="s">
        <v>3517</v>
      </c>
      <c r="B1136" s="250">
        <v>38448</v>
      </c>
      <c r="C1136" s="4" t="s">
        <v>3518</v>
      </c>
      <c r="E1136" s="219">
        <v>0</v>
      </c>
      <c r="F1136" s="219">
        <v>88459</v>
      </c>
      <c r="G1136" s="219">
        <f t="shared" si="17"/>
        <v>1.3678800314664841E-9</v>
      </c>
      <c r="H1136" s="4" t="s">
        <v>3024</v>
      </c>
      <c r="I1136" s="4" t="s">
        <v>4165</v>
      </c>
    </row>
    <row r="1137" spans="1:9">
      <c r="A1137" s="4" t="s">
        <v>833</v>
      </c>
      <c r="B1137" s="250">
        <v>38448</v>
      </c>
      <c r="C1137" s="4" t="s">
        <v>834</v>
      </c>
      <c r="E1137" s="219">
        <v>10419.11</v>
      </c>
      <c r="F1137" s="219">
        <v>0</v>
      </c>
      <c r="G1137" s="219">
        <f t="shared" si="17"/>
        <v>10419.110000001368</v>
      </c>
      <c r="H1137" s="4" t="s">
        <v>3024</v>
      </c>
      <c r="I1137" s="4" t="s">
        <v>4205</v>
      </c>
    </row>
    <row r="1138" spans="1:9">
      <c r="A1138" s="4" t="s">
        <v>833</v>
      </c>
      <c r="B1138" s="250">
        <v>38448</v>
      </c>
      <c r="C1138" s="4" t="s">
        <v>834</v>
      </c>
      <c r="E1138" s="219">
        <v>0</v>
      </c>
      <c r="F1138" s="219">
        <v>12000</v>
      </c>
      <c r="G1138" s="219">
        <f t="shared" si="17"/>
        <v>-1580.8899999986315</v>
      </c>
      <c r="H1138" s="4" t="s">
        <v>3024</v>
      </c>
      <c r="I1138" s="4" t="s">
        <v>4203</v>
      </c>
    </row>
    <row r="1139" spans="1:9">
      <c r="A1139" s="4" t="s">
        <v>833</v>
      </c>
      <c r="B1139" s="250">
        <v>38448</v>
      </c>
      <c r="C1139" s="4" t="s">
        <v>834</v>
      </c>
      <c r="E1139" s="219">
        <v>0</v>
      </c>
      <c r="F1139" s="219">
        <v>10419.11</v>
      </c>
      <c r="G1139" s="219">
        <f t="shared" si="17"/>
        <v>-11999.999999998632</v>
      </c>
      <c r="H1139" s="4" t="s">
        <v>3024</v>
      </c>
      <c r="I1139" s="4" t="s">
        <v>4204</v>
      </c>
    </row>
    <row r="1140" spans="1:9">
      <c r="A1140" s="4" t="s">
        <v>833</v>
      </c>
      <c r="B1140" s="250">
        <v>38448</v>
      </c>
      <c r="C1140" s="4" t="s">
        <v>834</v>
      </c>
      <c r="E1140" s="219">
        <v>12000</v>
      </c>
      <c r="F1140" s="219">
        <v>0</v>
      </c>
      <c r="G1140" s="219">
        <f t="shared" si="17"/>
        <v>1.3678800314664841E-9</v>
      </c>
      <c r="H1140" s="4">
        <v>33</v>
      </c>
      <c r="I1140" s="4" t="s">
        <v>4261</v>
      </c>
    </row>
    <row r="1141" spans="1:9">
      <c r="A1141" s="4" t="s">
        <v>835</v>
      </c>
      <c r="B1141" s="250">
        <v>38448</v>
      </c>
      <c r="C1141" s="4" t="s">
        <v>836</v>
      </c>
      <c r="E1141" s="219">
        <v>12528</v>
      </c>
      <c r="F1141" s="219">
        <v>0</v>
      </c>
      <c r="G1141" s="219">
        <f t="shared" si="17"/>
        <v>12528.000000001368</v>
      </c>
      <c r="H1141" s="4" t="s">
        <v>3024</v>
      </c>
      <c r="I1141" s="4" t="s">
        <v>4204</v>
      </c>
    </row>
    <row r="1142" spans="1:9">
      <c r="A1142" s="4" t="s">
        <v>835</v>
      </c>
      <c r="B1142" s="250">
        <v>38448</v>
      </c>
      <c r="C1142" s="4" t="s">
        <v>1260</v>
      </c>
      <c r="E1142" s="219">
        <v>0</v>
      </c>
      <c r="F1142" s="219">
        <v>2129.27</v>
      </c>
      <c r="G1142" s="219">
        <f t="shared" si="17"/>
        <v>10398.730000001367</v>
      </c>
      <c r="H1142" s="4">
        <v>130</v>
      </c>
      <c r="I1142" s="4" t="s">
        <v>4315</v>
      </c>
    </row>
    <row r="1143" spans="1:9">
      <c r="A1143" s="4" t="s">
        <v>835</v>
      </c>
      <c r="B1143" s="250">
        <v>38448</v>
      </c>
      <c r="C1143" s="4" t="s">
        <v>1260</v>
      </c>
      <c r="E1143" s="219">
        <v>2129.27</v>
      </c>
      <c r="F1143" s="219">
        <v>0</v>
      </c>
      <c r="G1143" s="219">
        <f t="shared" si="17"/>
        <v>12528.000000001368</v>
      </c>
      <c r="H1143" s="4" t="s">
        <v>3024</v>
      </c>
      <c r="I1143" s="4" t="s">
        <v>4293</v>
      </c>
    </row>
    <row r="1144" spans="1:9">
      <c r="A1144" s="4" t="s">
        <v>835</v>
      </c>
      <c r="B1144" s="250">
        <v>38448</v>
      </c>
      <c r="C1144" s="4" t="s">
        <v>836</v>
      </c>
      <c r="E1144" s="219">
        <v>0</v>
      </c>
      <c r="F1144" s="219">
        <v>12528</v>
      </c>
      <c r="G1144" s="219">
        <f t="shared" si="17"/>
        <v>1.3678800314664841E-9</v>
      </c>
      <c r="H1144" s="4">
        <v>273</v>
      </c>
      <c r="I1144" s="4" t="s">
        <v>4207</v>
      </c>
    </row>
    <row r="1145" spans="1:9">
      <c r="A1145" s="4" t="s">
        <v>3519</v>
      </c>
      <c r="B1145" s="250">
        <v>38451</v>
      </c>
      <c r="C1145" s="4" t="s">
        <v>3886</v>
      </c>
      <c r="E1145" s="219">
        <v>3000</v>
      </c>
      <c r="F1145" s="219">
        <v>0</v>
      </c>
      <c r="G1145" s="219">
        <f t="shared" si="17"/>
        <v>3000.0000000013679</v>
      </c>
      <c r="H1145" s="4" t="s">
        <v>3024</v>
      </c>
      <c r="I1145" s="4" t="s">
        <v>4258</v>
      </c>
    </row>
    <row r="1146" spans="1:9">
      <c r="A1146" s="4" t="s">
        <v>3519</v>
      </c>
      <c r="B1146" s="250">
        <v>38451</v>
      </c>
      <c r="C1146" s="4" t="s">
        <v>1119</v>
      </c>
      <c r="E1146" s="219">
        <v>55390</v>
      </c>
      <c r="F1146" s="219">
        <v>0</v>
      </c>
      <c r="G1146" s="219">
        <f t="shared" si="17"/>
        <v>58390.000000001368</v>
      </c>
      <c r="H1146" s="4">
        <v>241</v>
      </c>
      <c r="I1146" s="4" t="s">
        <v>4229</v>
      </c>
    </row>
    <row r="1147" spans="1:9">
      <c r="A1147" s="4" t="s">
        <v>3519</v>
      </c>
      <c r="B1147" s="250">
        <v>38451</v>
      </c>
      <c r="C1147" s="4" t="s">
        <v>283</v>
      </c>
      <c r="E1147" s="219">
        <v>49513.05</v>
      </c>
      <c r="F1147" s="219">
        <v>0</v>
      </c>
      <c r="G1147" s="219">
        <f t="shared" si="17"/>
        <v>107903.05000000137</v>
      </c>
      <c r="H1147" s="4">
        <v>149</v>
      </c>
      <c r="I1147" s="4" t="s">
        <v>4221</v>
      </c>
    </row>
    <row r="1148" spans="1:9">
      <c r="A1148" s="4" t="s">
        <v>3519</v>
      </c>
      <c r="B1148" s="250">
        <v>38451</v>
      </c>
      <c r="C1148" s="4" t="s">
        <v>3385</v>
      </c>
      <c r="E1148" s="219">
        <v>8454.4</v>
      </c>
      <c r="F1148" s="219">
        <v>0</v>
      </c>
      <c r="G1148" s="219">
        <f t="shared" si="17"/>
        <v>116357.45000000136</v>
      </c>
      <c r="H1148" s="4">
        <v>239</v>
      </c>
      <c r="I1148" s="4" t="s">
        <v>4229</v>
      </c>
    </row>
    <row r="1149" spans="1:9">
      <c r="A1149" s="4" t="s">
        <v>3519</v>
      </c>
      <c r="B1149" s="250">
        <v>38451</v>
      </c>
      <c r="C1149" s="4" t="s">
        <v>3855</v>
      </c>
      <c r="E1149" s="219">
        <v>21884.5</v>
      </c>
      <c r="F1149" s="219">
        <v>0</v>
      </c>
      <c r="G1149" s="219">
        <f t="shared" si="17"/>
        <v>138241.95000000135</v>
      </c>
      <c r="H1149" s="4">
        <v>3</v>
      </c>
      <c r="I1149" s="4" t="s">
        <v>4176</v>
      </c>
    </row>
    <row r="1150" spans="1:9">
      <c r="A1150" s="4" t="s">
        <v>3519</v>
      </c>
      <c r="B1150" s="250">
        <v>38451</v>
      </c>
      <c r="C1150" s="4" t="s">
        <v>290</v>
      </c>
      <c r="E1150" s="219">
        <v>12528</v>
      </c>
      <c r="F1150" s="219">
        <v>0</v>
      </c>
      <c r="G1150" s="219">
        <f t="shared" si="17"/>
        <v>150769.95000000135</v>
      </c>
      <c r="H1150" s="4">
        <v>273</v>
      </c>
      <c r="I1150" s="4" t="s">
        <v>4207</v>
      </c>
    </row>
    <row r="1151" spans="1:9">
      <c r="A1151" s="4" t="s">
        <v>3519</v>
      </c>
      <c r="B1151" s="250">
        <v>38451</v>
      </c>
      <c r="C1151" s="4" t="s">
        <v>3855</v>
      </c>
      <c r="E1151" s="219">
        <v>15000</v>
      </c>
      <c r="F1151" s="219">
        <v>0</v>
      </c>
      <c r="G1151" s="219">
        <f t="shared" si="17"/>
        <v>165769.95000000135</v>
      </c>
      <c r="H1151" s="4" t="s">
        <v>3024</v>
      </c>
      <c r="I1151" s="4" t="s">
        <v>4151</v>
      </c>
    </row>
    <row r="1152" spans="1:9">
      <c r="A1152" s="4" t="s">
        <v>3519</v>
      </c>
      <c r="B1152" s="250">
        <v>38451</v>
      </c>
      <c r="C1152" s="4" t="s">
        <v>3840</v>
      </c>
      <c r="E1152" s="219">
        <v>1792.5</v>
      </c>
      <c r="F1152" s="219">
        <v>0</v>
      </c>
      <c r="G1152" s="219">
        <f t="shared" si="17"/>
        <v>167562.45000000135</v>
      </c>
      <c r="H1152" s="4" t="s">
        <v>3024</v>
      </c>
      <c r="I1152" s="4" t="s">
        <v>4150</v>
      </c>
    </row>
    <row r="1153" spans="1:9">
      <c r="A1153" s="4" t="s">
        <v>3519</v>
      </c>
      <c r="B1153" s="250">
        <v>38451</v>
      </c>
      <c r="C1153" s="4" t="s">
        <v>3386</v>
      </c>
      <c r="E1153" s="219">
        <v>3940</v>
      </c>
      <c r="F1153" s="219">
        <v>0</v>
      </c>
      <c r="G1153" s="219">
        <f t="shared" si="17"/>
        <v>171502.45000000135</v>
      </c>
      <c r="H1153" s="4">
        <v>240</v>
      </c>
      <c r="I1153" s="4" t="s">
        <v>4229</v>
      </c>
    </row>
    <row r="1154" spans="1:9">
      <c r="A1154" s="4" t="s">
        <v>3519</v>
      </c>
      <c r="B1154" s="250">
        <v>38451</v>
      </c>
      <c r="C1154" s="4" t="s">
        <v>2645</v>
      </c>
      <c r="E1154" s="219">
        <v>450.38</v>
      </c>
      <c r="F1154" s="219">
        <v>0</v>
      </c>
      <c r="G1154" s="219">
        <f t="shared" si="17"/>
        <v>171952.83000000136</v>
      </c>
      <c r="H1154" s="4" t="s">
        <v>3024</v>
      </c>
      <c r="I1154" s="4" t="s">
        <v>4200</v>
      </c>
    </row>
    <row r="1155" spans="1:9">
      <c r="A1155" s="4" t="s">
        <v>3519</v>
      </c>
      <c r="B1155" s="250">
        <v>38451</v>
      </c>
      <c r="C1155" s="4" t="s">
        <v>3520</v>
      </c>
      <c r="E1155" s="219">
        <v>0</v>
      </c>
      <c r="F1155" s="219">
        <v>174082.1</v>
      </c>
      <c r="G1155" s="219">
        <f t="shared" si="17"/>
        <v>-2129.2699999986507</v>
      </c>
      <c r="H1155" s="4" t="s">
        <v>3024</v>
      </c>
      <c r="I1155" s="4" t="s">
        <v>4165</v>
      </c>
    </row>
    <row r="1156" spans="1:9">
      <c r="A1156" s="4" t="s">
        <v>3519</v>
      </c>
      <c r="B1156" s="250">
        <v>38451</v>
      </c>
      <c r="C1156" s="4" t="s">
        <v>292</v>
      </c>
      <c r="E1156" s="219">
        <v>2129.27</v>
      </c>
      <c r="F1156" s="219">
        <v>0</v>
      </c>
      <c r="G1156" s="219">
        <f t="shared" si="17"/>
        <v>1.349235390080139E-9</v>
      </c>
      <c r="H1156" s="4">
        <v>130</v>
      </c>
      <c r="I1156" s="4" t="s">
        <v>4315</v>
      </c>
    </row>
    <row r="1157" spans="1:9">
      <c r="A1157" s="4" t="s">
        <v>3521</v>
      </c>
      <c r="B1157" s="250">
        <v>38456</v>
      </c>
      <c r="C1157" s="4" t="s">
        <v>973</v>
      </c>
      <c r="E1157" s="219">
        <v>0</v>
      </c>
      <c r="F1157" s="219">
        <v>70000</v>
      </c>
      <c r="G1157" s="219">
        <f t="shared" si="17"/>
        <v>-69999.999999998647</v>
      </c>
      <c r="H1157" s="4">
        <v>59</v>
      </c>
      <c r="I1157" s="4" t="s">
        <v>4128</v>
      </c>
    </row>
    <row r="1158" spans="1:9">
      <c r="A1158" s="4" t="s">
        <v>3521</v>
      </c>
      <c r="B1158" s="250">
        <v>38456</v>
      </c>
      <c r="C1158" s="4" t="s">
        <v>3522</v>
      </c>
      <c r="E1158" s="219">
        <v>70000</v>
      </c>
      <c r="F1158" s="219">
        <v>0</v>
      </c>
      <c r="G1158" s="219">
        <f t="shared" ref="G1158:G1221" si="18">G1157+E1158-F1158</f>
        <v>1.3533281162381172E-9</v>
      </c>
      <c r="H1158" s="4" t="s">
        <v>3024</v>
      </c>
      <c r="I1158" s="4" t="s">
        <v>4165</v>
      </c>
    </row>
    <row r="1159" spans="1:9">
      <c r="A1159" s="4" t="s">
        <v>1074</v>
      </c>
      <c r="B1159" s="250">
        <v>38456</v>
      </c>
      <c r="C1159" s="4" t="s">
        <v>1075</v>
      </c>
      <c r="E1159" s="219">
        <v>3736.87</v>
      </c>
      <c r="F1159" s="219">
        <v>0</v>
      </c>
      <c r="G1159" s="219">
        <f t="shared" si="18"/>
        <v>3736.8700000013532</v>
      </c>
      <c r="H1159" s="4" t="s">
        <v>3024</v>
      </c>
      <c r="I1159" s="4" t="s">
        <v>4190</v>
      </c>
    </row>
    <row r="1160" spans="1:9">
      <c r="A1160" s="4" t="s">
        <v>1074</v>
      </c>
      <c r="B1160" s="250">
        <v>38456</v>
      </c>
      <c r="C1160" s="4" t="s">
        <v>1075</v>
      </c>
      <c r="E1160" s="219">
        <v>-3736.87</v>
      </c>
      <c r="F1160" s="219">
        <v>0</v>
      </c>
      <c r="G1160" s="219">
        <f t="shared" si="18"/>
        <v>1.3533281162381172E-9</v>
      </c>
      <c r="H1160" s="4" t="s">
        <v>3024</v>
      </c>
      <c r="I1160" s="4" t="s">
        <v>4204</v>
      </c>
    </row>
    <row r="1161" spans="1:9">
      <c r="A1161" s="4" t="s">
        <v>1074</v>
      </c>
      <c r="B1161" s="250">
        <v>38456</v>
      </c>
      <c r="C1161" s="4" t="s">
        <v>1075</v>
      </c>
      <c r="E1161" s="219">
        <v>6960</v>
      </c>
      <c r="F1161" s="219">
        <v>0</v>
      </c>
      <c r="G1161" s="219">
        <f t="shared" si="18"/>
        <v>6960.0000000013533</v>
      </c>
      <c r="H1161" s="4">
        <v>34</v>
      </c>
      <c r="I1161" s="4" t="s">
        <v>4108</v>
      </c>
    </row>
    <row r="1162" spans="1:9">
      <c r="A1162" s="4" t="s">
        <v>1074</v>
      </c>
      <c r="B1162" s="250">
        <v>38456</v>
      </c>
      <c r="C1162" s="4" t="s">
        <v>1075</v>
      </c>
      <c r="E1162" s="219">
        <v>0</v>
      </c>
      <c r="F1162" s="219">
        <v>3736.87</v>
      </c>
      <c r="G1162" s="219">
        <f t="shared" si="18"/>
        <v>3223.1300000013534</v>
      </c>
      <c r="H1162" s="4" t="s">
        <v>3024</v>
      </c>
      <c r="I1162" s="4" t="s">
        <v>4190</v>
      </c>
    </row>
    <row r="1163" spans="1:9">
      <c r="A1163" s="4" t="s">
        <v>1074</v>
      </c>
      <c r="B1163" s="250">
        <v>38456</v>
      </c>
      <c r="C1163" s="4" t="s">
        <v>1075</v>
      </c>
      <c r="E1163" s="219">
        <v>3736.87</v>
      </c>
      <c r="F1163" s="219">
        <v>0</v>
      </c>
      <c r="G1163" s="219">
        <f t="shared" si="18"/>
        <v>6960.0000000013533</v>
      </c>
      <c r="H1163" s="4" t="s">
        <v>3024</v>
      </c>
      <c r="I1163" s="4" t="s">
        <v>4245</v>
      </c>
    </row>
    <row r="1164" spans="1:9">
      <c r="A1164" s="4" t="s">
        <v>1074</v>
      </c>
      <c r="B1164" s="250">
        <v>38456</v>
      </c>
      <c r="C1164" s="4" t="s">
        <v>1075</v>
      </c>
      <c r="E1164" s="219">
        <v>0</v>
      </c>
      <c r="F1164" s="219">
        <v>6422.81</v>
      </c>
      <c r="G1164" s="219">
        <f t="shared" si="18"/>
        <v>537.19000000135293</v>
      </c>
      <c r="H1164" s="4" t="s">
        <v>3024</v>
      </c>
      <c r="I1164" s="4" t="s">
        <v>4242</v>
      </c>
    </row>
    <row r="1165" spans="1:9">
      <c r="A1165" s="4" t="s">
        <v>1074</v>
      </c>
      <c r="B1165" s="250">
        <v>38456</v>
      </c>
      <c r="C1165" s="4" t="s">
        <v>1075</v>
      </c>
      <c r="E1165" s="219">
        <v>0</v>
      </c>
      <c r="F1165" s="219">
        <v>537.19000000000005</v>
      </c>
      <c r="G1165" s="219">
        <f t="shared" si="18"/>
        <v>1.3528733688872308E-9</v>
      </c>
      <c r="H1165" s="4" t="s">
        <v>3024</v>
      </c>
      <c r="I1165" s="4" t="s">
        <v>4243</v>
      </c>
    </row>
    <row r="1166" spans="1:9">
      <c r="A1166" s="4" t="s">
        <v>3523</v>
      </c>
      <c r="B1166" s="250">
        <v>38457</v>
      </c>
      <c r="C1166" s="4" t="s">
        <v>3524</v>
      </c>
      <c r="E1166" s="219">
        <v>3500</v>
      </c>
      <c r="F1166" s="219">
        <v>0</v>
      </c>
      <c r="G1166" s="219">
        <f t="shared" si="18"/>
        <v>3500.0000000013529</v>
      </c>
      <c r="H1166" s="4" t="s">
        <v>3024</v>
      </c>
      <c r="I1166" s="4" t="s">
        <v>4165</v>
      </c>
    </row>
    <row r="1167" spans="1:9">
      <c r="A1167" s="4" t="s">
        <v>3523</v>
      </c>
      <c r="B1167" s="250">
        <v>38457</v>
      </c>
      <c r="C1167" s="4" t="s">
        <v>3028</v>
      </c>
      <c r="E1167" s="219">
        <v>0</v>
      </c>
      <c r="F1167" s="219">
        <v>3500</v>
      </c>
      <c r="G1167" s="219">
        <f t="shared" si="18"/>
        <v>1.3528733688872308E-9</v>
      </c>
      <c r="H1167" s="4">
        <v>5</v>
      </c>
      <c r="I1167" s="4" t="s">
        <v>4328</v>
      </c>
    </row>
    <row r="1168" spans="1:9">
      <c r="A1168" s="4" t="s">
        <v>3525</v>
      </c>
      <c r="B1168" s="250">
        <v>38458</v>
      </c>
      <c r="C1168" s="4" t="s">
        <v>952</v>
      </c>
      <c r="E1168" s="219">
        <v>0</v>
      </c>
      <c r="F1168" s="219">
        <v>8400</v>
      </c>
      <c r="G1168" s="219">
        <f t="shared" si="18"/>
        <v>-8399.9999999986467</v>
      </c>
      <c r="H1168" s="4">
        <v>36</v>
      </c>
      <c r="I1168" s="4" t="s">
        <v>4329</v>
      </c>
    </row>
    <row r="1169" spans="1:9">
      <c r="A1169" s="4" t="s">
        <v>3525</v>
      </c>
      <c r="B1169" s="250">
        <v>38458</v>
      </c>
      <c r="C1169" s="4" t="s">
        <v>3526</v>
      </c>
      <c r="E1169" s="219">
        <v>8400</v>
      </c>
      <c r="F1169" s="219">
        <v>0</v>
      </c>
      <c r="G1169" s="219">
        <f t="shared" si="18"/>
        <v>1.3533281162381172E-9</v>
      </c>
      <c r="H1169" s="4" t="s">
        <v>3024</v>
      </c>
      <c r="I1169" s="4" t="s">
        <v>4165</v>
      </c>
    </row>
    <row r="1170" spans="1:9">
      <c r="A1170" s="4" t="s">
        <v>3527</v>
      </c>
      <c r="B1170" s="250">
        <v>38459</v>
      </c>
      <c r="C1170" s="4" t="s">
        <v>1289</v>
      </c>
      <c r="E1170" s="219">
        <v>831.55</v>
      </c>
      <c r="F1170" s="219">
        <v>0</v>
      </c>
      <c r="G1170" s="219">
        <f t="shared" si="18"/>
        <v>831.55000000135328</v>
      </c>
      <c r="H1170" s="4" t="s">
        <v>3024</v>
      </c>
      <c r="I1170" s="4" t="s">
        <v>4194</v>
      </c>
    </row>
    <row r="1171" spans="1:9">
      <c r="A1171" s="4" t="s">
        <v>3527</v>
      </c>
      <c r="B1171" s="250">
        <v>38459</v>
      </c>
      <c r="C1171" s="4" t="s">
        <v>3528</v>
      </c>
      <c r="E1171" s="219">
        <v>0</v>
      </c>
      <c r="F1171" s="219">
        <v>831.55</v>
      </c>
      <c r="G1171" s="219">
        <f t="shared" si="18"/>
        <v>1.3533281162381172E-9</v>
      </c>
      <c r="H1171" s="4" t="s">
        <v>3024</v>
      </c>
      <c r="I1171" s="4" t="s">
        <v>4165</v>
      </c>
    </row>
    <row r="1172" spans="1:9">
      <c r="A1172" s="4" t="s">
        <v>1076</v>
      </c>
      <c r="B1172" s="250">
        <v>38459</v>
      </c>
      <c r="C1172" s="4" t="s">
        <v>1253</v>
      </c>
      <c r="E1172" s="219">
        <v>0</v>
      </c>
      <c r="F1172" s="219">
        <v>21150</v>
      </c>
      <c r="G1172" s="219">
        <f t="shared" si="18"/>
        <v>-21149.999999998647</v>
      </c>
      <c r="H1172" s="4">
        <v>31</v>
      </c>
      <c r="I1172" s="4" t="s">
        <v>4330</v>
      </c>
    </row>
    <row r="1173" spans="1:9">
      <c r="A1173" s="4" t="s">
        <v>1076</v>
      </c>
      <c r="B1173" s="250">
        <v>38459</v>
      </c>
      <c r="C1173" s="4" t="s">
        <v>1253</v>
      </c>
      <c r="E1173" s="219">
        <v>21150</v>
      </c>
      <c r="F1173" s="219">
        <v>0</v>
      </c>
      <c r="G1173" s="219">
        <f t="shared" si="18"/>
        <v>1.3533281162381172E-9</v>
      </c>
      <c r="H1173" s="4" t="s">
        <v>3024</v>
      </c>
      <c r="I1173" s="4" t="s">
        <v>4306</v>
      </c>
    </row>
    <row r="1174" spans="1:9">
      <c r="A1174" s="4" t="s">
        <v>1076</v>
      </c>
      <c r="B1174" s="250">
        <v>38459</v>
      </c>
      <c r="C1174" s="4" t="s">
        <v>3387</v>
      </c>
      <c r="E1174" s="219">
        <v>3210</v>
      </c>
      <c r="F1174" s="219">
        <v>0</v>
      </c>
      <c r="G1174" s="219">
        <f t="shared" si="18"/>
        <v>3210.0000000013533</v>
      </c>
      <c r="H1174" s="4" t="s">
        <v>3024</v>
      </c>
      <c r="I1174" s="4" t="s">
        <v>4230</v>
      </c>
    </row>
    <row r="1175" spans="1:9">
      <c r="A1175" s="4" t="s">
        <v>1076</v>
      </c>
      <c r="B1175" s="250">
        <v>38459</v>
      </c>
      <c r="C1175" s="4" t="s">
        <v>1106</v>
      </c>
      <c r="E1175" s="219">
        <v>0</v>
      </c>
      <c r="F1175" s="219">
        <v>98314.6</v>
      </c>
      <c r="G1175" s="219">
        <f t="shared" si="18"/>
        <v>-95104.599999998652</v>
      </c>
      <c r="H1175" s="4">
        <v>717</v>
      </c>
      <c r="I1175" s="4" t="s">
        <v>4232</v>
      </c>
    </row>
    <row r="1176" spans="1:9">
      <c r="A1176" s="4" t="s">
        <v>1076</v>
      </c>
      <c r="B1176" s="250">
        <v>38459</v>
      </c>
      <c r="C1176" s="4" t="s">
        <v>1107</v>
      </c>
      <c r="E1176" s="219">
        <v>0</v>
      </c>
      <c r="F1176" s="219">
        <v>180315.65</v>
      </c>
      <c r="G1176" s="219">
        <f t="shared" si="18"/>
        <v>-275420.24999999866</v>
      </c>
      <c r="H1176" s="4">
        <v>702</v>
      </c>
      <c r="I1176" s="4" t="s">
        <v>4232</v>
      </c>
    </row>
    <row r="1177" spans="1:9">
      <c r="A1177" s="4" t="s">
        <v>1076</v>
      </c>
      <c r="B1177" s="250">
        <v>38459</v>
      </c>
      <c r="C1177" s="4" t="s">
        <v>1077</v>
      </c>
      <c r="E1177" s="219">
        <v>0</v>
      </c>
      <c r="F1177" s="219">
        <v>3210</v>
      </c>
      <c r="G1177" s="219">
        <f t="shared" si="18"/>
        <v>-278630.24999999866</v>
      </c>
      <c r="H1177" s="4" t="s">
        <v>3024</v>
      </c>
      <c r="I1177" s="4" t="s">
        <v>4230</v>
      </c>
    </row>
    <row r="1178" spans="1:9">
      <c r="A1178" s="4" t="s">
        <v>1076</v>
      </c>
      <c r="B1178" s="250">
        <v>38459</v>
      </c>
      <c r="C1178" s="4" t="s">
        <v>3387</v>
      </c>
      <c r="E1178" s="219">
        <v>0</v>
      </c>
      <c r="F1178" s="219">
        <v>6420</v>
      </c>
      <c r="G1178" s="219">
        <f t="shared" si="18"/>
        <v>-285050.24999999866</v>
      </c>
      <c r="H1178" s="4">
        <v>278</v>
      </c>
      <c r="I1178" s="4" t="s">
        <v>4229</v>
      </c>
    </row>
    <row r="1179" spans="1:9">
      <c r="A1179" s="4" t="s">
        <v>1076</v>
      </c>
      <c r="B1179" s="250">
        <v>38459</v>
      </c>
      <c r="C1179" s="4" t="s">
        <v>1078</v>
      </c>
      <c r="E1179" s="219">
        <v>0</v>
      </c>
      <c r="F1179" s="219">
        <v>10641.5</v>
      </c>
      <c r="G1179" s="219">
        <f t="shared" si="18"/>
        <v>-295691.74999999866</v>
      </c>
      <c r="H1179" s="4" t="s">
        <v>3024</v>
      </c>
      <c r="I1179" s="4" t="s">
        <v>4231</v>
      </c>
    </row>
    <row r="1180" spans="1:9">
      <c r="A1180" s="4" t="s">
        <v>1076</v>
      </c>
      <c r="B1180" s="250">
        <v>38459</v>
      </c>
      <c r="C1180" s="4" t="s">
        <v>1106</v>
      </c>
      <c r="E1180" s="219">
        <v>98314.6</v>
      </c>
      <c r="F1180" s="219">
        <v>0</v>
      </c>
      <c r="G1180" s="219">
        <f t="shared" si="18"/>
        <v>-197377.14999999866</v>
      </c>
      <c r="H1180" s="4" t="s">
        <v>3024</v>
      </c>
      <c r="I1180" s="4" t="s">
        <v>4234</v>
      </c>
    </row>
    <row r="1181" spans="1:9">
      <c r="A1181" s="4" t="s">
        <v>1076</v>
      </c>
      <c r="B1181" s="250">
        <v>38459</v>
      </c>
      <c r="C1181" s="4" t="s">
        <v>1107</v>
      </c>
      <c r="E1181" s="219">
        <v>180315.65</v>
      </c>
      <c r="F1181" s="219">
        <v>0</v>
      </c>
      <c r="G1181" s="219">
        <f t="shared" si="18"/>
        <v>-17061.499999998661</v>
      </c>
      <c r="H1181" s="4" t="s">
        <v>3024</v>
      </c>
      <c r="I1181" s="4" t="s">
        <v>4234</v>
      </c>
    </row>
    <row r="1182" spans="1:9">
      <c r="A1182" s="4" t="s">
        <v>1076</v>
      </c>
      <c r="B1182" s="250">
        <v>38459</v>
      </c>
      <c r="C1182" s="4" t="s">
        <v>1077</v>
      </c>
      <c r="E1182" s="219">
        <v>0</v>
      </c>
      <c r="F1182" s="219">
        <v>180315.65</v>
      </c>
      <c r="G1182" s="219">
        <f t="shared" si="18"/>
        <v>-197377.14999999866</v>
      </c>
      <c r="H1182" s="4" t="s">
        <v>3024</v>
      </c>
      <c r="I1182" s="4" t="s">
        <v>4234</v>
      </c>
    </row>
    <row r="1183" spans="1:9">
      <c r="A1183" s="4" t="s">
        <v>1076</v>
      </c>
      <c r="B1183" s="250">
        <v>38459</v>
      </c>
      <c r="C1183" s="4" t="s">
        <v>1078</v>
      </c>
      <c r="E1183" s="219">
        <v>0</v>
      </c>
      <c r="F1183" s="219">
        <v>98314.6</v>
      </c>
      <c r="G1183" s="219">
        <f t="shared" si="18"/>
        <v>-295691.74999999866</v>
      </c>
      <c r="H1183" s="4" t="s">
        <v>3024</v>
      </c>
      <c r="I1183" s="4" t="s">
        <v>4234</v>
      </c>
    </row>
    <row r="1184" spans="1:9">
      <c r="A1184" s="4" t="s">
        <v>1076</v>
      </c>
      <c r="B1184" s="250">
        <v>38459</v>
      </c>
      <c r="C1184" s="4" t="s">
        <v>1077</v>
      </c>
      <c r="E1184" s="219">
        <v>0</v>
      </c>
      <c r="F1184" s="219">
        <v>18841.5</v>
      </c>
      <c r="G1184" s="219">
        <f t="shared" si="18"/>
        <v>-314533.24999999866</v>
      </c>
      <c r="H1184" s="4" t="s">
        <v>3024</v>
      </c>
      <c r="I1184" s="4" t="s">
        <v>4231</v>
      </c>
    </row>
    <row r="1185" spans="1:9">
      <c r="A1185" s="4" t="s">
        <v>1076</v>
      </c>
      <c r="B1185" s="250">
        <v>38459</v>
      </c>
      <c r="C1185" s="4" t="s">
        <v>1114</v>
      </c>
      <c r="E1185" s="219">
        <v>18841.5</v>
      </c>
      <c r="F1185" s="219">
        <v>0</v>
      </c>
      <c r="G1185" s="219">
        <f t="shared" si="18"/>
        <v>-295691.74999999866</v>
      </c>
      <c r="H1185" s="4" t="s">
        <v>3024</v>
      </c>
      <c r="I1185" s="4" t="s">
        <v>4231</v>
      </c>
    </row>
    <row r="1186" spans="1:9">
      <c r="A1186" s="4" t="s">
        <v>1076</v>
      </c>
      <c r="B1186" s="250">
        <v>38459</v>
      </c>
      <c r="C1186" s="4" t="s">
        <v>1114</v>
      </c>
      <c r="E1186" s="219">
        <v>0</v>
      </c>
      <c r="F1186" s="219">
        <v>18841.5</v>
      </c>
      <c r="G1186" s="219">
        <f t="shared" si="18"/>
        <v>-314533.24999999866</v>
      </c>
      <c r="H1186" s="4">
        <v>1074</v>
      </c>
      <c r="I1186" s="4" t="s">
        <v>4237</v>
      </c>
    </row>
    <row r="1187" spans="1:9">
      <c r="A1187" s="4" t="s">
        <v>1076</v>
      </c>
      <c r="B1187" s="250">
        <v>38459</v>
      </c>
      <c r="C1187" s="4" t="s">
        <v>1115</v>
      </c>
      <c r="E1187" s="219">
        <v>10641.5</v>
      </c>
      <c r="F1187" s="219">
        <v>0</v>
      </c>
      <c r="G1187" s="219">
        <f t="shared" si="18"/>
        <v>-303891.74999999866</v>
      </c>
      <c r="H1187" s="4" t="s">
        <v>3024</v>
      </c>
      <c r="I1187" s="4" t="s">
        <v>4231</v>
      </c>
    </row>
    <row r="1188" spans="1:9">
      <c r="A1188" s="4" t="s">
        <v>1076</v>
      </c>
      <c r="B1188" s="250">
        <v>38459</v>
      </c>
      <c r="C1188" s="4" t="s">
        <v>1077</v>
      </c>
      <c r="E1188" s="219">
        <v>202367.15</v>
      </c>
      <c r="F1188" s="219">
        <v>0</v>
      </c>
      <c r="G1188" s="219">
        <f t="shared" si="18"/>
        <v>-101524.59999999867</v>
      </c>
      <c r="H1188" s="4" t="s">
        <v>3024</v>
      </c>
      <c r="I1188" s="4" t="s">
        <v>4190</v>
      </c>
    </row>
    <row r="1189" spans="1:9">
      <c r="A1189" s="4" t="s">
        <v>1076</v>
      </c>
      <c r="B1189" s="250">
        <v>38459</v>
      </c>
      <c r="C1189" s="4" t="s">
        <v>1078</v>
      </c>
      <c r="E1189" s="219">
        <v>0</v>
      </c>
      <c r="F1189" s="219">
        <v>3210</v>
      </c>
      <c r="G1189" s="219">
        <f t="shared" si="18"/>
        <v>-104734.59999999867</v>
      </c>
      <c r="H1189" s="4" t="s">
        <v>3024</v>
      </c>
      <c r="I1189" s="4" t="s">
        <v>4230</v>
      </c>
    </row>
    <row r="1190" spans="1:9">
      <c r="A1190" s="4" t="s">
        <v>1076</v>
      </c>
      <c r="B1190" s="250">
        <v>38459</v>
      </c>
      <c r="C1190" s="4" t="s">
        <v>3387</v>
      </c>
      <c r="E1190" s="219">
        <v>3210</v>
      </c>
      <c r="F1190" s="219">
        <v>0</v>
      </c>
      <c r="G1190" s="219">
        <f t="shared" si="18"/>
        <v>-101524.59999999867</v>
      </c>
      <c r="H1190" s="4" t="s">
        <v>3024</v>
      </c>
      <c r="I1190" s="4" t="s">
        <v>4230</v>
      </c>
    </row>
    <row r="1191" spans="1:9">
      <c r="A1191" s="4" t="s">
        <v>1076</v>
      </c>
      <c r="B1191" s="250">
        <v>38459</v>
      </c>
      <c r="C1191" s="4" t="s">
        <v>1115</v>
      </c>
      <c r="E1191" s="219">
        <v>0</v>
      </c>
      <c r="F1191" s="219">
        <v>10641.5</v>
      </c>
      <c r="G1191" s="219">
        <f t="shared" si="18"/>
        <v>-112166.09999999867</v>
      </c>
      <c r="H1191" s="4">
        <v>10740</v>
      </c>
      <c r="I1191" s="4" t="s">
        <v>4237</v>
      </c>
    </row>
    <row r="1192" spans="1:9">
      <c r="A1192" s="4" t="s">
        <v>1076</v>
      </c>
      <c r="B1192" s="250">
        <v>38459</v>
      </c>
      <c r="C1192" s="4" t="s">
        <v>1078</v>
      </c>
      <c r="E1192" s="219">
        <v>112166.1</v>
      </c>
      <c r="F1192" s="219">
        <v>0</v>
      </c>
      <c r="G1192" s="219">
        <f t="shared" si="18"/>
        <v>1.3387762010097504E-9</v>
      </c>
      <c r="H1192" s="4" t="s">
        <v>3024</v>
      </c>
      <c r="I1192" s="4" t="s">
        <v>4190</v>
      </c>
    </row>
    <row r="1193" spans="1:9">
      <c r="A1193" s="4" t="s">
        <v>1308</v>
      </c>
      <c r="B1193" s="250">
        <v>38461</v>
      </c>
      <c r="C1193" s="4" t="s">
        <v>1309</v>
      </c>
      <c r="E1193" s="219">
        <v>0</v>
      </c>
      <c r="F1193" s="219">
        <v>1683.97</v>
      </c>
      <c r="G1193" s="219">
        <f t="shared" si="18"/>
        <v>-1683.9699999986613</v>
      </c>
      <c r="H1193" s="4" t="s">
        <v>3024</v>
      </c>
      <c r="I1193" s="4" t="s">
        <v>4331</v>
      </c>
    </row>
    <row r="1194" spans="1:9">
      <c r="A1194" s="4" t="s">
        <v>1308</v>
      </c>
      <c r="B1194" s="250">
        <v>38461</v>
      </c>
      <c r="C1194" s="4" t="s">
        <v>1309</v>
      </c>
      <c r="E1194" s="219">
        <v>1683.97</v>
      </c>
      <c r="F1194" s="219">
        <v>0</v>
      </c>
      <c r="G1194" s="219">
        <f t="shared" si="18"/>
        <v>1.3387762010097504E-9</v>
      </c>
      <c r="H1194" s="4" t="s">
        <v>3024</v>
      </c>
      <c r="I1194" s="4" t="s">
        <v>4332</v>
      </c>
    </row>
    <row r="1195" spans="1:9">
      <c r="A1195" s="4" t="s">
        <v>3529</v>
      </c>
      <c r="B1195" s="250">
        <v>38462</v>
      </c>
      <c r="C1195" s="4" t="s">
        <v>3774</v>
      </c>
      <c r="E1195" s="219">
        <v>119280</v>
      </c>
      <c r="F1195" s="219">
        <v>0</v>
      </c>
      <c r="G1195" s="219">
        <f t="shared" si="18"/>
        <v>119280.00000000134</v>
      </c>
      <c r="H1195" s="4">
        <v>16</v>
      </c>
      <c r="I1195" s="4" t="s">
        <v>4195</v>
      </c>
    </row>
    <row r="1196" spans="1:9">
      <c r="A1196" s="4" t="s">
        <v>3529</v>
      </c>
      <c r="B1196" s="250">
        <v>38462</v>
      </c>
      <c r="C1196" s="4" t="s">
        <v>3855</v>
      </c>
      <c r="E1196" s="219">
        <v>622.11</v>
      </c>
      <c r="F1196" s="219">
        <v>0</v>
      </c>
      <c r="G1196" s="219">
        <f t="shared" si="18"/>
        <v>119902.11000000134</v>
      </c>
      <c r="H1196" s="4" t="s">
        <v>3024</v>
      </c>
      <c r="I1196" s="4" t="s">
        <v>4155</v>
      </c>
    </row>
    <row r="1197" spans="1:9">
      <c r="A1197" s="4" t="s">
        <v>3529</v>
      </c>
      <c r="B1197" s="250">
        <v>38462</v>
      </c>
      <c r="C1197" s="4" t="s">
        <v>3855</v>
      </c>
      <c r="E1197" s="219">
        <v>714.16</v>
      </c>
      <c r="F1197" s="219">
        <v>0</v>
      </c>
      <c r="G1197" s="219">
        <f t="shared" si="18"/>
        <v>120616.27000000134</v>
      </c>
      <c r="H1197" s="4" t="s">
        <v>3024</v>
      </c>
      <c r="I1197" s="4" t="s">
        <v>4155</v>
      </c>
    </row>
    <row r="1198" spans="1:9">
      <c r="A1198" s="4" t="s">
        <v>3529</v>
      </c>
      <c r="B1198" s="250">
        <v>38462</v>
      </c>
      <c r="C1198" s="4" t="s">
        <v>3855</v>
      </c>
      <c r="E1198" s="219">
        <v>14804.01</v>
      </c>
      <c r="F1198" s="219">
        <v>0</v>
      </c>
      <c r="G1198" s="219">
        <f t="shared" si="18"/>
        <v>135420.28000000134</v>
      </c>
      <c r="H1198" s="4" t="s">
        <v>3024</v>
      </c>
      <c r="I1198" s="4" t="s">
        <v>4148</v>
      </c>
    </row>
    <row r="1199" spans="1:9">
      <c r="A1199" s="4" t="s">
        <v>3529</v>
      </c>
      <c r="B1199" s="250">
        <v>38462</v>
      </c>
      <c r="C1199" s="4" t="s">
        <v>3917</v>
      </c>
      <c r="E1199" s="219">
        <v>1959.44</v>
      </c>
      <c r="F1199" s="219">
        <v>0</v>
      </c>
      <c r="G1199" s="219">
        <f t="shared" si="18"/>
        <v>137379.72000000134</v>
      </c>
      <c r="H1199" s="4" t="s">
        <v>3024</v>
      </c>
      <c r="I1199" s="4" t="s">
        <v>4243</v>
      </c>
    </row>
    <row r="1200" spans="1:9">
      <c r="A1200" s="4" t="s">
        <v>3529</v>
      </c>
      <c r="B1200" s="250">
        <v>38462</v>
      </c>
      <c r="C1200" s="4" t="s">
        <v>3872</v>
      </c>
      <c r="E1200" s="219">
        <v>538.80999999999995</v>
      </c>
      <c r="F1200" s="219">
        <v>0</v>
      </c>
      <c r="G1200" s="219">
        <f t="shared" si="18"/>
        <v>137918.53000000134</v>
      </c>
      <c r="H1200" s="4" t="s">
        <v>3024</v>
      </c>
      <c r="I1200" s="4" t="s">
        <v>4243</v>
      </c>
    </row>
    <row r="1201" spans="1:9">
      <c r="A1201" s="4" t="s">
        <v>3529</v>
      </c>
      <c r="B1201" s="250">
        <v>38462</v>
      </c>
      <c r="C1201" s="4" t="s">
        <v>3855</v>
      </c>
      <c r="E1201" s="219">
        <v>948.03</v>
      </c>
      <c r="F1201" s="219">
        <v>0</v>
      </c>
      <c r="G1201" s="219">
        <f t="shared" si="18"/>
        <v>138866.56000000134</v>
      </c>
      <c r="H1201" s="4" t="s">
        <v>3024</v>
      </c>
      <c r="I1201" s="4" t="s">
        <v>4154</v>
      </c>
    </row>
    <row r="1202" spans="1:9">
      <c r="A1202" s="4" t="s">
        <v>3529</v>
      </c>
      <c r="B1202" s="250">
        <v>38462</v>
      </c>
      <c r="C1202" s="4" t="s">
        <v>3855</v>
      </c>
      <c r="E1202" s="219">
        <v>10256.01</v>
      </c>
      <c r="F1202" s="219">
        <v>0</v>
      </c>
      <c r="G1202" s="219">
        <f t="shared" si="18"/>
        <v>149122.57000000135</v>
      </c>
      <c r="H1202" s="4" t="s">
        <v>3024</v>
      </c>
      <c r="I1202" s="4" t="s">
        <v>4147</v>
      </c>
    </row>
    <row r="1203" spans="1:9">
      <c r="A1203" s="4" t="s">
        <v>3529</v>
      </c>
      <c r="B1203" s="250">
        <v>38462</v>
      </c>
      <c r="C1203" s="4" t="s">
        <v>3855</v>
      </c>
      <c r="E1203" s="219">
        <v>2158.16</v>
      </c>
      <c r="F1203" s="219">
        <v>0</v>
      </c>
      <c r="G1203" s="219">
        <f t="shared" si="18"/>
        <v>151280.73000000135</v>
      </c>
      <c r="H1203" s="4" t="s">
        <v>3024</v>
      </c>
      <c r="I1203" s="4" t="s">
        <v>4155</v>
      </c>
    </row>
    <row r="1204" spans="1:9">
      <c r="A1204" s="4" t="s">
        <v>3529</v>
      </c>
      <c r="B1204" s="250">
        <v>38462</v>
      </c>
      <c r="C1204" s="4" t="s">
        <v>3855</v>
      </c>
      <c r="E1204" s="219">
        <v>2950.09</v>
      </c>
      <c r="F1204" s="219">
        <v>0</v>
      </c>
      <c r="G1204" s="219">
        <f t="shared" si="18"/>
        <v>154230.82000000135</v>
      </c>
      <c r="H1204" s="4" t="s">
        <v>3024</v>
      </c>
      <c r="I1204" s="4" t="s">
        <v>4142</v>
      </c>
    </row>
    <row r="1205" spans="1:9">
      <c r="A1205" s="4" t="s">
        <v>3529</v>
      </c>
      <c r="B1205" s="250">
        <v>38462</v>
      </c>
      <c r="C1205" s="4" t="s">
        <v>3918</v>
      </c>
      <c r="E1205" s="219">
        <v>16475.060000000001</v>
      </c>
      <c r="F1205" s="219">
        <v>0</v>
      </c>
      <c r="G1205" s="219">
        <f t="shared" si="18"/>
        <v>170705.88000000134</v>
      </c>
      <c r="H1205" s="4" t="s">
        <v>3024</v>
      </c>
      <c r="I1205" s="4" t="s">
        <v>4243</v>
      </c>
    </row>
    <row r="1206" spans="1:9">
      <c r="A1206" s="4" t="s">
        <v>3529</v>
      </c>
      <c r="B1206" s="250">
        <v>38462</v>
      </c>
      <c r="C1206" s="4" t="s">
        <v>3855</v>
      </c>
      <c r="E1206" s="219">
        <v>2488.44</v>
      </c>
      <c r="F1206" s="219">
        <v>0</v>
      </c>
      <c r="G1206" s="219">
        <f t="shared" si="18"/>
        <v>173194.32000000135</v>
      </c>
      <c r="H1206" s="4" t="s">
        <v>3024</v>
      </c>
      <c r="I1206" s="4" t="s">
        <v>4146</v>
      </c>
    </row>
    <row r="1207" spans="1:9">
      <c r="A1207" s="4" t="s">
        <v>3529</v>
      </c>
      <c r="B1207" s="250">
        <v>38462</v>
      </c>
      <c r="C1207" s="4" t="s">
        <v>3855</v>
      </c>
      <c r="E1207" s="219">
        <v>2856.65</v>
      </c>
      <c r="F1207" s="219">
        <v>0</v>
      </c>
      <c r="G1207" s="219">
        <f t="shared" si="18"/>
        <v>176050.97000000134</v>
      </c>
      <c r="H1207" s="4" t="s">
        <v>3024</v>
      </c>
      <c r="I1207" s="4" t="s">
        <v>4146</v>
      </c>
    </row>
    <row r="1208" spans="1:9">
      <c r="A1208" s="4" t="s">
        <v>3529</v>
      </c>
      <c r="B1208" s="250">
        <v>38462</v>
      </c>
      <c r="C1208" s="4" t="s">
        <v>3855</v>
      </c>
      <c r="E1208" s="219">
        <v>8632.66</v>
      </c>
      <c r="F1208" s="219">
        <v>0</v>
      </c>
      <c r="G1208" s="219">
        <f t="shared" si="18"/>
        <v>184683.63000000134</v>
      </c>
      <c r="H1208" s="4" t="s">
        <v>3024</v>
      </c>
      <c r="I1208" s="4" t="s">
        <v>4146</v>
      </c>
    </row>
    <row r="1209" spans="1:9">
      <c r="A1209" s="4" t="s">
        <v>3529</v>
      </c>
      <c r="B1209" s="250">
        <v>38462</v>
      </c>
      <c r="C1209" s="4" t="s">
        <v>3855</v>
      </c>
      <c r="E1209" s="219">
        <v>10154.049999999999</v>
      </c>
      <c r="F1209" s="219">
        <v>0</v>
      </c>
      <c r="G1209" s="219">
        <f t="shared" si="18"/>
        <v>194837.68000000133</v>
      </c>
      <c r="H1209" s="4" t="s">
        <v>3024</v>
      </c>
      <c r="I1209" s="4" t="s">
        <v>4146</v>
      </c>
    </row>
    <row r="1210" spans="1:9">
      <c r="A1210" s="4" t="s">
        <v>3529</v>
      </c>
      <c r="B1210" s="250">
        <v>38462</v>
      </c>
      <c r="C1210" s="4" t="s">
        <v>1315</v>
      </c>
      <c r="E1210" s="219">
        <v>1683.97</v>
      </c>
      <c r="F1210" s="219">
        <v>0</v>
      </c>
      <c r="G1210" s="219">
        <f t="shared" si="18"/>
        <v>196521.65000000133</v>
      </c>
      <c r="H1210" s="4" t="s">
        <v>3024</v>
      </c>
      <c r="I1210" s="4" t="s">
        <v>4331</v>
      </c>
    </row>
    <row r="1211" spans="1:9">
      <c r="A1211" s="4" t="s">
        <v>3529</v>
      </c>
      <c r="B1211" s="250">
        <v>38462</v>
      </c>
      <c r="C1211" s="4" t="s">
        <v>3530</v>
      </c>
      <c r="E1211" s="219">
        <v>70000</v>
      </c>
      <c r="F1211" s="219">
        <v>262319.23</v>
      </c>
      <c r="G1211" s="219">
        <f t="shared" si="18"/>
        <v>4202.4200000013225</v>
      </c>
      <c r="H1211" s="4" t="s">
        <v>3024</v>
      </c>
      <c r="I1211" s="4" t="s">
        <v>4165</v>
      </c>
    </row>
    <row r="1212" spans="1:9">
      <c r="A1212" s="4" t="s">
        <v>3529</v>
      </c>
      <c r="B1212" s="250">
        <v>38462</v>
      </c>
      <c r="C1212" s="4" t="s">
        <v>122</v>
      </c>
      <c r="E1212" s="219">
        <v>0</v>
      </c>
      <c r="F1212" s="219">
        <v>70000</v>
      </c>
      <c r="G1212" s="219">
        <f t="shared" si="18"/>
        <v>-65797.579999998678</v>
      </c>
      <c r="H1212" s="4">
        <v>85</v>
      </c>
      <c r="I1212" s="4" t="s">
        <v>4100</v>
      </c>
    </row>
    <row r="1213" spans="1:9">
      <c r="A1213" s="4" t="s">
        <v>3529</v>
      </c>
      <c r="B1213" s="250">
        <v>38462</v>
      </c>
      <c r="C1213" s="4" t="s">
        <v>3919</v>
      </c>
      <c r="E1213" s="219">
        <v>13294.79</v>
      </c>
      <c r="F1213" s="219">
        <v>0</v>
      </c>
      <c r="G1213" s="219">
        <f t="shared" si="18"/>
        <v>-52502.789999998677</v>
      </c>
      <c r="H1213" s="4" t="s">
        <v>3024</v>
      </c>
      <c r="I1213" s="4" t="s">
        <v>4243</v>
      </c>
    </row>
    <row r="1214" spans="1:9">
      <c r="A1214" s="4" t="s">
        <v>3529</v>
      </c>
      <c r="B1214" s="250">
        <v>38462</v>
      </c>
      <c r="C1214" s="4" t="s">
        <v>3855</v>
      </c>
      <c r="E1214" s="219">
        <v>2538.52</v>
      </c>
      <c r="F1214" s="219">
        <v>0</v>
      </c>
      <c r="G1214" s="219">
        <f t="shared" si="18"/>
        <v>-49964.26999999868</v>
      </c>
      <c r="H1214" s="4" t="s">
        <v>3024</v>
      </c>
      <c r="I1214" s="4" t="s">
        <v>4155</v>
      </c>
    </row>
    <row r="1215" spans="1:9">
      <c r="A1215" s="4" t="s">
        <v>3529</v>
      </c>
      <c r="B1215" s="250">
        <v>38462</v>
      </c>
      <c r="C1215" s="4" t="s">
        <v>3920</v>
      </c>
      <c r="E1215" s="219">
        <v>19851.189999999999</v>
      </c>
      <c r="F1215" s="219">
        <v>0</v>
      </c>
      <c r="G1215" s="219">
        <f t="shared" si="18"/>
        <v>-30113.079999998681</v>
      </c>
      <c r="H1215" s="4" t="s">
        <v>3024</v>
      </c>
      <c r="I1215" s="4" t="s">
        <v>4243</v>
      </c>
    </row>
    <row r="1216" spans="1:9">
      <c r="A1216" s="4" t="s">
        <v>3529</v>
      </c>
      <c r="B1216" s="250">
        <v>38462</v>
      </c>
      <c r="C1216" s="4" t="s">
        <v>3855</v>
      </c>
      <c r="E1216" s="219">
        <v>327.5</v>
      </c>
      <c r="F1216" s="219">
        <v>0</v>
      </c>
      <c r="G1216" s="219">
        <f t="shared" si="18"/>
        <v>-29785.579999998681</v>
      </c>
      <c r="H1216" s="4" t="s">
        <v>3024</v>
      </c>
      <c r="I1216" s="4" t="s">
        <v>4257</v>
      </c>
    </row>
    <row r="1217" spans="1:9">
      <c r="A1217" s="4" t="s">
        <v>3529</v>
      </c>
      <c r="B1217" s="250">
        <v>38462</v>
      </c>
      <c r="C1217" s="4" t="s">
        <v>3855</v>
      </c>
      <c r="E1217" s="219">
        <v>2950.09</v>
      </c>
      <c r="F1217" s="219">
        <v>0</v>
      </c>
      <c r="G1217" s="219">
        <f t="shared" si="18"/>
        <v>-26835.489999998681</v>
      </c>
      <c r="H1217" s="4" t="s">
        <v>3024</v>
      </c>
      <c r="I1217" s="4" t="s">
        <v>4159</v>
      </c>
    </row>
    <row r="1218" spans="1:9">
      <c r="A1218" s="4" t="s">
        <v>3529</v>
      </c>
      <c r="B1218" s="250">
        <v>38462</v>
      </c>
      <c r="C1218" s="4" t="s">
        <v>3855</v>
      </c>
      <c r="E1218" s="219">
        <v>14804.01</v>
      </c>
      <c r="F1218" s="219">
        <v>0</v>
      </c>
      <c r="G1218" s="219">
        <f t="shared" si="18"/>
        <v>-12031.479999998681</v>
      </c>
      <c r="H1218" s="4" t="s">
        <v>3024</v>
      </c>
      <c r="I1218" s="4" t="s">
        <v>4158</v>
      </c>
    </row>
    <row r="1219" spans="1:9">
      <c r="A1219" s="4" t="s">
        <v>3529</v>
      </c>
      <c r="B1219" s="250">
        <v>38462</v>
      </c>
      <c r="C1219" s="4" t="s">
        <v>3855</v>
      </c>
      <c r="E1219" s="219">
        <v>10256.01</v>
      </c>
      <c r="F1219" s="219">
        <v>0</v>
      </c>
      <c r="G1219" s="219">
        <f t="shared" si="18"/>
        <v>-1775.4699999986806</v>
      </c>
      <c r="H1219" s="4" t="s">
        <v>3024</v>
      </c>
      <c r="I1219" s="4" t="s">
        <v>4157</v>
      </c>
    </row>
    <row r="1220" spans="1:9">
      <c r="A1220" s="4" t="s">
        <v>3529</v>
      </c>
      <c r="B1220" s="250">
        <v>38462</v>
      </c>
      <c r="C1220" s="4" t="s">
        <v>3869</v>
      </c>
      <c r="E1220" s="219">
        <v>827.44</v>
      </c>
      <c r="F1220" s="219">
        <v>0</v>
      </c>
      <c r="G1220" s="219">
        <f t="shared" si="18"/>
        <v>-948.02999999868052</v>
      </c>
      <c r="H1220" s="4" t="s">
        <v>3024</v>
      </c>
      <c r="I1220" s="4" t="s">
        <v>4150</v>
      </c>
    </row>
    <row r="1221" spans="1:9">
      <c r="A1221" s="4" t="s">
        <v>3529</v>
      </c>
      <c r="B1221" s="250">
        <v>38462</v>
      </c>
      <c r="C1221" s="4" t="s">
        <v>3855</v>
      </c>
      <c r="E1221" s="219">
        <v>948.03</v>
      </c>
      <c r="F1221" s="219">
        <v>0</v>
      </c>
      <c r="G1221" s="219">
        <f t="shared" si="18"/>
        <v>1.3194494385970756E-9</v>
      </c>
      <c r="H1221" s="4" t="s">
        <v>3024</v>
      </c>
      <c r="I1221" s="4" t="s">
        <v>4156</v>
      </c>
    </row>
    <row r="1222" spans="1:9">
      <c r="A1222" s="4" t="s">
        <v>3775</v>
      </c>
      <c r="B1222" s="250">
        <v>38462</v>
      </c>
      <c r="C1222" s="4" t="s">
        <v>3776</v>
      </c>
      <c r="E1222" s="219">
        <v>0</v>
      </c>
      <c r="F1222" s="219">
        <v>119280</v>
      </c>
      <c r="G1222" s="219">
        <f t="shared" ref="G1222:G1285" si="19">G1221+E1222-F1222</f>
        <v>-119279.99999999868</v>
      </c>
      <c r="H1222" s="4">
        <v>16</v>
      </c>
      <c r="I1222" s="4" t="s">
        <v>4195</v>
      </c>
    </row>
    <row r="1223" spans="1:9">
      <c r="A1223" s="4" t="s">
        <v>3775</v>
      </c>
      <c r="B1223" s="250">
        <v>38462</v>
      </c>
      <c r="C1223" s="4" t="s">
        <v>3842</v>
      </c>
      <c r="E1223" s="219">
        <v>119280</v>
      </c>
      <c r="F1223" s="219">
        <v>0</v>
      </c>
      <c r="G1223" s="219">
        <f t="shared" si="19"/>
        <v>1.3242242857813835E-9</v>
      </c>
      <c r="H1223" s="4" t="s">
        <v>3024</v>
      </c>
      <c r="I1223" s="4" t="s">
        <v>4138</v>
      </c>
    </row>
    <row r="1224" spans="1:9">
      <c r="A1224" s="4" t="s">
        <v>3775</v>
      </c>
      <c r="B1224" s="250">
        <v>38462</v>
      </c>
      <c r="C1224" s="4" t="s">
        <v>3811</v>
      </c>
      <c r="E1224" s="219">
        <v>119280</v>
      </c>
      <c r="F1224" s="219">
        <v>119280</v>
      </c>
      <c r="G1224" s="219">
        <f t="shared" si="19"/>
        <v>1.3242242857813835E-9</v>
      </c>
      <c r="H1224" s="4" t="s">
        <v>3024</v>
      </c>
      <c r="I1224" s="4" t="s">
        <v>4197</v>
      </c>
    </row>
    <row r="1225" spans="1:9">
      <c r="A1225" s="4" t="s">
        <v>3531</v>
      </c>
      <c r="B1225" s="250">
        <v>38464</v>
      </c>
      <c r="C1225" s="4" t="s">
        <v>692</v>
      </c>
      <c r="E1225" s="219">
        <v>12059.34</v>
      </c>
      <c r="F1225" s="219">
        <v>0</v>
      </c>
      <c r="G1225" s="219">
        <f t="shared" si="19"/>
        <v>12059.340000001324</v>
      </c>
      <c r="H1225" s="4">
        <v>2817</v>
      </c>
      <c r="I1225" s="4" t="s">
        <v>4209</v>
      </c>
    </row>
    <row r="1226" spans="1:9">
      <c r="A1226" s="4" t="s">
        <v>3531</v>
      </c>
      <c r="B1226" s="250">
        <v>38464</v>
      </c>
      <c r="C1226" s="4" t="s">
        <v>3855</v>
      </c>
      <c r="E1226" s="219">
        <v>1649.94</v>
      </c>
      <c r="F1226" s="219">
        <v>0</v>
      </c>
      <c r="G1226" s="219">
        <f t="shared" si="19"/>
        <v>13709.280000001325</v>
      </c>
      <c r="H1226" s="4">
        <v>3</v>
      </c>
      <c r="I1226" s="4" t="s">
        <v>4161</v>
      </c>
    </row>
    <row r="1227" spans="1:9">
      <c r="A1227" s="4" t="s">
        <v>3531</v>
      </c>
      <c r="B1227" s="250">
        <v>38464</v>
      </c>
      <c r="C1227" s="4" t="s">
        <v>210</v>
      </c>
      <c r="E1227" s="219">
        <v>10159.200000000001</v>
      </c>
      <c r="F1227" s="219">
        <v>0</v>
      </c>
      <c r="G1227" s="219">
        <f t="shared" si="19"/>
        <v>23868.480000001327</v>
      </c>
      <c r="H1227" s="4">
        <v>110</v>
      </c>
      <c r="I1227" s="4" t="s">
        <v>4224</v>
      </c>
    </row>
    <row r="1228" spans="1:9">
      <c r="A1228" s="4" t="s">
        <v>3531</v>
      </c>
      <c r="B1228" s="250">
        <v>38464</v>
      </c>
      <c r="C1228" s="4" t="s">
        <v>455</v>
      </c>
      <c r="E1228" s="219">
        <v>8495.85</v>
      </c>
      <c r="F1228" s="219">
        <v>0</v>
      </c>
      <c r="G1228" s="219">
        <f t="shared" si="19"/>
        <v>32364.330000001326</v>
      </c>
      <c r="H1228" s="4">
        <v>641</v>
      </c>
      <c r="I1228" s="4" t="s">
        <v>4217</v>
      </c>
    </row>
    <row r="1229" spans="1:9">
      <c r="A1229" s="4" t="s">
        <v>3531</v>
      </c>
      <c r="B1229" s="250">
        <v>38464</v>
      </c>
      <c r="C1229" s="4" t="s">
        <v>707</v>
      </c>
      <c r="E1229" s="219">
        <v>5854</v>
      </c>
      <c r="F1229" s="219">
        <v>0</v>
      </c>
      <c r="G1229" s="219">
        <f t="shared" si="19"/>
        <v>38218.330000001326</v>
      </c>
      <c r="H1229" s="4">
        <v>568</v>
      </c>
      <c r="I1229" s="4" t="s">
        <v>4211</v>
      </c>
    </row>
    <row r="1230" spans="1:9">
      <c r="A1230" s="4" t="s">
        <v>3531</v>
      </c>
      <c r="B1230" s="250">
        <v>38464</v>
      </c>
      <c r="C1230" s="4" t="s">
        <v>3855</v>
      </c>
      <c r="E1230" s="219">
        <v>4940.2</v>
      </c>
      <c r="F1230" s="219">
        <v>0</v>
      </c>
      <c r="G1230" s="219">
        <f t="shared" si="19"/>
        <v>43158.530000001323</v>
      </c>
      <c r="H1230" s="4">
        <v>3</v>
      </c>
      <c r="I1230" s="4" t="s">
        <v>4161</v>
      </c>
    </row>
    <row r="1231" spans="1:9">
      <c r="A1231" s="4" t="s">
        <v>3531</v>
      </c>
      <c r="B1231" s="250">
        <v>38464</v>
      </c>
      <c r="C1231" s="4" t="s">
        <v>3532</v>
      </c>
      <c r="E1231" s="219">
        <v>0</v>
      </c>
      <c r="F1231" s="219">
        <v>102464.73</v>
      </c>
      <c r="G1231" s="219">
        <f t="shared" si="19"/>
        <v>-59306.199999998673</v>
      </c>
      <c r="H1231" s="4" t="s">
        <v>3024</v>
      </c>
      <c r="I1231" s="4" t="s">
        <v>4165</v>
      </c>
    </row>
    <row r="1232" spans="1:9">
      <c r="A1232" s="4" t="s">
        <v>3531</v>
      </c>
      <c r="B1232" s="250">
        <v>38464</v>
      </c>
      <c r="C1232" s="4" t="s">
        <v>375</v>
      </c>
      <c r="E1232" s="219">
        <v>6414.28</v>
      </c>
      <c r="F1232" s="219">
        <v>0</v>
      </c>
      <c r="G1232" s="219">
        <f t="shared" si="19"/>
        <v>-52891.919999998674</v>
      </c>
      <c r="H1232" s="4">
        <v>855</v>
      </c>
      <c r="I1232" s="4" t="s">
        <v>4214</v>
      </c>
    </row>
    <row r="1233" spans="1:9">
      <c r="A1233" s="4" t="s">
        <v>3531</v>
      </c>
      <c r="B1233" s="250">
        <v>38464</v>
      </c>
      <c r="C1233" s="4" t="s">
        <v>3855</v>
      </c>
      <c r="E1233" s="219">
        <v>70.77</v>
      </c>
      <c r="F1233" s="219">
        <v>0</v>
      </c>
      <c r="G1233" s="219">
        <f t="shared" si="19"/>
        <v>-52821.149999998677</v>
      </c>
      <c r="H1233" s="4">
        <v>3</v>
      </c>
      <c r="I1233" s="4" t="s">
        <v>4161</v>
      </c>
    </row>
    <row r="1234" spans="1:9">
      <c r="A1234" s="4" t="s">
        <v>3531</v>
      </c>
      <c r="B1234" s="250">
        <v>38464</v>
      </c>
      <c r="C1234" s="4" t="s">
        <v>400</v>
      </c>
      <c r="E1234" s="219">
        <v>14945</v>
      </c>
      <c r="F1234" s="219">
        <v>0</v>
      </c>
      <c r="G1234" s="219">
        <f t="shared" si="19"/>
        <v>-37876.149999998677</v>
      </c>
      <c r="H1234" s="4">
        <v>4336</v>
      </c>
      <c r="I1234" s="4" t="s">
        <v>4201</v>
      </c>
    </row>
    <row r="1235" spans="1:9">
      <c r="A1235" s="4" t="s">
        <v>3531</v>
      </c>
      <c r="B1235" s="250">
        <v>38464</v>
      </c>
      <c r="C1235" s="4" t="s">
        <v>323</v>
      </c>
      <c r="E1235" s="219">
        <v>18841.5</v>
      </c>
      <c r="F1235" s="219">
        <v>0</v>
      </c>
      <c r="G1235" s="219">
        <f t="shared" si="19"/>
        <v>-19034.649999998677</v>
      </c>
      <c r="H1235" s="4">
        <v>10745</v>
      </c>
      <c r="I1235" s="4" t="s">
        <v>4237</v>
      </c>
    </row>
    <row r="1236" spans="1:9">
      <c r="A1236" s="4" t="s">
        <v>3531</v>
      </c>
      <c r="B1236" s="250">
        <v>38464</v>
      </c>
      <c r="C1236" s="4" t="s">
        <v>379</v>
      </c>
      <c r="E1236" s="219">
        <v>8393.15</v>
      </c>
      <c r="F1236" s="219">
        <v>0</v>
      </c>
      <c r="G1236" s="219">
        <f t="shared" si="19"/>
        <v>-10641.499999998678</v>
      </c>
      <c r="H1236" s="4">
        <v>16</v>
      </c>
      <c r="I1236" s="4" t="s">
        <v>4325</v>
      </c>
    </row>
    <row r="1237" spans="1:9">
      <c r="A1237" s="4" t="s">
        <v>3531</v>
      </c>
      <c r="B1237" s="250">
        <v>38464</v>
      </c>
      <c r="C1237" s="4" t="s">
        <v>324</v>
      </c>
      <c r="E1237" s="219">
        <v>10641.5</v>
      </c>
      <c r="F1237" s="219">
        <v>0</v>
      </c>
      <c r="G1237" s="219">
        <f t="shared" si="19"/>
        <v>1.3224052963778377E-9</v>
      </c>
      <c r="H1237" s="4">
        <v>10740</v>
      </c>
      <c r="I1237" s="4" t="s">
        <v>4237</v>
      </c>
    </row>
    <row r="1238" spans="1:9">
      <c r="A1238" s="4" t="s">
        <v>3533</v>
      </c>
      <c r="B1238" s="250">
        <v>38465</v>
      </c>
      <c r="C1238" s="4" t="s">
        <v>3534</v>
      </c>
      <c r="E1238" s="219">
        <v>4400</v>
      </c>
      <c r="F1238" s="219">
        <v>0</v>
      </c>
      <c r="G1238" s="219">
        <f t="shared" si="19"/>
        <v>4400.0000000013224</v>
      </c>
      <c r="H1238" s="4" t="s">
        <v>3024</v>
      </c>
      <c r="I1238" s="4" t="s">
        <v>4165</v>
      </c>
    </row>
    <row r="1239" spans="1:9">
      <c r="A1239" s="4" t="s">
        <v>3533</v>
      </c>
      <c r="B1239" s="250">
        <v>38465</v>
      </c>
      <c r="C1239" s="4" t="s">
        <v>954</v>
      </c>
      <c r="E1239" s="219">
        <v>0</v>
      </c>
      <c r="F1239" s="219">
        <v>4400</v>
      </c>
      <c r="G1239" s="219">
        <f t="shared" si="19"/>
        <v>1.3224052963778377E-9</v>
      </c>
      <c r="H1239" s="4">
        <v>38</v>
      </c>
      <c r="I1239" s="4" t="s">
        <v>4329</v>
      </c>
    </row>
    <row r="1240" spans="1:9">
      <c r="A1240" s="4" t="s">
        <v>837</v>
      </c>
      <c r="B1240" s="250">
        <v>38465</v>
      </c>
      <c r="C1240" s="4" t="s">
        <v>838</v>
      </c>
      <c r="E1240" s="219">
        <v>14685</v>
      </c>
      <c r="F1240" s="219">
        <v>0</v>
      </c>
      <c r="G1240" s="219">
        <f t="shared" si="19"/>
        <v>14685.000000001322</v>
      </c>
      <c r="H1240" s="4" t="s">
        <v>3024</v>
      </c>
      <c r="I1240" s="4" t="s">
        <v>4204</v>
      </c>
    </row>
    <row r="1241" spans="1:9">
      <c r="A1241" s="4" t="s">
        <v>837</v>
      </c>
      <c r="B1241" s="250">
        <v>38465</v>
      </c>
      <c r="C1241" s="4" t="s">
        <v>839</v>
      </c>
      <c r="E1241" s="219">
        <v>2192.4</v>
      </c>
      <c r="F1241" s="219">
        <v>0</v>
      </c>
      <c r="G1241" s="219">
        <f t="shared" si="19"/>
        <v>16877.400000001322</v>
      </c>
      <c r="H1241" s="4" t="s">
        <v>3024</v>
      </c>
      <c r="I1241" s="4" t="s">
        <v>4204</v>
      </c>
    </row>
    <row r="1242" spans="1:9">
      <c r="A1242" s="4" t="s">
        <v>837</v>
      </c>
      <c r="B1242" s="250">
        <v>38465</v>
      </c>
      <c r="C1242" s="4" t="s">
        <v>840</v>
      </c>
      <c r="E1242" s="219">
        <v>19945</v>
      </c>
      <c r="F1242" s="219">
        <v>0</v>
      </c>
      <c r="G1242" s="219">
        <f t="shared" si="19"/>
        <v>36822.400000001318</v>
      </c>
      <c r="H1242" s="4" t="s">
        <v>3024</v>
      </c>
      <c r="I1242" s="4" t="s">
        <v>4204</v>
      </c>
    </row>
    <row r="1243" spans="1:9">
      <c r="A1243" s="4" t="s">
        <v>837</v>
      </c>
      <c r="B1243" s="250">
        <v>38465</v>
      </c>
      <c r="C1243" s="4" t="s">
        <v>841</v>
      </c>
      <c r="E1243" s="219">
        <v>7600</v>
      </c>
      <c r="F1243" s="219">
        <v>0</v>
      </c>
      <c r="G1243" s="219">
        <f t="shared" si="19"/>
        <v>44422.400000001318</v>
      </c>
      <c r="H1243" s="4" t="s">
        <v>3024</v>
      </c>
      <c r="I1243" s="4" t="s">
        <v>4204</v>
      </c>
    </row>
    <row r="1244" spans="1:9">
      <c r="A1244" s="4" t="s">
        <v>837</v>
      </c>
      <c r="B1244" s="250">
        <v>38465</v>
      </c>
      <c r="C1244" s="4" t="s">
        <v>842</v>
      </c>
      <c r="E1244" s="219">
        <v>6414.28</v>
      </c>
      <c r="F1244" s="219">
        <v>0</v>
      </c>
      <c r="G1244" s="219">
        <f t="shared" si="19"/>
        <v>50836.680000001317</v>
      </c>
      <c r="H1244" s="4" t="s">
        <v>3024</v>
      </c>
      <c r="I1244" s="4" t="s">
        <v>4204</v>
      </c>
    </row>
    <row r="1245" spans="1:9">
      <c r="A1245" s="4" t="s">
        <v>837</v>
      </c>
      <c r="B1245" s="250">
        <v>38465</v>
      </c>
      <c r="C1245" s="4" t="s">
        <v>843</v>
      </c>
      <c r="E1245" s="219">
        <v>12059.34</v>
      </c>
      <c r="F1245" s="219">
        <v>0</v>
      </c>
      <c r="G1245" s="219">
        <f t="shared" si="19"/>
        <v>62896.020000001314</v>
      </c>
      <c r="H1245" s="4" t="s">
        <v>3024</v>
      </c>
      <c r="I1245" s="4" t="s">
        <v>4204</v>
      </c>
    </row>
    <row r="1246" spans="1:9">
      <c r="A1246" s="4" t="s">
        <v>837</v>
      </c>
      <c r="B1246" s="250">
        <v>38465</v>
      </c>
      <c r="C1246" s="4" t="s">
        <v>839</v>
      </c>
      <c r="E1246" s="219">
        <v>0</v>
      </c>
      <c r="F1246" s="219">
        <v>2192.4</v>
      </c>
      <c r="G1246" s="219">
        <f t="shared" si="19"/>
        <v>60703.620000001312</v>
      </c>
      <c r="H1246" s="4">
        <v>1601159</v>
      </c>
      <c r="I1246" s="4" t="s">
        <v>4215</v>
      </c>
    </row>
    <row r="1247" spans="1:9">
      <c r="A1247" s="4" t="s">
        <v>837</v>
      </c>
      <c r="B1247" s="250">
        <v>38465</v>
      </c>
      <c r="C1247" s="4" t="s">
        <v>1276</v>
      </c>
      <c r="E1247" s="219">
        <v>0</v>
      </c>
      <c r="F1247" s="219">
        <v>8393.15</v>
      </c>
      <c r="G1247" s="219">
        <f t="shared" si="19"/>
        <v>52310.470000001311</v>
      </c>
      <c r="H1247" s="4">
        <v>16</v>
      </c>
      <c r="I1247" s="4" t="s">
        <v>4325</v>
      </c>
    </row>
    <row r="1248" spans="1:9">
      <c r="A1248" s="4" t="s">
        <v>837</v>
      </c>
      <c r="B1248" s="250">
        <v>38465</v>
      </c>
      <c r="C1248" s="4" t="s">
        <v>844</v>
      </c>
      <c r="E1248" s="219">
        <v>43161.3</v>
      </c>
      <c r="F1248" s="219">
        <v>0</v>
      </c>
      <c r="G1248" s="219">
        <f t="shared" si="19"/>
        <v>95471.770000001314</v>
      </c>
      <c r="H1248" s="4" t="s">
        <v>3024</v>
      </c>
      <c r="I1248" s="4" t="s">
        <v>4204</v>
      </c>
    </row>
    <row r="1249" spans="1:9">
      <c r="A1249" s="4" t="s">
        <v>837</v>
      </c>
      <c r="B1249" s="250">
        <v>38465</v>
      </c>
      <c r="C1249" s="4" t="s">
        <v>838</v>
      </c>
      <c r="E1249" s="219">
        <v>0</v>
      </c>
      <c r="F1249" s="219">
        <v>14685</v>
      </c>
      <c r="G1249" s="219">
        <f t="shared" si="19"/>
        <v>80786.770000001314</v>
      </c>
      <c r="H1249" s="4">
        <v>720</v>
      </c>
      <c r="I1249" s="4" t="s">
        <v>4294</v>
      </c>
    </row>
    <row r="1250" spans="1:9">
      <c r="A1250" s="4" t="s">
        <v>837</v>
      </c>
      <c r="B1250" s="250">
        <v>38465</v>
      </c>
      <c r="C1250" s="4" t="s">
        <v>842</v>
      </c>
      <c r="E1250" s="219">
        <v>0</v>
      </c>
      <c r="F1250" s="219">
        <v>6414.28</v>
      </c>
      <c r="G1250" s="219">
        <f t="shared" si="19"/>
        <v>74372.490000001315</v>
      </c>
      <c r="H1250" s="4">
        <v>855</v>
      </c>
      <c r="I1250" s="4" t="s">
        <v>4214</v>
      </c>
    </row>
    <row r="1251" spans="1:9">
      <c r="A1251" s="4" t="s">
        <v>837</v>
      </c>
      <c r="B1251" s="250">
        <v>38465</v>
      </c>
      <c r="C1251" s="4" t="s">
        <v>845</v>
      </c>
      <c r="E1251" s="219">
        <v>8495.85</v>
      </c>
      <c r="F1251" s="219">
        <v>0</v>
      </c>
      <c r="G1251" s="219">
        <f t="shared" si="19"/>
        <v>82868.340000001321</v>
      </c>
      <c r="H1251" s="4" t="s">
        <v>3024</v>
      </c>
      <c r="I1251" s="4" t="s">
        <v>4204</v>
      </c>
    </row>
    <row r="1252" spans="1:9">
      <c r="A1252" s="4" t="s">
        <v>837</v>
      </c>
      <c r="B1252" s="250">
        <v>38465</v>
      </c>
      <c r="C1252" s="4" t="s">
        <v>844</v>
      </c>
      <c r="E1252" s="219">
        <v>0</v>
      </c>
      <c r="F1252" s="219">
        <v>43161.3</v>
      </c>
      <c r="G1252" s="219">
        <f t="shared" si="19"/>
        <v>39707.040000001318</v>
      </c>
      <c r="H1252" s="4">
        <v>1901158</v>
      </c>
      <c r="I1252" s="4" t="s">
        <v>4215</v>
      </c>
    </row>
    <row r="1253" spans="1:9">
      <c r="A1253" s="4" t="s">
        <v>837</v>
      </c>
      <c r="B1253" s="250">
        <v>38465</v>
      </c>
      <c r="C1253" s="4" t="s">
        <v>846</v>
      </c>
      <c r="E1253" s="219">
        <v>0</v>
      </c>
      <c r="F1253" s="219">
        <v>10159.200000000001</v>
      </c>
      <c r="G1253" s="219">
        <f t="shared" si="19"/>
        <v>29547.840000001317</v>
      </c>
      <c r="H1253" s="4">
        <v>110</v>
      </c>
      <c r="I1253" s="4" t="s">
        <v>4224</v>
      </c>
    </row>
    <row r="1254" spans="1:9">
      <c r="A1254" s="4" t="s">
        <v>837</v>
      </c>
      <c r="B1254" s="250">
        <v>38465</v>
      </c>
      <c r="C1254" s="4" t="s">
        <v>840</v>
      </c>
      <c r="E1254" s="219">
        <v>0</v>
      </c>
      <c r="F1254" s="219">
        <v>19945</v>
      </c>
      <c r="G1254" s="219">
        <f t="shared" si="19"/>
        <v>9602.8400000013171</v>
      </c>
      <c r="H1254" s="4">
        <v>4336</v>
      </c>
      <c r="I1254" s="4" t="s">
        <v>4201</v>
      </c>
    </row>
    <row r="1255" spans="1:9">
      <c r="A1255" s="4" t="s">
        <v>837</v>
      </c>
      <c r="B1255" s="250">
        <v>38465</v>
      </c>
      <c r="C1255" s="4" t="s">
        <v>1276</v>
      </c>
      <c r="E1255" s="219">
        <v>8393.15</v>
      </c>
      <c r="F1255" s="219">
        <v>0</v>
      </c>
      <c r="G1255" s="219">
        <f t="shared" si="19"/>
        <v>17995.990000001315</v>
      </c>
      <c r="H1255" s="4" t="s">
        <v>3024</v>
      </c>
      <c r="I1255" s="4" t="s">
        <v>4270</v>
      </c>
    </row>
    <row r="1256" spans="1:9">
      <c r="A1256" s="4" t="s">
        <v>837</v>
      </c>
      <c r="B1256" s="250">
        <v>38465</v>
      </c>
      <c r="C1256" s="4" t="s">
        <v>846</v>
      </c>
      <c r="E1256" s="219">
        <v>10159.200000000001</v>
      </c>
      <c r="F1256" s="219">
        <v>0</v>
      </c>
      <c r="G1256" s="219">
        <f t="shared" si="19"/>
        <v>28155.190000001316</v>
      </c>
      <c r="H1256" s="4" t="s">
        <v>3024</v>
      </c>
      <c r="I1256" s="4" t="s">
        <v>4204</v>
      </c>
    </row>
    <row r="1257" spans="1:9">
      <c r="A1257" s="4" t="s">
        <v>837</v>
      </c>
      <c r="B1257" s="250">
        <v>38465</v>
      </c>
      <c r="C1257" s="4" t="s">
        <v>841</v>
      </c>
      <c r="E1257" s="219">
        <v>0</v>
      </c>
      <c r="F1257" s="219">
        <v>7600</v>
      </c>
      <c r="G1257" s="219">
        <f t="shared" si="19"/>
        <v>20555.190000001316</v>
      </c>
      <c r="H1257" s="4">
        <v>25</v>
      </c>
      <c r="I1257" s="4" t="s">
        <v>4316</v>
      </c>
    </row>
    <row r="1258" spans="1:9">
      <c r="A1258" s="4" t="s">
        <v>837</v>
      </c>
      <c r="B1258" s="250">
        <v>38465</v>
      </c>
      <c r="C1258" s="4" t="s">
        <v>3840</v>
      </c>
      <c r="E1258" s="219">
        <v>46.09</v>
      </c>
      <c r="F1258" s="219">
        <v>0</v>
      </c>
      <c r="G1258" s="219">
        <f t="shared" si="19"/>
        <v>20601.280000001316</v>
      </c>
      <c r="H1258" s="4" t="s">
        <v>3024</v>
      </c>
      <c r="I1258" s="4" t="s">
        <v>4266</v>
      </c>
    </row>
    <row r="1259" spans="1:9">
      <c r="A1259" s="4" t="s">
        <v>837</v>
      </c>
      <c r="B1259" s="250">
        <v>38465</v>
      </c>
      <c r="C1259" s="4" t="s">
        <v>845</v>
      </c>
      <c r="E1259" s="219">
        <v>0</v>
      </c>
      <c r="F1259" s="219">
        <v>8495.85</v>
      </c>
      <c r="G1259" s="219">
        <f t="shared" si="19"/>
        <v>12105.430000001315</v>
      </c>
      <c r="H1259" s="4">
        <v>641</v>
      </c>
      <c r="I1259" s="4" t="s">
        <v>4217</v>
      </c>
    </row>
    <row r="1260" spans="1:9">
      <c r="A1260" s="4" t="s">
        <v>837</v>
      </c>
      <c r="B1260" s="250">
        <v>38465</v>
      </c>
      <c r="C1260" s="4" t="s">
        <v>3840</v>
      </c>
      <c r="E1260" s="219">
        <v>0</v>
      </c>
      <c r="F1260" s="219">
        <v>46.09</v>
      </c>
      <c r="G1260" s="219">
        <f t="shared" si="19"/>
        <v>12059.340000001315</v>
      </c>
      <c r="H1260" s="4">
        <v>3</v>
      </c>
      <c r="I1260" s="4" t="s">
        <v>4161</v>
      </c>
    </row>
    <row r="1261" spans="1:9">
      <c r="A1261" s="4" t="s">
        <v>837</v>
      </c>
      <c r="B1261" s="250">
        <v>38465</v>
      </c>
      <c r="C1261" s="4" t="s">
        <v>843</v>
      </c>
      <c r="E1261" s="219">
        <v>0</v>
      </c>
      <c r="F1261" s="219">
        <v>12059.34</v>
      </c>
      <c r="G1261" s="219">
        <f t="shared" si="19"/>
        <v>1.3151293387636542E-9</v>
      </c>
      <c r="H1261" s="4">
        <v>2817</v>
      </c>
      <c r="I1261" s="4" t="s">
        <v>4209</v>
      </c>
    </row>
    <row r="1262" spans="1:9">
      <c r="A1262" s="4" t="s">
        <v>3535</v>
      </c>
      <c r="B1262" s="250">
        <v>38466</v>
      </c>
      <c r="C1262" s="4" t="s">
        <v>3855</v>
      </c>
      <c r="E1262" s="219">
        <v>46.09</v>
      </c>
      <c r="F1262" s="219">
        <v>0</v>
      </c>
      <c r="G1262" s="219">
        <f t="shared" si="19"/>
        <v>46.090000001315133</v>
      </c>
      <c r="H1262" s="4">
        <v>3</v>
      </c>
      <c r="I1262" s="4" t="s">
        <v>4161</v>
      </c>
    </row>
    <row r="1263" spans="1:9">
      <c r="A1263" s="4" t="s">
        <v>3535</v>
      </c>
      <c r="B1263" s="250">
        <v>38466</v>
      </c>
      <c r="C1263" s="4" t="s">
        <v>3536</v>
      </c>
      <c r="E1263" s="219">
        <v>0</v>
      </c>
      <c r="F1263" s="219">
        <v>46.09</v>
      </c>
      <c r="G1263" s="219">
        <f t="shared" si="19"/>
        <v>1.3151293387636542E-9</v>
      </c>
      <c r="H1263" s="4" t="s">
        <v>3024</v>
      </c>
      <c r="I1263" s="4" t="s">
        <v>4165</v>
      </c>
    </row>
    <row r="1264" spans="1:9">
      <c r="A1264" s="4" t="s">
        <v>3537</v>
      </c>
      <c r="B1264" s="250">
        <v>38471</v>
      </c>
      <c r="C1264" s="4" t="s">
        <v>984</v>
      </c>
      <c r="E1264" s="219">
        <v>0</v>
      </c>
      <c r="F1264" s="219">
        <v>105000</v>
      </c>
      <c r="G1264" s="219">
        <f t="shared" si="19"/>
        <v>-104999.99999999869</v>
      </c>
      <c r="H1264" s="4" t="s">
        <v>3024</v>
      </c>
      <c r="I1264" s="4" t="s">
        <v>4333</v>
      </c>
    </row>
    <row r="1265" spans="1:9">
      <c r="A1265" s="4" t="s">
        <v>3537</v>
      </c>
      <c r="B1265" s="250">
        <v>38471</v>
      </c>
      <c r="C1265" s="4" t="s">
        <v>719</v>
      </c>
      <c r="E1265" s="219">
        <v>4953.3</v>
      </c>
      <c r="F1265" s="219">
        <v>0</v>
      </c>
      <c r="G1265" s="219">
        <f t="shared" si="19"/>
        <v>-100046.69999999869</v>
      </c>
      <c r="H1265" s="4">
        <v>166</v>
      </c>
      <c r="I1265" s="4" t="s">
        <v>4192</v>
      </c>
    </row>
    <row r="1266" spans="1:9">
      <c r="A1266" s="4" t="s">
        <v>3537</v>
      </c>
      <c r="B1266" s="250">
        <v>38471</v>
      </c>
      <c r="C1266" s="4" t="s">
        <v>3538</v>
      </c>
      <c r="E1266" s="219">
        <v>105000</v>
      </c>
      <c r="F1266" s="219">
        <v>4953.3</v>
      </c>
      <c r="G1266" s="219">
        <f t="shared" si="19"/>
        <v>1.3124008546583354E-9</v>
      </c>
      <c r="H1266" s="4" t="s">
        <v>3024</v>
      </c>
      <c r="I1266" s="4" t="s">
        <v>4165</v>
      </c>
    </row>
    <row r="1267" spans="1:9">
      <c r="A1267" s="4" t="s">
        <v>3539</v>
      </c>
      <c r="B1267" s="250">
        <v>38472</v>
      </c>
      <c r="C1267" s="4" t="s">
        <v>307</v>
      </c>
      <c r="E1267" s="219">
        <v>115588</v>
      </c>
      <c r="F1267" s="219">
        <v>0</v>
      </c>
      <c r="G1267" s="219">
        <f t="shared" si="19"/>
        <v>115588.00000000131</v>
      </c>
      <c r="H1267" s="4">
        <v>40331</v>
      </c>
      <c r="I1267" s="4" t="s">
        <v>4327</v>
      </c>
    </row>
    <row r="1268" spans="1:9">
      <c r="A1268" s="4" t="s">
        <v>3539</v>
      </c>
      <c r="B1268" s="250">
        <v>38472</v>
      </c>
      <c r="C1268" s="4" t="s">
        <v>3540</v>
      </c>
      <c r="E1268" s="219">
        <v>3100</v>
      </c>
      <c r="F1268" s="219">
        <v>115588</v>
      </c>
      <c r="G1268" s="219">
        <f t="shared" si="19"/>
        <v>3100.0000000013097</v>
      </c>
      <c r="H1268" s="4" t="s">
        <v>3024</v>
      </c>
      <c r="I1268" s="4" t="s">
        <v>4165</v>
      </c>
    </row>
    <row r="1269" spans="1:9">
      <c r="A1269" s="4" t="s">
        <v>3539</v>
      </c>
      <c r="B1269" s="250">
        <v>38472</v>
      </c>
      <c r="C1269" s="4" t="s">
        <v>955</v>
      </c>
      <c r="E1269" s="219">
        <v>0</v>
      </c>
      <c r="F1269" s="219">
        <v>3100</v>
      </c>
      <c r="G1269" s="219">
        <f t="shared" si="19"/>
        <v>1.3096723705530167E-9</v>
      </c>
      <c r="H1269" s="4">
        <v>39</v>
      </c>
      <c r="I1269" s="4" t="s">
        <v>4334</v>
      </c>
    </row>
    <row r="1270" spans="1:9">
      <c r="A1270" s="4" t="s">
        <v>3541</v>
      </c>
      <c r="B1270" s="250">
        <v>38473</v>
      </c>
      <c r="C1270" s="4" t="s">
        <v>950</v>
      </c>
      <c r="E1270" s="219">
        <v>0</v>
      </c>
      <c r="F1270" s="219">
        <v>12520</v>
      </c>
      <c r="G1270" s="219">
        <f t="shared" si="19"/>
        <v>-12519.99999999869</v>
      </c>
      <c r="H1270" s="4">
        <v>34</v>
      </c>
      <c r="I1270" s="4" t="s">
        <v>4326</v>
      </c>
    </row>
    <row r="1271" spans="1:9">
      <c r="A1271" s="4" t="s">
        <v>3541</v>
      </c>
      <c r="B1271" s="250">
        <v>38473</v>
      </c>
      <c r="C1271" s="4" t="s">
        <v>3542</v>
      </c>
      <c r="E1271" s="219">
        <v>12520</v>
      </c>
      <c r="F1271" s="219">
        <v>0</v>
      </c>
      <c r="G1271" s="219">
        <f t="shared" si="19"/>
        <v>1.3096723705530167E-9</v>
      </c>
      <c r="H1271" s="4" t="s">
        <v>3024</v>
      </c>
      <c r="I1271" s="4" t="s">
        <v>4165</v>
      </c>
    </row>
    <row r="1272" spans="1:9">
      <c r="A1272" s="4" t="s">
        <v>1079</v>
      </c>
      <c r="B1272" s="250">
        <v>38473</v>
      </c>
      <c r="C1272" s="4" t="s">
        <v>1080</v>
      </c>
      <c r="E1272" s="219">
        <v>0</v>
      </c>
      <c r="F1272" s="219">
        <v>11698.73</v>
      </c>
      <c r="G1272" s="219">
        <f t="shared" si="19"/>
        <v>-11698.72999999869</v>
      </c>
      <c r="H1272" s="4" t="s">
        <v>3024</v>
      </c>
      <c r="I1272" s="4" t="s">
        <v>4243</v>
      </c>
    </row>
    <row r="1273" spans="1:9">
      <c r="A1273" s="4" t="s">
        <v>1079</v>
      </c>
      <c r="B1273" s="250">
        <v>38473</v>
      </c>
      <c r="C1273" s="4" t="s">
        <v>847</v>
      </c>
      <c r="E1273" s="219">
        <v>105000</v>
      </c>
      <c r="F1273" s="219">
        <v>0</v>
      </c>
      <c r="G1273" s="219">
        <f t="shared" si="19"/>
        <v>93301.270000001314</v>
      </c>
      <c r="H1273" s="4">
        <v>44</v>
      </c>
      <c r="I1273" s="4" t="s">
        <v>4333</v>
      </c>
    </row>
    <row r="1274" spans="1:9">
      <c r="A1274" s="4" t="s">
        <v>1079</v>
      </c>
      <c r="B1274" s="250">
        <v>38473</v>
      </c>
      <c r="C1274" s="4" t="s">
        <v>2647</v>
      </c>
      <c r="E1274" s="219">
        <v>98000</v>
      </c>
      <c r="F1274" s="219">
        <v>0</v>
      </c>
      <c r="G1274" s="219">
        <f t="shared" si="19"/>
        <v>191301.2700000013</v>
      </c>
      <c r="H1274" s="4">
        <v>39</v>
      </c>
      <c r="I1274" s="4" t="s">
        <v>4117</v>
      </c>
    </row>
    <row r="1275" spans="1:9">
      <c r="A1275" s="4" t="s">
        <v>1079</v>
      </c>
      <c r="B1275" s="250">
        <v>38473</v>
      </c>
      <c r="C1275" s="4" t="s">
        <v>1082</v>
      </c>
      <c r="E1275" s="219">
        <v>154465.74</v>
      </c>
      <c r="F1275" s="219">
        <v>0</v>
      </c>
      <c r="G1275" s="219">
        <f t="shared" si="19"/>
        <v>345767.01000000129</v>
      </c>
      <c r="H1275" s="4">
        <v>38</v>
      </c>
      <c r="I1275" s="4" t="s">
        <v>4335</v>
      </c>
    </row>
    <row r="1276" spans="1:9">
      <c r="A1276" s="4" t="s">
        <v>1079</v>
      </c>
      <c r="B1276" s="250">
        <v>38473</v>
      </c>
      <c r="C1276" s="4" t="s">
        <v>1080</v>
      </c>
      <c r="E1276" s="219">
        <v>225000</v>
      </c>
      <c r="F1276" s="219">
        <v>0</v>
      </c>
      <c r="G1276" s="219">
        <f t="shared" si="19"/>
        <v>570767.01000000129</v>
      </c>
      <c r="H1276" s="4">
        <v>41</v>
      </c>
      <c r="I1276" s="4" t="s">
        <v>4226</v>
      </c>
    </row>
    <row r="1277" spans="1:9">
      <c r="A1277" s="4" t="s">
        <v>1079</v>
      </c>
      <c r="B1277" s="250">
        <v>38473</v>
      </c>
      <c r="C1277" s="4" t="s">
        <v>847</v>
      </c>
      <c r="E1277" s="219">
        <v>0</v>
      </c>
      <c r="F1277" s="219">
        <v>105000</v>
      </c>
      <c r="G1277" s="219">
        <f t="shared" si="19"/>
        <v>465767.01000000129</v>
      </c>
      <c r="H1277" s="4" t="s">
        <v>3024</v>
      </c>
      <c r="I1277" s="4" t="s">
        <v>4203</v>
      </c>
    </row>
    <row r="1278" spans="1:9">
      <c r="A1278" s="4" t="s">
        <v>1079</v>
      </c>
      <c r="B1278" s="250">
        <v>38473</v>
      </c>
      <c r="C1278" s="4" t="s">
        <v>2647</v>
      </c>
      <c r="E1278" s="219">
        <v>0</v>
      </c>
      <c r="F1278" s="219">
        <v>98000</v>
      </c>
      <c r="G1278" s="219">
        <f t="shared" si="19"/>
        <v>367767.01000000129</v>
      </c>
      <c r="H1278" s="4" t="s">
        <v>3024</v>
      </c>
      <c r="I1278" s="4" t="s">
        <v>4203</v>
      </c>
    </row>
    <row r="1279" spans="1:9">
      <c r="A1279" s="4" t="s">
        <v>1079</v>
      </c>
      <c r="B1279" s="250">
        <v>38473</v>
      </c>
      <c r="C1279" s="4" t="s">
        <v>1080</v>
      </c>
      <c r="E1279" s="219">
        <v>0</v>
      </c>
      <c r="F1279" s="219">
        <v>154807.60999999999</v>
      </c>
      <c r="G1279" s="219">
        <f t="shared" si="19"/>
        <v>212959.4000000013</v>
      </c>
      <c r="H1279" s="4" t="s">
        <v>3024</v>
      </c>
      <c r="I1279" s="4" t="s">
        <v>4190</v>
      </c>
    </row>
    <row r="1280" spans="1:9">
      <c r="A1280" s="4" t="s">
        <v>1079</v>
      </c>
      <c r="B1280" s="250">
        <v>38473</v>
      </c>
      <c r="C1280" s="4" t="s">
        <v>850</v>
      </c>
      <c r="E1280" s="219">
        <v>0</v>
      </c>
      <c r="F1280" s="219">
        <v>4400</v>
      </c>
      <c r="G1280" s="219">
        <f t="shared" si="19"/>
        <v>208559.4000000013</v>
      </c>
      <c r="H1280" s="4" t="s">
        <v>3024</v>
      </c>
      <c r="I1280" s="4" t="s">
        <v>4203</v>
      </c>
    </row>
    <row r="1281" spans="1:9">
      <c r="A1281" s="4" t="s">
        <v>1079</v>
      </c>
      <c r="B1281" s="250">
        <v>38473</v>
      </c>
      <c r="C1281" s="4" t="s">
        <v>1081</v>
      </c>
      <c r="E1281" s="219">
        <v>3500</v>
      </c>
      <c r="F1281" s="219">
        <v>0</v>
      </c>
      <c r="G1281" s="219">
        <f t="shared" si="19"/>
        <v>212059.4000000013</v>
      </c>
      <c r="H1281" s="4">
        <v>35</v>
      </c>
      <c r="I1281" s="4" t="s">
        <v>4328</v>
      </c>
    </row>
    <row r="1282" spans="1:9">
      <c r="A1282" s="4" t="s">
        <v>1079</v>
      </c>
      <c r="B1282" s="250">
        <v>38473</v>
      </c>
      <c r="C1282" s="4" t="s">
        <v>1081</v>
      </c>
      <c r="E1282" s="219">
        <v>-1868.44</v>
      </c>
      <c r="F1282" s="219">
        <v>0</v>
      </c>
      <c r="G1282" s="219">
        <f t="shared" si="19"/>
        <v>210190.9600000013</v>
      </c>
      <c r="H1282" s="4" t="s">
        <v>3024</v>
      </c>
      <c r="I1282" s="4" t="s">
        <v>4204</v>
      </c>
    </row>
    <row r="1283" spans="1:9">
      <c r="A1283" s="4" t="s">
        <v>1079</v>
      </c>
      <c r="B1283" s="250">
        <v>38473</v>
      </c>
      <c r="C1283" s="4" t="s">
        <v>3921</v>
      </c>
      <c r="E1283" s="219">
        <v>0</v>
      </c>
      <c r="F1283" s="219">
        <v>590858.57999999996</v>
      </c>
      <c r="G1283" s="219">
        <f t="shared" si="19"/>
        <v>-380667.61999999866</v>
      </c>
      <c r="H1283" s="4" t="s">
        <v>3024</v>
      </c>
      <c r="I1283" s="4" t="s">
        <v>4242</v>
      </c>
    </row>
    <row r="1284" spans="1:9">
      <c r="A1284" s="4" t="s">
        <v>1079</v>
      </c>
      <c r="B1284" s="250">
        <v>38473</v>
      </c>
      <c r="C1284" s="4" t="s">
        <v>847</v>
      </c>
      <c r="E1284" s="219">
        <v>0</v>
      </c>
      <c r="F1284" s="219">
        <v>90975.31</v>
      </c>
      <c r="G1284" s="219">
        <f t="shared" si="19"/>
        <v>-471642.92999999865</v>
      </c>
      <c r="H1284" s="4" t="s">
        <v>3024</v>
      </c>
      <c r="I1284" s="4" t="s">
        <v>4204</v>
      </c>
    </row>
    <row r="1285" spans="1:9">
      <c r="A1285" s="4" t="s">
        <v>1079</v>
      </c>
      <c r="B1285" s="250">
        <v>38473</v>
      </c>
      <c r="C1285" s="4" t="s">
        <v>848</v>
      </c>
      <c r="E1285" s="219">
        <v>0</v>
      </c>
      <c r="F1285" s="219">
        <v>204534.34</v>
      </c>
      <c r="G1285" s="219">
        <f t="shared" si="19"/>
        <v>-676177.26999999862</v>
      </c>
      <c r="H1285" s="4" t="s">
        <v>3024</v>
      </c>
      <c r="I1285" s="4" t="s">
        <v>4204</v>
      </c>
    </row>
    <row r="1286" spans="1:9">
      <c r="A1286" s="4" t="s">
        <v>1079</v>
      </c>
      <c r="B1286" s="250">
        <v>38473</v>
      </c>
      <c r="C1286" s="4" t="s">
        <v>1082</v>
      </c>
      <c r="E1286" s="219">
        <v>0</v>
      </c>
      <c r="F1286" s="219">
        <v>90748.62</v>
      </c>
      <c r="G1286" s="219">
        <f t="shared" ref="G1286:G1349" si="20">G1285+E1286-F1286</f>
        <v>-766925.88999999862</v>
      </c>
      <c r="H1286" s="4" t="s">
        <v>3024</v>
      </c>
      <c r="I1286" s="4" t="s">
        <v>4291</v>
      </c>
    </row>
    <row r="1287" spans="1:9">
      <c r="A1287" s="4" t="s">
        <v>1079</v>
      </c>
      <c r="B1287" s="250">
        <v>38473</v>
      </c>
      <c r="C1287" s="4" t="s">
        <v>849</v>
      </c>
      <c r="E1287" s="219">
        <v>0</v>
      </c>
      <c r="F1287" s="219">
        <v>7063.08</v>
      </c>
      <c r="G1287" s="219">
        <f t="shared" si="20"/>
        <v>-773988.96999999858</v>
      </c>
      <c r="H1287" s="4" t="s">
        <v>3024</v>
      </c>
      <c r="I1287" s="4" t="s">
        <v>4204</v>
      </c>
    </row>
    <row r="1288" spans="1:9">
      <c r="A1288" s="4" t="s">
        <v>1079</v>
      </c>
      <c r="B1288" s="250">
        <v>38473</v>
      </c>
      <c r="C1288" s="4" t="s">
        <v>1081</v>
      </c>
      <c r="E1288" s="219">
        <v>0</v>
      </c>
      <c r="F1288" s="219">
        <v>3228.07</v>
      </c>
      <c r="G1288" s="219">
        <f t="shared" si="20"/>
        <v>-777217.03999999852</v>
      </c>
      <c r="H1288" s="4" t="s">
        <v>3024</v>
      </c>
      <c r="I1288" s="4" t="s">
        <v>4242</v>
      </c>
    </row>
    <row r="1289" spans="1:9">
      <c r="A1289" s="4" t="s">
        <v>1079</v>
      </c>
      <c r="B1289" s="250">
        <v>38473</v>
      </c>
      <c r="C1289" s="4" t="s">
        <v>1083</v>
      </c>
      <c r="E1289" s="219">
        <v>0</v>
      </c>
      <c r="F1289" s="219">
        <v>202978.95</v>
      </c>
      <c r="G1289" s="219">
        <f t="shared" si="20"/>
        <v>-980195.98999999859</v>
      </c>
      <c r="H1289" s="4" t="s">
        <v>3024</v>
      </c>
      <c r="I1289" s="4" t="s">
        <v>4242</v>
      </c>
    </row>
    <row r="1290" spans="1:9">
      <c r="A1290" s="4" t="s">
        <v>1079</v>
      </c>
      <c r="B1290" s="250">
        <v>38473</v>
      </c>
      <c r="C1290" s="4" t="s">
        <v>1080</v>
      </c>
      <c r="E1290" s="219">
        <v>0</v>
      </c>
      <c r="F1290" s="219">
        <v>213301.27</v>
      </c>
      <c r="G1290" s="219">
        <f t="shared" si="20"/>
        <v>-1193497.2599999986</v>
      </c>
      <c r="H1290" s="4" t="s">
        <v>3024</v>
      </c>
      <c r="I1290" s="4" t="s">
        <v>4242</v>
      </c>
    </row>
    <row r="1291" spans="1:9">
      <c r="A1291" s="4" t="s">
        <v>1079</v>
      </c>
      <c r="B1291" s="250">
        <v>38473</v>
      </c>
      <c r="C1291" s="4" t="s">
        <v>1081</v>
      </c>
      <c r="E1291" s="219">
        <v>1868.44</v>
      </c>
      <c r="F1291" s="219">
        <v>0</v>
      </c>
      <c r="G1291" s="219">
        <f t="shared" si="20"/>
        <v>-1191628.8199999987</v>
      </c>
      <c r="H1291" s="4" t="s">
        <v>3024</v>
      </c>
      <c r="I1291" s="4" t="s">
        <v>4190</v>
      </c>
    </row>
    <row r="1292" spans="1:9">
      <c r="A1292" s="4" t="s">
        <v>1079</v>
      </c>
      <c r="B1292" s="250">
        <v>38473</v>
      </c>
      <c r="C1292" s="4" t="s">
        <v>1081</v>
      </c>
      <c r="E1292" s="219">
        <v>0</v>
      </c>
      <c r="F1292" s="219">
        <v>1868.44</v>
      </c>
      <c r="G1292" s="219">
        <f t="shared" si="20"/>
        <v>-1193497.2599999986</v>
      </c>
      <c r="H1292" s="4" t="s">
        <v>3024</v>
      </c>
      <c r="I1292" s="4" t="s">
        <v>4190</v>
      </c>
    </row>
    <row r="1293" spans="1:9">
      <c r="A1293" s="4" t="s">
        <v>1079</v>
      </c>
      <c r="B1293" s="250">
        <v>38473</v>
      </c>
      <c r="C1293" s="4" t="s">
        <v>1082</v>
      </c>
      <c r="E1293" s="219">
        <v>0</v>
      </c>
      <c r="F1293" s="219">
        <v>143999.87</v>
      </c>
      <c r="G1293" s="219">
        <f t="shared" si="20"/>
        <v>-1337497.1299999985</v>
      </c>
      <c r="H1293" s="4" t="s">
        <v>3024</v>
      </c>
      <c r="I1293" s="4" t="s">
        <v>4204</v>
      </c>
    </row>
    <row r="1294" spans="1:9">
      <c r="A1294" s="4" t="s">
        <v>1079</v>
      </c>
      <c r="B1294" s="250">
        <v>38473</v>
      </c>
      <c r="C1294" s="4" t="s">
        <v>850</v>
      </c>
      <c r="E1294" s="219">
        <v>0</v>
      </c>
      <c r="F1294" s="219">
        <v>3870.19</v>
      </c>
      <c r="G1294" s="219">
        <f t="shared" si="20"/>
        <v>-1341367.3199999984</v>
      </c>
      <c r="H1294" s="4" t="s">
        <v>3024</v>
      </c>
      <c r="I1294" s="4" t="s">
        <v>4204</v>
      </c>
    </row>
    <row r="1295" spans="1:9">
      <c r="A1295" s="4" t="s">
        <v>1079</v>
      </c>
      <c r="B1295" s="250">
        <v>38473</v>
      </c>
      <c r="C1295" s="4" t="s">
        <v>1081</v>
      </c>
      <c r="E1295" s="219">
        <v>0</v>
      </c>
      <c r="F1295" s="219">
        <v>271.93</v>
      </c>
      <c r="G1295" s="219">
        <f t="shared" si="20"/>
        <v>-1341639.2499999984</v>
      </c>
      <c r="H1295" s="4" t="s">
        <v>3024</v>
      </c>
      <c r="I1295" s="4" t="s">
        <v>4243</v>
      </c>
    </row>
    <row r="1296" spans="1:9">
      <c r="A1296" s="4" t="s">
        <v>1079</v>
      </c>
      <c r="B1296" s="250">
        <v>38473</v>
      </c>
      <c r="C1296" s="4" t="s">
        <v>3921</v>
      </c>
      <c r="E1296" s="219">
        <v>0</v>
      </c>
      <c r="F1296" s="219">
        <v>2691.42</v>
      </c>
      <c r="G1296" s="219">
        <f t="shared" si="20"/>
        <v>-1344330.6699999983</v>
      </c>
      <c r="H1296" s="4" t="s">
        <v>3024</v>
      </c>
      <c r="I1296" s="4" t="s">
        <v>4243</v>
      </c>
    </row>
    <row r="1297" spans="1:9">
      <c r="A1297" s="4" t="s">
        <v>1079</v>
      </c>
      <c r="B1297" s="250">
        <v>38473</v>
      </c>
      <c r="C1297" s="4" t="s">
        <v>850</v>
      </c>
      <c r="E1297" s="219">
        <v>4400</v>
      </c>
      <c r="F1297" s="219">
        <v>0</v>
      </c>
      <c r="G1297" s="219">
        <f t="shared" si="20"/>
        <v>-1339930.6699999983</v>
      </c>
      <c r="H1297" s="4">
        <v>40</v>
      </c>
      <c r="I1297" s="4" t="s">
        <v>4329</v>
      </c>
    </row>
    <row r="1298" spans="1:9">
      <c r="A1298" s="4" t="s">
        <v>1079</v>
      </c>
      <c r="B1298" s="250">
        <v>38473</v>
      </c>
      <c r="C1298" s="4" t="s">
        <v>1083</v>
      </c>
      <c r="E1298" s="219">
        <v>0</v>
      </c>
      <c r="F1298" s="219">
        <v>11221.05</v>
      </c>
      <c r="G1298" s="219">
        <f t="shared" si="20"/>
        <v>-1351151.7199999983</v>
      </c>
      <c r="H1298" s="4" t="s">
        <v>3024</v>
      </c>
      <c r="I1298" s="4" t="s">
        <v>4243</v>
      </c>
    </row>
    <row r="1299" spans="1:9">
      <c r="A1299" s="4" t="s">
        <v>1079</v>
      </c>
      <c r="B1299" s="250">
        <v>38473</v>
      </c>
      <c r="C1299" s="4" t="s">
        <v>2647</v>
      </c>
      <c r="E1299" s="219">
        <v>82542.75</v>
      </c>
      <c r="F1299" s="219">
        <v>0</v>
      </c>
      <c r="G1299" s="219">
        <f t="shared" si="20"/>
        <v>-1268608.9699999983</v>
      </c>
      <c r="H1299" s="4" t="s">
        <v>3024</v>
      </c>
      <c r="I1299" s="4" t="s">
        <v>4245</v>
      </c>
    </row>
    <row r="1300" spans="1:9">
      <c r="A1300" s="4" t="s">
        <v>1079</v>
      </c>
      <c r="B1300" s="250">
        <v>38473</v>
      </c>
      <c r="C1300" s="4" t="s">
        <v>847</v>
      </c>
      <c r="E1300" s="219">
        <v>90975.31</v>
      </c>
      <c r="F1300" s="219">
        <v>0</v>
      </c>
      <c r="G1300" s="219">
        <f t="shared" si="20"/>
        <v>-1177633.6599999983</v>
      </c>
      <c r="H1300" s="4" t="s">
        <v>3024</v>
      </c>
      <c r="I1300" s="4" t="s">
        <v>4205</v>
      </c>
    </row>
    <row r="1301" spans="1:9">
      <c r="A1301" s="4" t="s">
        <v>1079</v>
      </c>
      <c r="B1301" s="250">
        <v>38473</v>
      </c>
      <c r="C1301" s="4" t="s">
        <v>1081</v>
      </c>
      <c r="E1301" s="219">
        <v>1868.44</v>
      </c>
      <c r="F1301" s="219">
        <v>0</v>
      </c>
      <c r="G1301" s="219">
        <f t="shared" si="20"/>
        <v>-1175765.2199999983</v>
      </c>
      <c r="H1301" s="4" t="s">
        <v>3024</v>
      </c>
      <c r="I1301" s="4" t="s">
        <v>4245</v>
      </c>
    </row>
    <row r="1302" spans="1:9">
      <c r="A1302" s="4" t="s">
        <v>1079</v>
      </c>
      <c r="B1302" s="250">
        <v>38473</v>
      </c>
      <c r="C1302" s="4" t="s">
        <v>848</v>
      </c>
      <c r="E1302" s="219">
        <v>0</v>
      </c>
      <c r="F1302" s="219">
        <v>240000</v>
      </c>
      <c r="G1302" s="219">
        <f t="shared" si="20"/>
        <v>-1415765.2199999983</v>
      </c>
      <c r="H1302" s="4" t="s">
        <v>3024</v>
      </c>
      <c r="I1302" s="4" t="s">
        <v>4203</v>
      </c>
    </row>
    <row r="1303" spans="1:9">
      <c r="A1303" s="4" t="s">
        <v>1079</v>
      </c>
      <c r="B1303" s="250">
        <v>38473</v>
      </c>
      <c r="C1303" s="4" t="s">
        <v>849</v>
      </c>
      <c r="E1303" s="219">
        <v>7063.08</v>
      </c>
      <c r="F1303" s="219">
        <v>0</v>
      </c>
      <c r="G1303" s="219">
        <f t="shared" si="20"/>
        <v>-1408702.1399999983</v>
      </c>
      <c r="H1303" s="4" t="s">
        <v>3024</v>
      </c>
      <c r="I1303" s="4" t="s">
        <v>4205</v>
      </c>
    </row>
    <row r="1304" spans="1:9">
      <c r="A1304" s="4" t="s">
        <v>1079</v>
      </c>
      <c r="B1304" s="250">
        <v>38473</v>
      </c>
      <c r="C1304" s="4" t="s">
        <v>849</v>
      </c>
      <c r="E1304" s="219">
        <v>0</v>
      </c>
      <c r="F1304" s="219">
        <v>8400</v>
      </c>
      <c r="G1304" s="219">
        <f t="shared" si="20"/>
        <v>-1417102.1399999983</v>
      </c>
      <c r="H1304" s="4" t="s">
        <v>3024</v>
      </c>
      <c r="I1304" s="4" t="s">
        <v>4203</v>
      </c>
    </row>
    <row r="1305" spans="1:9">
      <c r="A1305" s="4" t="s">
        <v>1079</v>
      </c>
      <c r="B1305" s="250">
        <v>38473</v>
      </c>
      <c r="C1305" s="4" t="s">
        <v>1082</v>
      </c>
      <c r="E1305" s="219">
        <v>0</v>
      </c>
      <c r="F1305" s="219">
        <v>96693.68</v>
      </c>
      <c r="G1305" s="219">
        <f t="shared" si="20"/>
        <v>-1513795.8199999982</v>
      </c>
      <c r="H1305" s="4" t="s">
        <v>3024</v>
      </c>
      <c r="I1305" s="4" t="s">
        <v>4190</v>
      </c>
    </row>
    <row r="1306" spans="1:9">
      <c r="A1306" s="4" t="s">
        <v>1079</v>
      </c>
      <c r="B1306" s="250">
        <v>38473</v>
      </c>
      <c r="C1306" s="4" t="s">
        <v>1083</v>
      </c>
      <c r="E1306" s="219">
        <v>0</v>
      </c>
      <c r="F1306" s="219">
        <v>146873.72</v>
      </c>
      <c r="G1306" s="219">
        <f t="shared" si="20"/>
        <v>-1660669.5399999982</v>
      </c>
      <c r="H1306" s="4" t="s">
        <v>3024</v>
      </c>
      <c r="I1306" s="4" t="s">
        <v>4190</v>
      </c>
    </row>
    <row r="1307" spans="1:9">
      <c r="A1307" s="4" t="s">
        <v>1079</v>
      </c>
      <c r="B1307" s="250">
        <v>38473</v>
      </c>
      <c r="C1307" s="4" t="s">
        <v>850</v>
      </c>
      <c r="E1307" s="219">
        <v>3870.19</v>
      </c>
      <c r="F1307" s="219">
        <v>0</v>
      </c>
      <c r="G1307" s="219">
        <f t="shared" si="20"/>
        <v>-1656799.3499999982</v>
      </c>
      <c r="H1307" s="4" t="s">
        <v>3024</v>
      </c>
      <c r="I1307" s="4" t="s">
        <v>4205</v>
      </c>
    </row>
    <row r="1308" spans="1:9">
      <c r="A1308" s="4" t="s">
        <v>1079</v>
      </c>
      <c r="B1308" s="250">
        <v>38473</v>
      </c>
      <c r="C1308" s="4" t="s">
        <v>1080</v>
      </c>
      <c r="E1308" s="219">
        <v>154807.60999999999</v>
      </c>
      <c r="F1308" s="219">
        <v>0</v>
      </c>
      <c r="G1308" s="219">
        <f t="shared" si="20"/>
        <v>-1501991.7399999984</v>
      </c>
      <c r="H1308" s="4" t="s">
        <v>3024</v>
      </c>
      <c r="I1308" s="4" t="s">
        <v>4245</v>
      </c>
    </row>
    <row r="1309" spans="1:9">
      <c r="A1309" s="4" t="s">
        <v>1079</v>
      </c>
      <c r="B1309" s="250">
        <v>38473</v>
      </c>
      <c r="C1309" s="4" t="s">
        <v>849</v>
      </c>
      <c r="E1309" s="219">
        <v>8400</v>
      </c>
      <c r="F1309" s="219">
        <v>0</v>
      </c>
      <c r="G1309" s="219">
        <f t="shared" si="20"/>
        <v>-1493591.7399999984</v>
      </c>
      <c r="H1309" s="4">
        <v>37</v>
      </c>
      <c r="I1309" s="4" t="s">
        <v>4329</v>
      </c>
    </row>
    <row r="1310" spans="1:9">
      <c r="A1310" s="4" t="s">
        <v>1079</v>
      </c>
      <c r="B1310" s="250">
        <v>38473</v>
      </c>
      <c r="C1310" s="4" t="s">
        <v>1083</v>
      </c>
      <c r="E1310" s="219">
        <v>146873.72</v>
      </c>
      <c r="F1310" s="219">
        <v>0</v>
      </c>
      <c r="G1310" s="219">
        <f t="shared" si="20"/>
        <v>-1346718.0199999984</v>
      </c>
      <c r="H1310" s="4" t="s">
        <v>3024</v>
      </c>
      <c r="I1310" s="4" t="s">
        <v>4245</v>
      </c>
    </row>
    <row r="1311" spans="1:9">
      <c r="A1311" s="4" t="s">
        <v>1079</v>
      </c>
      <c r="B1311" s="250">
        <v>38473</v>
      </c>
      <c r="C1311" s="4" t="s">
        <v>1082</v>
      </c>
      <c r="E1311" s="219">
        <v>143999.87</v>
      </c>
      <c r="F1311" s="219">
        <v>0</v>
      </c>
      <c r="G1311" s="219">
        <f t="shared" si="20"/>
        <v>-1202718.1499999985</v>
      </c>
      <c r="H1311" s="4" t="s">
        <v>3024</v>
      </c>
      <c r="I1311" s="4" t="s">
        <v>4205</v>
      </c>
    </row>
    <row r="1312" spans="1:9">
      <c r="A1312" s="4" t="s">
        <v>1079</v>
      </c>
      <c r="B1312" s="250">
        <v>38473</v>
      </c>
      <c r="C1312" s="4" t="s">
        <v>3921</v>
      </c>
      <c r="E1312" s="219">
        <v>593550</v>
      </c>
      <c r="F1312" s="219">
        <v>0</v>
      </c>
      <c r="G1312" s="219">
        <f t="shared" si="20"/>
        <v>-609168.14999999851</v>
      </c>
      <c r="H1312" s="4">
        <v>42</v>
      </c>
      <c r="I1312" s="4" t="s">
        <v>4336</v>
      </c>
    </row>
    <row r="1313" spans="1:9">
      <c r="A1313" s="4" t="s">
        <v>1079</v>
      </c>
      <c r="B1313" s="250">
        <v>38473</v>
      </c>
      <c r="C1313" s="4" t="s">
        <v>1083</v>
      </c>
      <c r="E1313" s="219">
        <v>214200</v>
      </c>
      <c r="F1313" s="219">
        <v>0</v>
      </c>
      <c r="G1313" s="219">
        <f t="shared" si="20"/>
        <v>-394968.14999999851</v>
      </c>
      <c r="H1313" s="4">
        <v>36</v>
      </c>
      <c r="I1313" s="4" t="s">
        <v>4337</v>
      </c>
    </row>
    <row r="1314" spans="1:9">
      <c r="A1314" s="4" t="s">
        <v>1079</v>
      </c>
      <c r="B1314" s="250">
        <v>38473</v>
      </c>
      <c r="C1314" s="4" t="s">
        <v>1082</v>
      </c>
      <c r="E1314" s="219">
        <v>0</v>
      </c>
      <c r="F1314" s="219">
        <v>63717.120000000003</v>
      </c>
      <c r="G1314" s="219">
        <f t="shared" si="20"/>
        <v>-458685.26999999851</v>
      </c>
      <c r="H1314" s="4" t="s">
        <v>3024</v>
      </c>
      <c r="I1314" s="4" t="s">
        <v>4290</v>
      </c>
    </row>
    <row r="1315" spans="1:9">
      <c r="A1315" s="4" t="s">
        <v>1079</v>
      </c>
      <c r="B1315" s="250">
        <v>38473</v>
      </c>
      <c r="C1315" s="4" t="s">
        <v>848</v>
      </c>
      <c r="E1315" s="219">
        <v>240000</v>
      </c>
      <c r="F1315" s="219">
        <v>0</v>
      </c>
      <c r="G1315" s="219">
        <f t="shared" si="20"/>
        <v>-218685.26999999851</v>
      </c>
      <c r="H1315" s="4">
        <v>43</v>
      </c>
      <c r="I1315" s="4" t="s">
        <v>4273</v>
      </c>
    </row>
    <row r="1316" spans="1:9">
      <c r="A1316" s="4" t="s">
        <v>1079</v>
      </c>
      <c r="B1316" s="250">
        <v>38473</v>
      </c>
      <c r="C1316" s="4" t="s">
        <v>848</v>
      </c>
      <c r="E1316" s="219">
        <v>204534.34</v>
      </c>
      <c r="F1316" s="219">
        <v>0</v>
      </c>
      <c r="G1316" s="219">
        <f t="shared" si="20"/>
        <v>-14150.929999998509</v>
      </c>
      <c r="H1316" s="4" t="s">
        <v>3024</v>
      </c>
      <c r="I1316" s="4" t="s">
        <v>4205</v>
      </c>
    </row>
    <row r="1317" spans="1:9">
      <c r="A1317" s="4" t="s">
        <v>1079</v>
      </c>
      <c r="B1317" s="250">
        <v>38473</v>
      </c>
      <c r="C1317" s="4" t="s">
        <v>1082</v>
      </c>
      <c r="E1317" s="219">
        <v>96693.68</v>
      </c>
      <c r="F1317" s="219">
        <v>0</v>
      </c>
      <c r="G1317" s="219">
        <f t="shared" si="20"/>
        <v>82542.750000001484</v>
      </c>
      <c r="H1317" s="4" t="s">
        <v>3024</v>
      </c>
      <c r="I1317" s="4" t="s">
        <v>4245</v>
      </c>
    </row>
    <row r="1318" spans="1:9">
      <c r="A1318" s="4" t="s">
        <v>1079</v>
      </c>
      <c r="B1318" s="250">
        <v>38473</v>
      </c>
      <c r="C1318" s="4" t="s">
        <v>2647</v>
      </c>
      <c r="E1318" s="219">
        <v>0</v>
      </c>
      <c r="F1318" s="219">
        <v>82542.75</v>
      </c>
      <c r="G1318" s="219">
        <f t="shared" si="20"/>
        <v>1.4842953532934189E-9</v>
      </c>
      <c r="H1318" s="4" t="s">
        <v>3024</v>
      </c>
      <c r="I1318" s="4" t="s">
        <v>4205</v>
      </c>
    </row>
    <row r="1319" spans="1:9">
      <c r="A1319" s="4" t="s">
        <v>851</v>
      </c>
      <c r="B1319" s="250">
        <v>38473</v>
      </c>
      <c r="C1319" s="4" t="s">
        <v>852</v>
      </c>
      <c r="E1319" s="219">
        <v>3000</v>
      </c>
      <c r="F1319" s="219">
        <v>0</v>
      </c>
      <c r="G1319" s="219">
        <f t="shared" si="20"/>
        <v>3000.0000000014843</v>
      </c>
      <c r="H1319" s="4" t="s">
        <v>3024</v>
      </c>
      <c r="I1319" s="4" t="s">
        <v>4204</v>
      </c>
    </row>
    <row r="1320" spans="1:9">
      <c r="A1320" s="4" t="s">
        <v>851</v>
      </c>
      <c r="B1320" s="250">
        <v>38473</v>
      </c>
      <c r="C1320" s="4" t="s">
        <v>852</v>
      </c>
      <c r="E1320" s="219">
        <v>0</v>
      </c>
      <c r="F1320" s="219">
        <v>3000</v>
      </c>
      <c r="G1320" s="219">
        <f t="shared" si="20"/>
        <v>1.4842953532934189E-9</v>
      </c>
      <c r="H1320" s="4">
        <v>100304</v>
      </c>
      <c r="I1320" s="4" t="s">
        <v>4213</v>
      </c>
    </row>
    <row r="1321" spans="1:9">
      <c r="A1321" s="4" t="s">
        <v>853</v>
      </c>
      <c r="B1321" s="250">
        <v>38473</v>
      </c>
      <c r="C1321" s="4" t="s">
        <v>3844</v>
      </c>
      <c r="E1321" s="219">
        <v>3000</v>
      </c>
      <c r="F1321" s="219">
        <v>0</v>
      </c>
      <c r="G1321" s="219">
        <f t="shared" si="20"/>
        <v>3000.0000000014843</v>
      </c>
      <c r="H1321" s="4" t="s">
        <v>3024</v>
      </c>
      <c r="I1321" s="4" t="s">
        <v>4269</v>
      </c>
    </row>
    <row r="1322" spans="1:9">
      <c r="A1322" s="4" t="s">
        <v>853</v>
      </c>
      <c r="B1322" s="250">
        <v>38473</v>
      </c>
      <c r="C1322" s="4" t="s">
        <v>1277</v>
      </c>
      <c r="E1322" s="219">
        <v>0</v>
      </c>
      <c r="F1322" s="219">
        <v>8280</v>
      </c>
      <c r="G1322" s="219">
        <f t="shared" si="20"/>
        <v>-5279.9999999985157</v>
      </c>
      <c r="H1322" s="4">
        <v>24</v>
      </c>
      <c r="I1322" s="4" t="s">
        <v>4145</v>
      </c>
    </row>
    <row r="1323" spans="1:9">
      <c r="A1323" s="4" t="s">
        <v>853</v>
      </c>
      <c r="B1323" s="250">
        <v>38473</v>
      </c>
      <c r="C1323" s="4" t="s">
        <v>855</v>
      </c>
      <c r="E1323" s="219">
        <v>0</v>
      </c>
      <c r="F1323" s="219">
        <v>16170</v>
      </c>
      <c r="G1323" s="219">
        <f t="shared" si="20"/>
        <v>-21449.999999998516</v>
      </c>
      <c r="H1323" s="4">
        <v>362</v>
      </c>
      <c r="I1323" s="4" t="s">
        <v>4338</v>
      </c>
    </row>
    <row r="1324" spans="1:9">
      <c r="A1324" s="4" t="s">
        <v>853</v>
      </c>
      <c r="B1324" s="250">
        <v>38473</v>
      </c>
      <c r="C1324" s="4" t="s">
        <v>858</v>
      </c>
      <c r="E1324" s="219">
        <v>0</v>
      </c>
      <c r="F1324" s="219">
        <v>10580</v>
      </c>
      <c r="G1324" s="219">
        <f t="shared" si="20"/>
        <v>-32029.999999998516</v>
      </c>
      <c r="H1324" s="4">
        <v>1093</v>
      </c>
      <c r="I1324" s="4" t="s">
        <v>4216</v>
      </c>
    </row>
    <row r="1325" spans="1:9">
      <c r="A1325" s="4" t="s">
        <v>853</v>
      </c>
      <c r="B1325" s="250">
        <v>38473</v>
      </c>
      <c r="C1325" s="4" t="s">
        <v>1261</v>
      </c>
      <c r="E1325" s="219">
        <v>0</v>
      </c>
      <c r="F1325" s="219">
        <v>28123.29</v>
      </c>
      <c r="G1325" s="219">
        <f t="shared" si="20"/>
        <v>-60153.289999998517</v>
      </c>
      <c r="H1325" s="4">
        <v>184</v>
      </c>
      <c r="I1325" s="4" t="s">
        <v>4315</v>
      </c>
    </row>
    <row r="1326" spans="1:9">
      <c r="A1326" s="4" t="s">
        <v>853</v>
      </c>
      <c r="B1326" s="250">
        <v>38473</v>
      </c>
      <c r="C1326" s="4" t="s">
        <v>3844</v>
      </c>
      <c r="E1326" s="219">
        <v>0</v>
      </c>
      <c r="F1326" s="219">
        <v>9410</v>
      </c>
      <c r="G1326" s="219">
        <f t="shared" si="20"/>
        <v>-69563.289999998524</v>
      </c>
      <c r="H1326" s="4">
        <v>4</v>
      </c>
      <c r="I1326" s="4" t="s">
        <v>4176</v>
      </c>
    </row>
    <row r="1327" spans="1:9">
      <c r="A1327" s="4" t="s">
        <v>853</v>
      </c>
      <c r="B1327" s="250">
        <v>38473</v>
      </c>
      <c r="C1327" s="4" t="s">
        <v>1277</v>
      </c>
      <c r="E1327" s="219">
        <v>8280</v>
      </c>
      <c r="F1327" s="219">
        <v>0</v>
      </c>
      <c r="G1327" s="219">
        <f t="shared" si="20"/>
        <v>-61283.289999998524</v>
      </c>
      <c r="H1327" s="4" t="s">
        <v>3024</v>
      </c>
      <c r="I1327" s="4" t="s">
        <v>4270</v>
      </c>
    </row>
    <row r="1328" spans="1:9">
      <c r="A1328" s="4" t="s">
        <v>853</v>
      </c>
      <c r="B1328" s="250">
        <v>38473</v>
      </c>
      <c r="C1328" s="4" t="s">
        <v>3844</v>
      </c>
      <c r="E1328" s="219">
        <v>0</v>
      </c>
      <c r="F1328" s="219">
        <v>218.95</v>
      </c>
      <c r="G1328" s="219">
        <f t="shared" si="20"/>
        <v>-61502.239999998521</v>
      </c>
      <c r="H1328" s="4">
        <v>4</v>
      </c>
      <c r="I1328" s="4" t="s">
        <v>4161</v>
      </c>
    </row>
    <row r="1329" spans="1:9">
      <c r="A1329" s="4" t="s">
        <v>853</v>
      </c>
      <c r="B1329" s="250">
        <v>38473</v>
      </c>
      <c r="C1329" s="4" t="s">
        <v>3844</v>
      </c>
      <c r="E1329" s="219">
        <v>0</v>
      </c>
      <c r="F1329" s="219">
        <v>2910.79</v>
      </c>
      <c r="G1329" s="219">
        <f t="shared" si="20"/>
        <v>-64413.029999998522</v>
      </c>
      <c r="H1329" s="4">
        <v>4</v>
      </c>
      <c r="I1329" s="4" t="s">
        <v>4161</v>
      </c>
    </row>
    <row r="1330" spans="1:9">
      <c r="A1330" s="4" t="s">
        <v>853</v>
      </c>
      <c r="B1330" s="250">
        <v>38473</v>
      </c>
      <c r="C1330" s="4" t="s">
        <v>3844</v>
      </c>
      <c r="E1330" s="219">
        <v>0</v>
      </c>
      <c r="F1330" s="219">
        <v>1225.22</v>
      </c>
      <c r="G1330" s="219">
        <f t="shared" si="20"/>
        <v>-65638.249999998516</v>
      </c>
      <c r="H1330" s="4">
        <v>4</v>
      </c>
      <c r="I1330" s="4" t="s">
        <v>4161</v>
      </c>
    </row>
    <row r="1331" spans="1:9">
      <c r="A1331" s="4" t="s">
        <v>853</v>
      </c>
      <c r="B1331" s="250">
        <v>38473</v>
      </c>
      <c r="C1331" s="4" t="s">
        <v>854</v>
      </c>
      <c r="E1331" s="219">
        <v>6223.9</v>
      </c>
      <c r="F1331" s="219">
        <v>0</v>
      </c>
      <c r="G1331" s="219">
        <f t="shared" si="20"/>
        <v>-59414.349999998514</v>
      </c>
      <c r="H1331" s="4" t="s">
        <v>3024</v>
      </c>
      <c r="I1331" s="4" t="s">
        <v>4204</v>
      </c>
    </row>
    <row r="1332" spans="1:9">
      <c r="A1332" s="4" t="s">
        <v>853</v>
      </c>
      <c r="B1332" s="250">
        <v>38473</v>
      </c>
      <c r="C1332" s="4" t="s">
        <v>855</v>
      </c>
      <c r="E1332" s="219">
        <v>16170</v>
      </c>
      <c r="F1332" s="219">
        <v>0</v>
      </c>
      <c r="G1332" s="219">
        <f t="shared" si="20"/>
        <v>-43244.349999998514</v>
      </c>
      <c r="H1332" s="4" t="s">
        <v>3024</v>
      </c>
      <c r="I1332" s="4" t="s">
        <v>4204</v>
      </c>
    </row>
    <row r="1333" spans="1:9">
      <c r="A1333" s="4" t="s">
        <v>853</v>
      </c>
      <c r="B1333" s="250">
        <v>38473</v>
      </c>
      <c r="C1333" s="4" t="s">
        <v>856</v>
      </c>
      <c r="E1333" s="219">
        <v>4840</v>
      </c>
      <c r="F1333" s="219">
        <v>0</v>
      </c>
      <c r="G1333" s="219">
        <f t="shared" si="20"/>
        <v>-38404.349999998514</v>
      </c>
      <c r="H1333" s="4" t="s">
        <v>3024</v>
      </c>
      <c r="I1333" s="4" t="s">
        <v>4204</v>
      </c>
    </row>
    <row r="1334" spans="1:9">
      <c r="A1334" s="4" t="s">
        <v>853</v>
      </c>
      <c r="B1334" s="250">
        <v>38473</v>
      </c>
      <c r="C1334" s="4" t="s">
        <v>857</v>
      </c>
      <c r="E1334" s="219">
        <v>23552.799999999999</v>
      </c>
      <c r="F1334" s="219">
        <v>0</v>
      </c>
      <c r="G1334" s="219">
        <f t="shared" si="20"/>
        <v>-14851.549999998515</v>
      </c>
      <c r="H1334" s="4" t="s">
        <v>3024</v>
      </c>
      <c r="I1334" s="4" t="s">
        <v>4204</v>
      </c>
    </row>
    <row r="1335" spans="1:9">
      <c r="A1335" s="4" t="s">
        <v>853</v>
      </c>
      <c r="B1335" s="250">
        <v>38473</v>
      </c>
      <c r="C1335" s="4" t="s">
        <v>858</v>
      </c>
      <c r="E1335" s="219">
        <v>10580</v>
      </c>
      <c r="F1335" s="219">
        <v>0</v>
      </c>
      <c r="G1335" s="219">
        <f t="shared" si="20"/>
        <v>-4271.549999998515</v>
      </c>
      <c r="H1335" s="4" t="s">
        <v>3024</v>
      </c>
      <c r="I1335" s="4" t="s">
        <v>4204</v>
      </c>
    </row>
    <row r="1336" spans="1:9">
      <c r="A1336" s="4" t="s">
        <v>853</v>
      </c>
      <c r="B1336" s="250">
        <v>38473</v>
      </c>
      <c r="C1336" s="4" t="s">
        <v>3844</v>
      </c>
      <c r="E1336" s="219">
        <v>0</v>
      </c>
      <c r="F1336" s="219">
        <v>46.11</v>
      </c>
      <c r="G1336" s="219">
        <f t="shared" si="20"/>
        <v>-4317.6599999985146</v>
      </c>
      <c r="H1336" s="4">
        <v>4</v>
      </c>
      <c r="I1336" s="4" t="s">
        <v>4161</v>
      </c>
    </row>
    <row r="1337" spans="1:9">
      <c r="A1337" s="4" t="s">
        <v>853</v>
      </c>
      <c r="B1337" s="250">
        <v>38473</v>
      </c>
      <c r="C1337" s="4" t="s">
        <v>3844</v>
      </c>
      <c r="E1337" s="219">
        <v>9410</v>
      </c>
      <c r="F1337" s="219">
        <v>0</v>
      </c>
      <c r="G1337" s="219">
        <f t="shared" si="20"/>
        <v>5092.3400000014854</v>
      </c>
      <c r="H1337" s="4" t="s">
        <v>3024</v>
      </c>
      <c r="I1337" s="4" t="s">
        <v>4267</v>
      </c>
    </row>
    <row r="1338" spans="1:9">
      <c r="A1338" s="4" t="s">
        <v>853</v>
      </c>
      <c r="B1338" s="250">
        <v>38473</v>
      </c>
      <c r="C1338" s="4" t="s">
        <v>3844</v>
      </c>
      <c r="E1338" s="219">
        <v>1225.22</v>
      </c>
      <c r="F1338" s="219">
        <v>0</v>
      </c>
      <c r="G1338" s="219">
        <f t="shared" si="20"/>
        <v>6317.5600000014856</v>
      </c>
      <c r="H1338" s="4" t="s">
        <v>3024</v>
      </c>
      <c r="I1338" s="4" t="s">
        <v>4266</v>
      </c>
    </row>
    <row r="1339" spans="1:9">
      <c r="A1339" s="4" t="s">
        <v>853</v>
      </c>
      <c r="B1339" s="250">
        <v>38473</v>
      </c>
      <c r="C1339" s="4" t="s">
        <v>1265</v>
      </c>
      <c r="E1339" s="219">
        <v>0</v>
      </c>
      <c r="F1339" s="219">
        <v>3330</v>
      </c>
      <c r="G1339" s="219">
        <f t="shared" si="20"/>
        <v>2987.5600000014856</v>
      </c>
      <c r="H1339" s="4">
        <v>118</v>
      </c>
      <c r="I1339" s="4" t="s">
        <v>4300</v>
      </c>
    </row>
    <row r="1340" spans="1:9">
      <c r="A1340" s="4" t="s">
        <v>853</v>
      </c>
      <c r="B1340" s="250">
        <v>38473</v>
      </c>
      <c r="C1340" s="4" t="s">
        <v>3844</v>
      </c>
      <c r="E1340" s="219">
        <v>0</v>
      </c>
      <c r="F1340" s="219">
        <v>5382.7</v>
      </c>
      <c r="G1340" s="219">
        <f t="shared" si="20"/>
        <v>-2395.1399999985142</v>
      </c>
      <c r="H1340" s="4">
        <v>4</v>
      </c>
      <c r="I1340" s="4" t="s">
        <v>4191</v>
      </c>
    </row>
    <row r="1341" spans="1:9">
      <c r="A1341" s="4" t="s">
        <v>853</v>
      </c>
      <c r="B1341" s="250">
        <v>38473</v>
      </c>
      <c r="C1341" s="4" t="s">
        <v>3844</v>
      </c>
      <c r="E1341" s="219">
        <v>2910.79</v>
      </c>
      <c r="F1341" s="219">
        <v>0</v>
      </c>
      <c r="G1341" s="219">
        <f t="shared" si="20"/>
        <v>515.65000000148575</v>
      </c>
      <c r="H1341" s="4" t="s">
        <v>3024</v>
      </c>
      <c r="I1341" s="4" t="s">
        <v>4266</v>
      </c>
    </row>
    <row r="1342" spans="1:9">
      <c r="A1342" s="4" t="s">
        <v>853</v>
      </c>
      <c r="B1342" s="250">
        <v>38473</v>
      </c>
      <c r="C1342" s="4" t="s">
        <v>3844</v>
      </c>
      <c r="E1342" s="219">
        <v>46.11</v>
      </c>
      <c r="F1342" s="219">
        <v>0</v>
      </c>
      <c r="G1342" s="219">
        <f t="shared" si="20"/>
        <v>561.76000000148576</v>
      </c>
      <c r="H1342" s="4" t="s">
        <v>3024</v>
      </c>
      <c r="I1342" s="4" t="s">
        <v>4266</v>
      </c>
    </row>
    <row r="1343" spans="1:9">
      <c r="A1343" s="4" t="s">
        <v>853</v>
      </c>
      <c r="B1343" s="250">
        <v>38473</v>
      </c>
      <c r="C1343" s="4" t="s">
        <v>3844</v>
      </c>
      <c r="E1343" s="219">
        <v>218.95</v>
      </c>
      <c r="F1343" s="219">
        <v>0</v>
      </c>
      <c r="G1343" s="219">
        <f t="shared" si="20"/>
        <v>780.7100000014857</v>
      </c>
      <c r="H1343" s="4" t="s">
        <v>3024</v>
      </c>
      <c r="I1343" s="4" t="s">
        <v>4266</v>
      </c>
    </row>
    <row r="1344" spans="1:9">
      <c r="A1344" s="4" t="s">
        <v>853</v>
      </c>
      <c r="B1344" s="250">
        <v>38473</v>
      </c>
      <c r="C1344" s="4" t="s">
        <v>856</v>
      </c>
      <c r="E1344" s="219">
        <v>0</v>
      </c>
      <c r="F1344" s="219">
        <v>4840</v>
      </c>
      <c r="G1344" s="219">
        <f t="shared" si="20"/>
        <v>-4059.2899999985143</v>
      </c>
      <c r="H1344" s="4">
        <v>19</v>
      </c>
      <c r="I1344" s="4" t="s">
        <v>4286</v>
      </c>
    </row>
    <row r="1345" spans="1:9">
      <c r="A1345" s="4" t="s">
        <v>853</v>
      </c>
      <c r="B1345" s="250">
        <v>38473</v>
      </c>
      <c r="C1345" s="4" t="s">
        <v>854</v>
      </c>
      <c r="E1345" s="219">
        <v>0</v>
      </c>
      <c r="F1345" s="219">
        <v>6223.9</v>
      </c>
      <c r="G1345" s="219">
        <f t="shared" si="20"/>
        <v>-10283.189999998514</v>
      </c>
      <c r="H1345" s="4">
        <v>5091</v>
      </c>
      <c r="I1345" s="4" t="s">
        <v>4201</v>
      </c>
    </row>
    <row r="1346" spans="1:9">
      <c r="A1346" s="4" t="s">
        <v>853</v>
      </c>
      <c r="B1346" s="250">
        <v>38473</v>
      </c>
      <c r="C1346" s="4" t="s">
        <v>857</v>
      </c>
      <c r="E1346" s="219">
        <v>0</v>
      </c>
      <c r="F1346" s="219">
        <v>23552.799999999999</v>
      </c>
      <c r="G1346" s="219">
        <f t="shared" si="20"/>
        <v>-33835.989999998514</v>
      </c>
      <c r="H1346" s="4">
        <v>1686</v>
      </c>
      <c r="I1346" s="4" t="s">
        <v>4223</v>
      </c>
    </row>
    <row r="1347" spans="1:9">
      <c r="A1347" s="4" t="s">
        <v>853</v>
      </c>
      <c r="B1347" s="250">
        <v>38473</v>
      </c>
      <c r="C1347" s="4" t="s">
        <v>1249</v>
      </c>
      <c r="E1347" s="219">
        <v>0</v>
      </c>
      <c r="F1347" s="219">
        <v>4850</v>
      </c>
      <c r="G1347" s="219">
        <f t="shared" si="20"/>
        <v>-38685.989999998514</v>
      </c>
      <c r="H1347" s="4">
        <v>5617</v>
      </c>
      <c r="I1347" s="4" t="s">
        <v>4218</v>
      </c>
    </row>
    <row r="1348" spans="1:9">
      <c r="A1348" s="4" t="s">
        <v>853</v>
      </c>
      <c r="B1348" s="250">
        <v>38473</v>
      </c>
      <c r="C1348" s="4" t="s">
        <v>1265</v>
      </c>
      <c r="E1348" s="219">
        <v>3330</v>
      </c>
      <c r="F1348" s="219">
        <v>0</v>
      </c>
      <c r="G1348" s="219">
        <f t="shared" si="20"/>
        <v>-35355.989999998514</v>
      </c>
      <c r="H1348" s="4" t="s">
        <v>3024</v>
      </c>
      <c r="I1348" s="4" t="s">
        <v>4339</v>
      </c>
    </row>
    <row r="1349" spans="1:9">
      <c r="A1349" s="4" t="s">
        <v>853</v>
      </c>
      <c r="B1349" s="250">
        <v>38473</v>
      </c>
      <c r="C1349" s="4" t="s">
        <v>1261</v>
      </c>
      <c r="E1349" s="219">
        <v>28123.29</v>
      </c>
      <c r="F1349" s="219">
        <v>0</v>
      </c>
      <c r="G1349" s="219">
        <f t="shared" si="20"/>
        <v>-7232.6999999985128</v>
      </c>
      <c r="H1349" s="4" t="s">
        <v>3024</v>
      </c>
      <c r="I1349" s="4" t="s">
        <v>4293</v>
      </c>
    </row>
    <row r="1350" spans="1:9">
      <c r="A1350" s="4" t="s">
        <v>853</v>
      </c>
      <c r="B1350" s="250">
        <v>38473</v>
      </c>
      <c r="C1350" s="4" t="s">
        <v>1249</v>
      </c>
      <c r="E1350" s="219">
        <v>4850</v>
      </c>
      <c r="F1350" s="219">
        <v>0</v>
      </c>
      <c r="G1350" s="219">
        <f t="shared" ref="G1350:G1413" si="21">G1349+E1350-F1350</f>
        <v>-2382.6999999985128</v>
      </c>
      <c r="H1350" s="4" t="s">
        <v>3024</v>
      </c>
      <c r="I1350" s="4" t="s">
        <v>4225</v>
      </c>
    </row>
    <row r="1351" spans="1:9">
      <c r="A1351" s="4" t="s">
        <v>853</v>
      </c>
      <c r="B1351" s="250">
        <v>38473</v>
      </c>
      <c r="C1351" s="4" t="s">
        <v>3844</v>
      </c>
      <c r="E1351" s="219">
        <v>5382.7</v>
      </c>
      <c r="F1351" s="219">
        <v>0</v>
      </c>
      <c r="G1351" s="219">
        <f t="shared" si="21"/>
        <v>3000.000000001487</v>
      </c>
      <c r="H1351" s="4" t="s">
        <v>3024</v>
      </c>
      <c r="I1351" s="4" t="s">
        <v>4268</v>
      </c>
    </row>
    <row r="1352" spans="1:9">
      <c r="A1352" s="4" t="s">
        <v>853</v>
      </c>
      <c r="B1352" s="250">
        <v>38473</v>
      </c>
      <c r="C1352" s="4" t="s">
        <v>3844</v>
      </c>
      <c r="E1352" s="219">
        <v>0</v>
      </c>
      <c r="F1352" s="219">
        <v>3000</v>
      </c>
      <c r="G1352" s="219">
        <f t="shared" si="21"/>
        <v>1.4870238373987377E-9</v>
      </c>
      <c r="H1352" s="4">
        <v>4</v>
      </c>
      <c r="I1352" s="4" t="s">
        <v>4262</v>
      </c>
    </row>
    <row r="1353" spans="1:9">
      <c r="A1353" s="4" t="s">
        <v>3870</v>
      </c>
      <c r="B1353" s="250">
        <v>38473</v>
      </c>
      <c r="C1353" s="4" t="s">
        <v>3872</v>
      </c>
      <c r="E1353" s="219">
        <v>827.44</v>
      </c>
      <c r="F1353" s="219">
        <v>0</v>
      </c>
      <c r="G1353" s="219">
        <f t="shared" si="21"/>
        <v>827.44000000148708</v>
      </c>
      <c r="H1353" s="4" t="s">
        <v>3024</v>
      </c>
      <c r="I1353" s="4" t="s">
        <v>4247</v>
      </c>
    </row>
    <row r="1354" spans="1:9">
      <c r="A1354" s="4" t="s">
        <v>3870</v>
      </c>
      <c r="B1354" s="250">
        <v>38473</v>
      </c>
      <c r="C1354" s="4" t="s">
        <v>3871</v>
      </c>
      <c r="E1354" s="219">
        <v>690.1</v>
      </c>
      <c r="F1354" s="219">
        <v>0</v>
      </c>
      <c r="G1354" s="219">
        <f t="shared" si="21"/>
        <v>1517.540000001487</v>
      </c>
      <c r="H1354" s="4" t="s">
        <v>3024</v>
      </c>
      <c r="I1354" s="4" t="s">
        <v>4247</v>
      </c>
    </row>
    <row r="1355" spans="1:9">
      <c r="A1355" s="4" t="s">
        <v>3870</v>
      </c>
      <c r="B1355" s="250">
        <v>38473</v>
      </c>
      <c r="C1355" s="4" t="s">
        <v>3871</v>
      </c>
      <c r="E1355" s="219">
        <v>0</v>
      </c>
      <c r="F1355" s="219">
        <v>690.1</v>
      </c>
      <c r="G1355" s="219">
        <f t="shared" si="21"/>
        <v>827.44000000148696</v>
      </c>
      <c r="H1355" s="4" t="s">
        <v>3024</v>
      </c>
      <c r="I1355" s="4" t="s">
        <v>4150</v>
      </c>
    </row>
    <row r="1356" spans="1:9">
      <c r="A1356" s="4" t="s">
        <v>3870</v>
      </c>
      <c r="B1356" s="250">
        <v>38473</v>
      </c>
      <c r="C1356" s="4" t="s">
        <v>3872</v>
      </c>
      <c r="E1356" s="219">
        <v>0</v>
      </c>
      <c r="F1356" s="219">
        <v>827.44</v>
      </c>
      <c r="G1356" s="219">
        <f t="shared" si="21"/>
        <v>1.4869101505610161E-9</v>
      </c>
      <c r="H1356" s="4" t="s">
        <v>3024</v>
      </c>
      <c r="I1356" s="4" t="s">
        <v>4150</v>
      </c>
    </row>
    <row r="1357" spans="1:9">
      <c r="A1357" s="4" t="s">
        <v>3912</v>
      </c>
      <c r="B1357" s="250">
        <v>38473</v>
      </c>
      <c r="C1357" s="4" t="s">
        <v>3914</v>
      </c>
      <c r="E1357" s="219">
        <v>0</v>
      </c>
      <c r="F1357" s="219">
        <v>56000</v>
      </c>
      <c r="G1357" s="219">
        <f t="shared" si="21"/>
        <v>-55999.999999998516</v>
      </c>
      <c r="H1357" s="4" t="s">
        <v>3024</v>
      </c>
      <c r="I1357" s="4" t="s">
        <v>4241</v>
      </c>
    </row>
    <row r="1358" spans="1:9">
      <c r="A1358" s="4" t="s">
        <v>3912</v>
      </c>
      <c r="B1358" s="250">
        <v>38473</v>
      </c>
      <c r="C1358" s="4" t="s">
        <v>3914</v>
      </c>
      <c r="E1358" s="219">
        <v>0</v>
      </c>
      <c r="F1358" s="219">
        <v>-67200</v>
      </c>
      <c r="G1358" s="219">
        <f t="shared" si="21"/>
        <v>11200.000000001484</v>
      </c>
      <c r="H1358" s="4" t="s">
        <v>3024</v>
      </c>
      <c r="I1358" s="4" t="s">
        <v>4203</v>
      </c>
    </row>
    <row r="1359" spans="1:9">
      <c r="A1359" s="4" t="s">
        <v>3912</v>
      </c>
      <c r="B1359" s="250">
        <v>38473</v>
      </c>
      <c r="C1359" s="4" t="s">
        <v>3913</v>
      </c>
      <c r="E1359" s="219">
        <v>-1457.88</v>
      </c>
      <c r="F1359" s="219">
        <v>0</v>
      </c>
      <c r="G1359" s="219">
        <f t="shared" si="21"/>
        <v>9742.1200000014833</v>
      </c>
      <c r="H1359" s="4" t="s">
        <v>3024</v>
      </c>
      <c r="I1359" s="4" t="s">
        <v>4240</v>
      </c>
    </row>
    <row r="1360" spans="1:9">
      <c r="A1360" s="4" t="s">
        <v>3912</v>
      </c>
      <c r="B1360" s="250">
        <v>38473</v>
      </c>
      <c r="C1360" s="4" t="s">
        <v>3914</v>
      </c>
      <c r="E1360" s="219">
        <v>0</v>
      </c>
      <c r="F1360" s="219">
        <v>11200</v>
      </c>
      <c r="G1360" s="219">
        <f t="shared" si="21"/>
        <v>-1457.8799999985167</v>
      </c>
      <c r="H1360" s="4" t="s">
        <v>3024</v>
      </c>
      <c r="I1360" s="4" t="s">
        <v>4240</v>
      </c>
    </row>
    <row r="1361" spans="1:9">
      <c r="A1361" s="4" t="s">
        <v>3912</v>
      </c>
      <c r="B1361" s="250">
        <v>38473</v>
      </c>
      <c r="C1361" s="4" t="s">
        <v>3913</v>
      </c>
      <c r="E1361" s="219">
        <v>1457.88</v>
      </c>
      <c r="F1361" s="219">
        <v>0</v>
      </c>
      <c r="G1361" s="219">
        <f t="shared" si="21"/>
        <v>1.483385858591646E-9</v>
      </c>
      <c r="H1361" s="4" t="s">
        <v>3024</v>
      </c>
      <c r="I1361" s="4" t="s">
        <v>4152</v>
      </c>
    </row>
    <row r="1362" spans="1:9">
      <c r="A1362" s="4" t="s">
        <v>859</v>
      </c>
      <c r="B1362" s="250">
        <v>38477</v>
      </c>
      <c r="C1362" s="4" t="s">
        <v>860</v>
      </c>
      <c r="E1362" s="219">
        <v>0</v>
      </c>
      <c r="F1362" s="219">
        <v>607883.79</v>
      </c>
      <c r="G1362" s="219">
        <f t="shared" si="21"/>
        <v>-607883.78999999852</v>
      </c>
      <c r="H1362" s="4" t="s">
        <v>3024</v>
      </c>
      <c r="I1362" s="4" t="s">
        <v>4204</v>
      </c>
    </row>
    <row r="1363" spans="1:9">
      <c r="A1363" s="4" t="s">
        <v>859</v>
      </c>
      <c r="B1363" s="250">
        <v>38477</v>
      </c>
      <c r="C1363" s="4" t="s">
        <v>861</v>
      </c>
      <c r="E1363" s="219">
        <v>0</v>
      </c>
      <c r="F1363" s="219">
        <v>3100</v>
      </c>
      <c r="G1363" s="219">
        <f t="shared" si="21"/>
        <v>-610983.78999999852</v>
      </c>
      <c r="H1363" s="4" t="s">
        <v>3024</v>
      </c>
      <c r="I1363" s="4" t="s">
        <v>4203</v>
      </c>
    </row>
    <row r="1364" spans="1:9">
      <c r="A1364" s="4" t="s">
        <v>859</v>
      </c>
      <c r="B1364" s="250">
        <v>38477</v>
      </c>
      <c r="C1364" s="4" t="s">
        <v>860</v>
      </c>
      <c r="E1364" s="219">
        <v>0</v>
      </c>
      <c r="F1364" s="219">
        <v>750000</v>
      </c>
      <c r="G1364" s="219">
        <f t="shared" si="21"/>
        <v>-1360983.7899999986</v>
      </c>
      <c r="H1364" s="4" t="s">
        <v>3024</v>
      </c>
      <c r="I1364" s="4" t="s">
        <v>4203</v>
      </c>
    </row>
    <row r="1365" spans="1:9">
      <c r="A1365" s="4" t="s">
        <v>859</v>
      </c>
      <c r="B1365" s="250">
        <v>38477</v>
      </c>
      <c r="C1365" s="4" t="s">
        <v>861</v>
      </c>
      <c r="E1365" s="219">
        <v>2714.7</v>
      </c>
      <c r="F1365" s="219">
        <v>0</v>
      </c>
      <c r="G1365" s="219">
        <f t="shared" si="21"/>
        <v>-1358269.0899999987</v>
      </c>
      <c r="H1365" s="4" t="s">
        <v>3024</v>
      </c>
      <c r="I1365" s="4" t="s">
        <v>4205</v>
      </c>
    </row>
    <row r="1366" spans="1:9">
      <c r="A1366" s="4" t="s">
        <v>859</v>
      </c>
      <c r="B1366" s="250">
        <v>38477</v>
      </c>
      <c r="C1366" s="4" t="s">
        <v>861</v>
      </c>
      <c r="E1366" s="219">
        <v>0</v>
      </c>
      <c r="F1366" s="219">
        <v>2714.7</v>
      </c>
      <c r="G1366" s="219">
        <f t="shared" si="21"/>
        <v>-1360983.7899999986</v>
      </c>
      <c r="H1366" s="4" t="s">
        <v>3024</v>
      </c>
      <c r="I1366" s="4" t="s">
        <v>4204</v>
      </c>
    </row>
    <row r="1367" spans="1:9">
      <c r="A1367" s="4" t="s">
        <v>859</v>
      </c>
      <c r="B1367" s="250">
        <v>38477</v>
      </c>
      <c r="C1367" s="4" t="s">
        <v>860</v>
      </c>
      <c r="E1367" s="219">
        <v>750000</v>
      </c>
      <c r="F1367" s="219">
        <v>0</v>
      </c>
      <c r="G1367" s="219">
        <f t="shared" si="21"/>
        <v>-610983.78999999864</v>
      </c>
      <c r="H1367" s="4">
        <v>46</v>
      </c>
      <c r="I1367" s="4" t="s">
        <v>4334</v>
      </c>
    </row>
    <row r="1368" spans="1:9">
      <c r="A1368" s="4" t="s">
        <v>859</v>
      </c>
      <c r="B1368" s="250">
        <v>38477</v>
      </c>
      <c r="C1368" s="4" t="s">
        <v>860</v>
      </c>
      <c r="E1368" s="219">
        <v>607883.79</v>
      </c>
      <c r="F1368" s="219">
        <v>0</v>
      </c>
      <c r="G1368" s="219">
        <f t="shared" si="21"/>
        <v>-3099.999999998603</v>
      </c>
      <c r="H1368" s="4" t="s">
        <v>3024</v>
      </c>
      <c r="I1368" s="4" t="s">
        <v>4205</v>
      </c>
    </row>
    <row r="1369" spans="1:9">
      <c r="A1369" s="4" t="s">
        <v>859</v>
      </c>
      <c r="B1369" s="250">
        <v>38477</v>
      </c>
      <c r="C1369" s="4" t="s">
        <v>861</v>
      </c>
      <c r="E1369" s="219">
        <v>3100</v>
      </c>
      <c r="F1369" s="219">
        <v>0</v>
      </c>
      <c r="G1369" s="219">
        <f t="shared" si="21"/>
        <v>1.3969838619232178E-9</v>
      </c>
      <c r="H1369" s="4">
        <v>45</v>
      </c>
      <c r="I1369" s="4" t="s">
        <v>4334</v>
      </c>
    </row>
    <row r="1370" spans="1:9">
      <c r="A1370" s="4" t="s">
        <v>3543</v>
      </c>
      <c r="B1370" s="250">
        <v>38478</v>
      </c>
      <c r="C1370" s="4" t="s">
        <v>1286</v>
      </c>
      <c r="E1370" s="219">
        <v>0</v>
      </c>
      <c r="F1370" s="219">
        <v>446.63</v>
      </c>
      <c r="G1370" s="219">
        <f t="shared" si="21"/>
        <v>-446.62999999860301</v>
      </c>
      <c r="H1370" s="4" t="s">
        <v>3024</v>
      </c>
      <c r="I1370" s="4" t="s">
        <v>4260</v>
      </c>
    </row>
    <row r="1371" spans="1:9">
      <c r="A1371" s="4" t="s">
        <v>3543</v>
      </c>
      <c r="B1371" s="250">
        <v>38478</v>
      </c>
      <c r="C1371" s="4" t="s">
        <v>153</v>
      </c>
      <c r="E1371" s="219">
        <v>0</v>
      </c>
      <c r="F1371" s="219">
        <v>50000</v>
      </c>
      <c r="G1371" s="219">
        <f t="shared" si="21"/>
        <v>-50446.6299999986</v>
      </c>
      <c r="H1371" s="4">
        <v>11</v>
      </c>
      <c r="I1371" s="4" t="s">
        <v>4280</v>
      </c>
    </row>
    <row r="1372" spans="1:9">
      <c r="A1372" s="4" t="s">
        <v>3543</v>
      </c>
      <c r="B1372" s="250">
        <v>38478</v>
      </c>
      <c r="C1372" s="4" t="s">
        <v>172</v>
      </c>
      <c r="E1372" s="219">
        <v>0</v>
      </c>
      <c r="F1372" s="219">
        <v>11500</v>
      </c>
      <c r="G1372" s="219">
        <f t="shared" si="21"/>
        <v>-61946.6299999986</v>
      </c>
      <c r="H1372" s="4">
        <v>40</v>
      </c>
      <c r="I1372" s="4" t="s">
        <v>4340</v>
      </c>
    </row>
    <row r="1373" spans="1:9">
      <c r="A1373" s="4" t="s">
        <v>3543</v>
      </c>
      <c r="B1373" s="250">
        <v>38478</v>
      </c>
      <c r="C1373" s="4" t="s">
        <v>3844</v>
      </c>
      <c r="E1373" s="219">
        <v>5382.7</v>
      </c>
      <c r="F1373" s="219">
        <v>0</v>
      </c>
      <c r="G1373" s="219">
        <f t="shared" si="21"/>
        <v>-56563.929999998603</v>
      </c>
      <c r="H1373" s="4">
        <v>4</v>
      </c>
      <c r="I1373" s="4" t="s">
        <v>4191</v>
      </c>
    </row>
    <row r="1374" spans="1:9">
      <c r="A1374" s="4" t="s">
        <v>3543</v>
      </c>
      <c r="B1374" s="250">
        <v>38478</v>
      </c>
      <c r="C1374" s="4" t="s">
        <v>3544</v>
      </c>
      <c r="E1374" s="219">
        <v>82446.63</v>
      </c>
      <c r="F1374" s="219">
        <v>7208.92</v>
      </c>
      <c r="G1374" s="219">
        <f t="shared" si="21"/>
        <v>18673.780000001403</v>
      </c>
      <c r="H1374" s="4" t="s">
        <v>3024</v>
      </c>
      <c r="I1374" s="4" t="s">
        <v>4165</v>
      </c>
    </row>
    <row r="1375" spans="1:9">
      <c r="A1375" s="4" t="s">
        <v>3543</v>
      </c>
      <c r="B1375" s="250">
        <v>38478</v>
      </c>
      <c r="C1375" s="4" t="s">
        <v>119</v>
      </c>
      <c r="E1375" s="219">
        <v>0</v>
      </c>
      <c r="F1375" s="219">
        <v>20500</v>
      </c>
      <c r="G1375" s="219">
        <f t="shared" si="21"/>
        <v>-1826.2199999985969</v>
      </c>
      <c r="H1375" s="4">
        <v>77</v>
      </c>
      <c r="I1375" s="4" t="s">
        <v>4101</v>
      </c>
    </row>
    <row r="1376" spans="1:9">
      <c r="A1376" s="4" t="s">
        <v>3543</v>
      </c>
      <c r="B1376" s="250">
        <v>38478</v>
      </c>
      <c r="C1376" s="4" t="s">
        <v>1290</v>
      </c>
      <c r="E1376" s="219">
        <v>1826.22</v>
      </c>
      <c r="F1376" s="219">
        <v>0</v>
      </c>
      <c r="G1376" s="219">
        <f t="shared" si="21"/>
        <v>1.403122951160185E-9</v>
      </c>
      <c r="H1376" s="4" t="s">
        <v>3024</v>
      </c>
      <c r="I1376" s="4" t="s">
        <v>4194</v>
      </c>
    </row>
    <row r="1377" spans="1:9">
      <c r="A1377" s="4" t="s">
        <v>3545</v>
      </c>
      <c r="B1377" s="250">
        <v>38478</v>
      </c>
      <c r="C1377" s="4" t="s">
        <v>3546</v>
      </c>
      <c r="E1377" s="219">
        <v>0</v>
      </c>
      <c r="F1377" s="219">
        <v>33725.480000000003</v>
      </c>
      <c r="G1377" s="219">
        <f t="shared" si="21"/>
        <v>-33725.479999998599</v>
      </c>
      <c r="H1377" s="4" t="s">
        <v>3024</v>
      </c>
      <c r="I1377" s="4" t="s">
        <v>4165</v>
      </c>
    </row>
    <row r="1378" spans="1:9">
      <c r="A1378" s="4" t="s">
        <v>3545</v>
      </c>
      <c r="B1378" s="250">
        <v>38478</v>
      </c>
      <c r="C1378" s="4" t="s">
        <v>3844</v>
      </c>
      <c r="E1378" s="219">
        <v>3000</v>
      </c>
      <c r="F1378" s="219">
        <v>0</v>
      </c>
      <c r="G1378" s="219">
        <f t="shared" si="21"/>
        <v>-30725.479999998599</v>
      </c>
      <c r="H1378" s="4">
        <v>4</v>
      </c>
      <c r="I1378" s="4" t="s">
        <v>4262</v>
      </c>
    </row>
    <row r="1379" spans="1:9">
      <c r="A1379" s="4" t="s">
        <v>3545</v>
      </c>
      <c r="B1379" s="250">
        <v>38478</v>
      </c>
      <c r="C1379" s="4" t="s">
        <v>3871</v>
      </c>
      <c r="E1379" s="219">
        <v>25185.38</v>
      </c>
      <c r="F1379" s="219">
        <v>0</v>
      </c>
      <c r="G1379" s="219">
        <f t="shared" si="21"/>
        <v>-5540.0999999985979</v>
      </c>
      <c r="H1379" s="4" t="s">
        <v>3024</v>
      </c>
      <c r="I1379" s="4" t="s">
        <v>4243</v>
      </c>
    </row>
    <row r="1380" spans="1:9">
      <c r="A1380" s="4" t="s">
        <v>3545</v>
      </c>
      <c r="B1380" s="250">
        <v>38478</v>
      </c>
      <c r="C1380" s="4" t="s">
        <v>466</v>
      </c>
      <c r="E1380" s="219">
        <v>4850</v>
      </c>
      <c r="F1380" s="219">
        <v>0</v>
      </c>
      <c r="G1380" s="219">
        <f t="shared" si="21"/>
        <v>-690.09999999859792</v>
      </c>
      <c r="H1380" s="4">
        <v>5617</v>
      </c>
      <c r="I1380" s="4" t="s">
        <v>4218</v>
      </c>
    </row>
    <row r="1381" spans="1:9">
      <c r="A1381" s="4" t="s">
        <v>3545</v>
      </c>
      <c r="B1381" s="250">
        <v>38478</v>
      </c>
      <c r="C1381" s="4" t="s">
        <v>3871</v>
      </c>
      <c r="E1381" s="219">
        <v>690.1</v>
      </c>
      <c r="F1381" s="219">
        <v>0</v>
      </c>
      <c r="G1381" s="219">
        <f t="shared" si="21"/>
        <v>1.4020997696206905E-9</v>
      </c>
      <c r="H1381" s="4" t="s">
        <v>3024</v>
      </c>
      <c r="I1381" s="4" t="s">
        <v>4150</v>
      </c>
    </row>
    <row r="1382" spans="1:9">
      <c r="A1382" s="4" t="s">
        <v>862</v>
      </c>
      <c r="B1382" s="250">
        <v>38478</v>
      </c>
      <c r="C1382" s="4" t="s">
        <v>863</v>
      </c>
      <c r="E1382" s="219">
        <v>0</v>
      </c>
      <c r="F1382" s="219">
        <v>26487.599999999999</v>
      </c>
      <c r="G1382" s="219">
        <f t="shared" si="21"/>
        <v>-26487.599999998598</v>
      </c>
      <c r="H1382" s="4" t="s">
        <v>3024</v>
      </c>
      <c r="I1382" s="4" t="s">
        <v>4204</v>
      </c>
    </row>
    <row r="1383" spans="1:9">
      <c r="A1383" s="4" t="s">
        <v>862</v>
      </c>
      <c r="B1383" s="250">
        <v>38478</v>
      </c>
      <c r="C1383" s="4" t="s">
        <v>863</v>
      </c>
      <c r="E1383" s="219">
        <v>31500</v>
      </c>
      <c r="F1383" s="219">
        <v>0</v>
      </c>
      <c r="G1383" s="219">
        <f t="shared" si="21"/>
        <v>5012.4000000014021</v>
      </c>
      <c r="H1383" s="4">
        <v>47</v>
      </c>
      <c r="I1383" s="4" t="s">
        <v>4340</v>
      </c>
    </row>
    <row r="1384" spans="1:9">
      <c r="A1384" s="4" t="s">
        <v>862</v>
      </c>
      <c r="B1384" s="250">
        <v>38478</v>
      </c>
      <c r="C1384" s="4" t="s">
        <v>863</v>
      </c>
      <c r="E1384" s="219">
        <v>0</v>
      </c>
      <c r="F1384" s="219">
        <v>31500</v>
      </c>
      <c r="G1384" s="219">
        <f t="shared" si="21"/>
        <v>-26487.599999998598</v>
      </c>
      <c r="H1384" s="4" t="s">
        <v>3024</v>
      </c>
      <c r="I1384" s="4" t="s">
        <v>4203</v>
      </c>
    </row>
    <row r="1385" spans="1:9">
      <c r="A1385" s="4" t="s">
        <v>862</v>
      </c>
      <c r="B1385" s="250">
        <v>38478</v>
      </c>
      <c r="C1385" s="4" t="s">
        <v>863</v>
      </c>
      <c r="E1385" s="219">
        <v>26487.599999999999</v>
      </c>
      <c r="F1385" s="219">
        <v>0</v>
      </c>
      <c r="G1385" s="219">
        <f t="shared" si="21"/>
        <v>1.4006218407303095E-9</v>
      </c>
      <c r="H1385" s="4" t="s">
        <v>3024</v>
      </c>
      <c r="I1385" s="4" t="s">
        <v>4212</v>
      </c>
    </row>
    <row r="1386" spans="1:9">
      <c r="A1386" s="4" t="s">
        <v>864</v>
      </c>
      <c r="B1386" s="250">
        <v>38478</v>
      </c>
      <c r="C1386" s="4" t="s">
        <v>3928</v>
      </c>
      <c r="E1386" s="219">
        <v>0</v>
      </c>
      <c r="F1386" s="219">
        <v>11254.1</v>
      </c>
      <c r="G1386" s="219">
        <f t="shared" si="21"/>
        <v>-11254.0999999986</v>
      </c>
      <c r="H1386" s="4">
        <v>263</v>
      </c>
      <c r="I1386" s="4" t="s">
        <v>4214</v>
      </c>
    </row>
    <row r="1387" spans="1:9">
      <c r="A1387" s="4" t="s">
        <v>864</v>
      </c>
      <c r="B1387" s="250">
        <v>38478</v>
      </c>
      <c r="C1387" s="4" t="s">
        <v>3930</v>
      </c>
      <c r="E1387" s="219">
        <v>0</v>
      </c>
      <c r="F1387" s="219">
        <v>10473.549999999999</v>
      </c>
      <c r="G1387" s="219">
        <f t="shared" si="21"/>
        <v>-21727.649999998597</v>
      </c>
      <c r="H1387" s="4">
        <v>128</v>
      </c>
      <c r="I1387" s="4" t="s">
        <v>4224</v>
      </c>
    </row>
    <row r="1388" spans="1:9">
      <c r="A1388" s="4" t="s">
        <v>864</v>
      </c>
      <c r="B1388" s="250">
        <v>38478</v>
      </c>
      <c r="C1388" s="4" t="s">
        <v>3927</v>
      </c>
      <c r="E1388" s="219">
        <v>0</v>
      </c>
      <c r="F1388" s="219">
        <v>26613</v>
      </c>
      <c r="G1388" s="219">
        <f t="shared" si="21"/>
        <v>-48340.649999998597</v>
      </c>
      <c r="H1388" s="4">
        <v>783</v>
      </c>
      <c r="I1388" s="4" t="s">
        <v>4217</v>
      </c>
    </row>
    <row r="1389" spans="1:9">
      <c r="A1389" s="4" t="s">
        <v>864</v>
      </c>
      <c r="B1389" s="250">
        <v>38478</v>
      </c>
      <c r="C1389" s="4" t="s">
        <v>3927</v>
      </c>
      <c r="E1389" s="219">
        <v>26613</v>
      </c>
      <c r="F1389" s="219">
        <v>0</v>
      </c>
      <c r="G1389" s="219">
        <f t="shared" si="21"/>
        <v>-21727.649999998597</v>
      </c>
      <c r="H1389" s="4" t="s">
        <v>3024</v>
      </c>
      <c r="I1389" s="4" t="s">
        <v>4204</v>
      </c>
    </row>
    <row r="1390" spans="1:9">
      <c r="A1390" s="4" t="s">
        <v>864</v>
      </c>
      <c r="B1390" s="250">
        <v>38478</v>
      </c>
      <c r="C1390" s="4" t="s">
        <v>3928</v>
      </c>
      <c r="E1390" s="219">
        <v>11254.1</v>
      </c>
      <c r="F1390" s="219">
        <v>0</v>
      </c>
      <c r="G1390" s="219">
        <f t="shared" si="21"/>
        <v>-10473.549999998597</v>
      </c>
      <c r="H1390" s="4" t="s">
        <v>3024</v>
      </c>
      <c r="I1390" s="4" t="s">
        <v>4204</v>
      </c>
    </row>
    <row r="1391" spans="1:9">
      <c r="A1391" s="4" t="s">
        <v>864</v>
      </c>
      <c r="B1391" s="250">
        <v>38478</v>
      </c>
      <c r="C1391" s="4" t="s">
        <v>1227</v>
      </c>
      <c r="E1391" s="219">
        <v>9365.4</v>
      </c>
      <c r="F1391" s="219">
        <v>0</v>
      </c>
      <c r="G1391" s="219">
        <f t="shared" si="21"/>
        <v>-1108.1499999985972</v>
      </c>
      <c r="H1391" s="4" t="s">
        <v>3024</v>
      </c>
      <c r="I1391" s="4" t="s">
        <v>4212</v>
      </c>
    </row>
    <row r="1392" spans="1:9">
      <c r="A1392" s="4" t="s">
        <v>864</v>
      </c>
      <c r="B1392" s="250">
        <v>38478</v>
      </c>
      <c r="C1392" s="4" t="s">
        <v>3929</v>
      </c>
      <c r="E1392" s="219">
        <v>27429.5</v>
      </c>
      <c r="F1392" s="219">
        <v>0</v>
      </c>
      <c r="G1392" s="219">
        <f t="shared" si="21"/>
        <v>26321.350000001403</v>
      </c>
      <c r="H1392" s="4" t="s">
        <v>3024</v>
      </c>
      <c r="I1392" s="4" t="s">
        <v>4204</v>
      </c>
    </row>
    <row r="1393" spans="1:9">
      <c r="A1393" s="4" t="s">
        <v>864</v>
      </c>
      <c r="B1393" s="250">
        <v>38478</v>
      </c>
      <c r="C1393" s="4" t="s">
        <v>3929</v>
      </c>
      <c r="E1393" s="219">
        <v>0</v>
      </c>
      <c r="F1393" s="219">
        <v>27429.5</v>
      </c>
      <c r="G1393" s="219">
        <f t="shared" si="21"/>
        <v>-1108.1499999985972</v>
      </c>
      <c r="H1393" s="4">
        <v>3259</v>
      </c>
      <c r="I1393" s="4" t="s">
        <v>4201</v>
      </c>
    </row>
    <row r="1394" spans="1:9">
      <c r="A1394" s="4" t="s">
        <v>864</v>
      </c>
      <c r="B1394" s="250">
        <v>38478</v>
      </c>
      <c r="C1394" s="4" t="s">
        <v>3930</v>
      </c>
      <c r="E1394" s="219">
        <v>10473.549999999999</v>
      </c>
      <c r="F1394" s="219">
        <v>0</v>
      </c>
      <c r="G1394" s="219">
        <f t="shared" si="21"/>
        <v>9365.4000000014021</v>
      </c>
      <c r="H1394" s="4" t="s">
        <v>3024</v>
      </c>
      <c r="I1394" s="4" t="s">
        <v>4204</v>
      </c>
    </row>
    <row r="1395" spans="1:9">
      <c r="A1395" s="4" t="s">
        <v>864</v>
      </c>
      <c r="B1395" s="250">
        <v>38478</v>
      </c>
      <c r="C1395" s="4" t="s">
        <v>1227</v>
      </c>
      <c r="E1395" s="219">
        <v>0</v>
      </c>
      <c r="F1395" s="219">
        <v>9365.4</v>
      </c>
      <c r="G1395" s="219">
        <f t="shared" si="21"/>
        <v>1.4024408301338553E-9</v>
      </c>
      <c r="H1395" s="4">
        <v>148</v>
      </c>
      <c r="I1395" s="4" t="s">
        <v>4211</v>
      </c>
    </row>
    <row r="1396" spans="1:9">
      <c r="A1396" s="4" t="s">
        <v>3547</v>
      </c>
      <c r="B1396" s="250">
        <v>38479</v>
      </c>
      <c r="C1396" s="4" t="s">
        <v>105</v>
      </c>
      <c r="E1396" s="219">
        <v>0</v>
      </c>
      <c r="F1396" s="219">
        <v>222000</v>
      </c>
      <c r="G1396" s="219">
        <f t="shared" si="21"/>
        <v>-221999.9999999986</v>
      </c>
      <c r="H1396" s="4">
        <v>73</v>
      </c>
      <c r="I1396" s="4" t="s">
        <v>4095</v>
      </c>
    </row>
    <row r="1397" spans="1:9">
      <c r="A1397" s="4" t="s">
        <v>3547</v>
      </c>
      <c r="B1397" s="250">
        <v>38479</v>
      </c>
      <c r="C1397" s="4" t="s">
        <v>3548</v>
      </c>
      <c r="E1397" s="219">
        <v>222000</v>
      </c>
      <c r="F1397" s="219">
        <v>0</v>
      </c>
      <c r="G1397" s="219">
        <f t="shared" si="21"/>
        <v>1.3969838619232178E-9</v>
      </c>
      <c r="H1397" s="4" t="s">
        <v>3024</v>
      </c>
      <c r="I1397" s="4" t="s">
        <v>4165</v>
      </c>
    </row>
    <row r="1398" spans="1:9">
      <c r="A1398" s="4" t="s">
        <v>3549</v>
      </c>
      <c r="B1398" s="250">
        <v>38480</v>
      </c>
      <c r="C1398" s="4" t="s">
        <v>3844</v>
      </c>
      <c r="E1398" s="219">
        <v>1792.5</v>
      </c>
      <c r="F1398" s="219">
        <v>0</v>
      </c>
      <c r="G1398" s="219">
        <f t="shared" si="21"/>
        <v>1792.500000001397</v>
      </c>
      <c r="H1398" s="4" t="s">
        <v>3024</v>
      </c>
      <c r="I1398" s="4" t="s">
        <v>4199</v>
      </c>
    </row>
    <row r="1399" spans="1:9">
      <c r="A1399" s="4" t="s">
        <v>3549</v>
      </c>
      <c r="B1399" s="250">
        <v>38480</v>
      </c>
      <c r="C1399" s="4" t="s">
        <v>704</v>
      </c>
      <c r="E1399" s="219">
        <v>3330</v>
      </c>
      <c r="F1399" s="219">
        <v>0</v>
      </c>
      <c r="G1399" s="219">
        <f t="shared" si="21"/>
        <v>5122.500000001397</v>
      </c>
      <c r="H1399" s="4">
        <v>118</v>
      </c>
      <c r="I1399" s="4" t="s">
        <v>4300</v>
      </c>
    </row>
    <row r="1400" spans="1:9">
      <c r="A1400" s="4" t="s">
        <v>3549</v>
      </c>
      <c r="B1400" s="250">
        <v>38480</v>
      </c>
      <c r="C1400" s="4" t="s">
        <v>401</v>
      </c>
      <c r="E1400" s="219">
        <v>6223.9</v>
      </c>
      <c r="F1400" s="219">
        <v>0</v>
      </c>
      <c r="G1400" s="219">
        <f t="shared" si="21"/>
        <v>11346.400000001397</v>
      </c>
      <c r="H1400" s="4">
        <v>5091</v>
      </c>
      <c r="I1400" s="4" t="s">
        <v>4201</v>
      </c>
    </row>
    <row r="1401" spans="1:9">
      <c r="A1401" s="4" t="s">
        <v>3549</v>
      </c>
      <c r="B1401" s="250">
        <v>38480</v>
      </c>
      <c r="C1401" s="4" t="s">
        <v>380</v>
      </c>
      <c r="E1401" s="219">
        <v>8459.58</v>
      </c>
      <c r="F1401" s="219">
        <v>0</v>
      </c>
      <c r="G1401" s="219">
        <f t="shared" si="21"/>
        <v>19805.980000001397</v>
      </c>
      <c r="H1401" s="4">
        <v>19</v>
      </c>
      <c r="I1401" s="4" t="s">
        <v>4325</v>
      </c>
    </row>
    <row r="1402" spans="1:9">
      <c r="A1402" s="4" t="s">
        <v>3549</v>
      </c>
      <c r="B1402" s="250">
        <v>38480</v>
      </c>
      <c r="C1402" s="4" t="s">
        <v>279</v>
      </c>
      <c r="E1402" s="219">
        <v>6420</v>
      </c>
      <c r="F1402" s="219">
        <v>0</v>
      </c>
      <c r="G1402" s="219">
        <f t="shared" si="21"/>
        <v>26225.980000001397</v>
      </c>
      <c r="H1402" s="4">
        <v>278</v>
      </c>
      <c r="I1402" s="4" t="s">
        <v>4229</v>
      </c>
    </row>
    <row r="1403" spans="1:9">
      <c r="A1403" s="4" t="s">
        <v>3549</v>
      </c>
      <c r="B1403" s="250">
        <v>38480</v>
      </c>
      <c r="C1403" s="4" t="s">
        <v>355</v>
      </c>
      <c r="E1403" s="219">
        <v>2192.4</v>
      </c>
      <c r="F1403" s="219">
        <v>0</v>
      </c>
      <c r="G1403" s="219">
        <f t="shared" si="21"/>
        <v>28418.380000001398</v>
      </c>
      <c r="H1403" s="4">
        <v>1601159</v>
      </c>
      <c r="I1403" s="4" t="s">
        <v>4215</v>
      </c>
    </row>
    <row r="1404" spans="1:9">
      <c r="A1404" s="4" t="s">
        <v>3549</v>
      </c>
      <c r="B1404" s="250">
        <v>38480</v>
      </c>
      <c r="C1404" s="4" t="s">
        <v>356</v>
      </c>
      <c r="E1404" s="219">
        <v>43161.3</v>
      </c>
      <c r="F1404" s="219">
        <v>0</v>
      </c>
      <c r="G1404" s="219">
        <f t="shared" si="21"/>
        <v>71579.680000001405</v>
      </c>
      <c r="H1404" s="4">
        <v>1901158</v>
      </c>
      <c r="I1404" s="4" t="s">
        <v>4215</v>
      </c>
    </row>
    <row r="1405" spans="1:9">
      <c r="A1405" s="4" t="s">
        <v>3549</v>
      </c>
      <c r="B1405" s="250">
        <v>38480</v>
      </c>
      <c r="C1405" s="4" t="s">
        <v>211</v>
      </c>
      <c r="E1405" s="219">
        <v>10473.549999999999</v>
      </c>
      <c r="F1405" s="219">
        <v>0</v>
      </c>
      <c r="G1405" s="219">
        <f t="shared" si="21"/>
        <v>82053.230000001407</v>
      </c>
      <c r="H1405" s="4">
        <v>146</v>
      </c>
      <c r="I1405" s="4" t="s">
        <v>4224</v>
      </c>
    </row>
    <row r="1406" spans="1:9">
      <c r="A1406" s="4" t="s">
        <v>3549</v>
      </c>
      <c r="B1406" s="250">
        <v>38480</v>
      </c>
      <c r="C1406" s="4" t="s">
        <v>3844</v>
      </c>
      <c r="E1406" s="219">
        <v>15000</v>
      </c>
      <c r="F1406" s="219">
        <v>0</v>
      </c>
      <c r="G1406" s="219">
        <f t="shared" si="21"/>
        <v>97053.230000001407</v>
      </c>
      <c r="H1406" s="4" t="s">
        <v>3024</v>
      </c>
      <c r="I1406" s="4" t="s">
        <v>4151</v>
      </c>
    </row>
    <row r="1407" spans="1:9">
      <c r="A1407" s="4" t="s">
        <v>3549</v>
      </c>
      <c r="B1407" s="250">
        <v>38480</v>
      </c>
      <c r="C1407" s="4" t="s">
        <v>111</v>
      </c>
      <c r="E1407" s="219">
        <v>0</v>
      </c>
      <c r="F1407" s="219">
        <v>34125</v>
      </c>
      <c r="G1407" s="219">
        <f t="shared" si="21"/>
        <v>62928.230000001407</v>
      </c>
      <c r="H1407" s="4" t="s">
        <v>3024</v>
      </c>
      <c r="I1407" s="4" t="s">
        <v>4096</v>
      </c>
    </row>
    <row r="1408" spans="1:9">
      <c r="A1408" s="4" t="s">
        <v>3549</v>
      </c>
      <c r="B1408" s="250">
        <v>38480</v>
      </c>
      <c r="C1408" s="4" t="s">
        <v>1286</v>
      </c>
      <c r="E1408" s="219">
        <v>100</v>
      </c>
      <c r="F1408" s="219">
        <v>0</v>
      </c>
      <c r="G1408" s="219">
        <f t="shared" si="21"/>
        <v>63028.230000001407</v>
      </c>
      <c r="H1408" s="4" t="s">
        <v>3024</v>
      </c>
      <c r="I1408" s="4" t="s">
        <v>4194</v>
      </c>
    </row>
    <row r="1409" spans="1:9">
      <c r="A1409" s="4" t="s">
        <v>3549</v>
      </c>
      <c r="B1409" s="250">
        <v>38480</v>
      </c>
      <c r="C1409" s="4" t="s">
        <v>1286</v>
      </c>
      <c r="E1409" s="219">
        <v>500</v>
      </c>
      <c r="F1409" s="219">
        <v>0</v>
      </c>
      <c r="G1409" s="219">
        <f t="shared" si="21"/>
        <v>63528.230000001407</v>
      </c>
      <c r="H1409" s="4" t="s">
        <v>3024</v>
      </c>
      <c r="I1409" s="4" t="s">
        <v>4194</v>
      </c>
    </row>
    <row r="1410" spans="1:9">
      <c r="A1410" s="4" t="s">
        <v>3549</v>
      </c>
      <c r="B1410" s="250">
        <v>38480</v>
      </c>
      <c r="C1410" s="4" t="s">
        <v>727</v>
      </c>
      <c r="E1410" s="219">
        <v>21150</v>
      </c>
      <c r="F1410" s="219">
        <v>0</v>
      </c>
      <c r="G1410" s="219">
        <f t="shared" si="21"/>
        <v>84678.230000001407</v>
      </c>
      <c r="H1410" s="4">
        <v>31</v>
      </c>
      <c r="I1410" s="4" t="s">
        <v>4330</v>
      </c>
    </row>
    <row r="1411" spans="1:9">
      <c r="A1411" s="4" t="s">
        <v>3549</v>
      </c>
      <c r="B1411" s="250">
        <v>38480</v>
      </c>
      <c r="C1411" s="4" t="s">
        <v>955</v>
      </c>
      <c r="E1411" s="219">
        <v>0</v>
      </c>
      <c r="F1411" s="219">
        <v>1550</v>
      </c>
      <c r="G1411" s="219">
        <f t="shared" si="21"/>
        <v>83128.230000001407</v>
      </c>
      <c r="H1411" s="4">
        <v>39</v>
      </c>
      <c r="I1411" s="4" t="s">
        <v>4334</v>
      </c>
    </row>
    <row r="1412" spans="1:9">
      <c r="A1412" s="4" t="s">
        <v>3549</v>
      </c>
      <c r="B1412" s="250">
        <v>38480</v>
      </c>
      <c r="C1412" s="4" t="s">
        <v>447</v>
      </c>
      <c r="E1412" s="219">
        <v>23552.799999999999</v>
      </c>
      <c r="F1412" s="219">
        <v>0</v>
      </c>
      <c r="G1412" s="219">
        <f t="shared" si="21"/>
        <v>106681.03000000141</v>
      </c>
      <c r="H1412" s="4">
        <v>1686</v>
      </c>
      <c r="I1412" s="4" t="s">
        <v>4223</v>
      </c>
    </row>
    <row r="1413" spans="1:9">
      <c r="A1413" s="4" t="s">
        <v>3549</v>
      </c>
      <c r="B1413" s="250">
        <v>38480</v>
      </c>
      <c r="C1413" s="4" t="s">
        <v>299</v>
      </c>
      <c r="E1413" s="219">
        <v>9415</v>
      </c>
      <c r="F1413" s="219">
        <v>0</v>
      </c>
      <c r="G1413" s="219">
        <f t="shared" si="21"/>
        <v>116096.03000000141</v>
      </c>
      <c r="H1413" s="4">
        <v>1119</v>
      </c>
      <c r="I1413" s="4" t="s">
        <v>4216</v>
      </c>
    </row>
    <row r="1414" spans="1:9">
      <c r="A1414" s="4" t="s">
        <v>3549</v>
      </c>
      <c r="B1414" s="250">
        <v>38480</v>
      </c>
      <c r="C1414" s="4" t="s">
        <v>293</v>
      </c>
      <c r="E1414" s="219">
        <v>28123.29</v>
      </c>
      <c r="F1414" s="219">
        <v>0</v>
      </c>
      <c r="G1414" s="219">
        <f t="shared" ref="G1414:G1477" si="22">G1413+E1414-F1414</f>
        <v>144219.3200000014</v>
      </c>
      <c r="H1414" s="4">
        <v>184</v>
      </c>
      <c r="I1414" s="4" t="s">
        <v>4315</v>
      </c>
    </row>
    <row r="1415" spans="1:9">
      <c r="A1415" s="4" t="s">
        <v>3549</v>
      </c>
      <c r="B1415" s="250">
        <v>38480</v>
      </c>
      <c r="C1415" s="4" t="s">
        <v>402</v>
      </c>
      <c r="E1415" s="219">
        <v>27429.5</v>
      </c>
      <c r="F1415" s="219">
        <v>0</v>
      </c>
      <c r="G1415" s="219">
        <f t="shared" si="22"/>
        <v>171648.8200000014</v>
      </c>
      <c r="H1415" s="4">
        <v>3259</v>
      </c>
      <c r="I1415" s="4" t="s">
        <v>4201</v>
      </c>
    </row>
    <row r="1416" spans="1:9">
      <c r="A1416" s="4" t="s">
        <v>3549</v>
      </c>
      <c r="B1416" s="250">
        <v>38480</v>
      </c>
      <c r="C1416" s="4" t="s">
        <v>376</v>
      </c>
      <c r="E1416" s="219">
        <v>11254.1</v>
      </c>
      <c r="F1416" s="219">
        <v>0</v>
      </c>
      <c r="G1416" s="219">
        <f t="shared" si="22"/>
        <v>182902.92000000141</v>
      </c>
      <c r="H1416" s="4">
        <v>263</v>
      </c>
      <c r="I1416" s="4" t="s">
        <v>4214</v>
      </c>
    </row>
    <row r="1417" spans="1:9">
      <c r="A1417" s="4" t="s">
        <v>3549</v>
      </c>
      <c r="B1417" s="250">
        <v>38480</v>
      </c>
      <c r="C1417" s="4" t="s">
        <v>3550</v>
      </c>
      <c r="E1417" s="219">
        <v>35675</v>
      </c>
      <c r="F1417" s="219">
        <v>229611.97</v>
      </c>
      <c r="G1417" s="219">
        <f t="shared" si="22"/>
        <v>-11034.049999998591</v>
      </c>
      <c r="H1417" s="4" t="s">
        <v>3024</v>
      </c>
      <c r="I1417" s="4" t="s">
        <v>4165</v>
      </c>
    </row>
    <row r="1418" spans="1:9">
      <c r="A1418" s="4" t="s">
        <v>3549</v>
      </c>
      <c r="B1418" s="250">
        <v>38480</v>
      </c>
      <c r="C1418" s="4" t="s">
        <v>3846</v>
      </c>
      <c r="E1418" s="219">
        <v>454.05</v>
      </c>
      <c r="F1418" s="219">
        <v>0</v>
      </c>
      <c r="G1418" s="219">
        <f t="shared" si="22"/>
        <v>-10579.999999998592</v>
      </c>
      <c r="H1418" s="4" t="s">
        <v>3024</v>
      </c>
      <c r="I1418" s="4" t="s">
        <v>4200</v>
      </c>
    </row>
    <row r="1419" spans="1:9">
      <c r="A1419" s="4" t="s">
        <v>3549</v>
      </c>
      <c r="B1419" s="250">
        <v>38480</v>
      </c>
      <c r="C1419" s="4" t="s">
        <v>300</v>
      </c>
      <c r="E1419" s="219">
        <v>10580</v>
      </c>
      <c r="F1419" s="219">
        <v>0</v>
      </c>
      <c r="G1419" s="219">
        <f t="shared" si="22"/>
        <v>1.4078977983444929E-9</v>
      </c>
      <c r="H1419" s="4">
        <v>1093</v>
      </c>
      <c r="I1419" s="4" t="s">
        <v>4216</v>
      </c>
    </row>
    <row r="1420" spans="1:9">
      <c r="A1420" s="4" t="s">
        <v>3825</v>
      </c>
      <c r="B1420" s="250">
        <v>38483</v>
      </c>
      <c r="C1420" s="4" t="s">
        <v>3826</v>
      </c>
      <c r="E1420" s="219">
        <v>312845.84999999998</v>
      </c>
      <c r="F1420" s="219">
        <v>0</v>
      </c>
      <c r="G1420" s="219">
        <f t="shared" si="22"/>
        <v>312845.85000000137</v>
      </c>
      <c r="H1420" s="4" t="s">
        <v>3024</v>
      </c>
      <c r="I1420" s="4" t="s">
        <v>4164</v>
      </c>
    </row>
    <row r="1421" spans="1:9">
      <c r="A1421" s="4" t="s">
        <v>3825</v>
      </c>
      <c r="B1421" s="250">
        <v>38483</v>
      </c>
      <c r="C1421" s="4" t="s">
        <v>3826</v>
      </c>
      <c r="E1421" s="219">
        <v>0</v>
      </c>
      <c r="F1421" s="219">
        <v>312845.84999999998</v>
      </c>
      <c r="G1421" s="219">
        <f t="shared" si="22"/>
        <v>1.3969838619232178E-9</v>
      </c>
      <c r="H1421" s="4">
        <v>18</v>
      </c>
      <c r="I1421" s="4" t="s">
        <v>4298</v>
      </c>
    </row>
    <row r="1422" spans="1:9">
      <c r="A1422" s="4" t="s">
        <v>3551</v>
      </c>
      <c r="B1422" s="250">
        <v>38484</v>
      </c>
      <c r="C1422" s="4" t="s">
        <v>958</v>
      </c>
      <c r="E1422" s="219">
        <v>0</v>
      </c>
      <c r="F1422" s="219">
        <v>160000</v>
      </c>
      <c r="G1422" s="219">
        <f t="shared" si="22"/>
        <v>-159999.9999999986</v>
      </c>
      <c r="H1422" s="4">
        <v>43</v>
      </c>
      <c r="I1422" s="4" t="s">
        <v>4341</v>
      </c>
    </row>
    <row r="1423" spans="1:9">
      <c r="A1423" s="4" t="s">
        <v>3551</v>
      </c>
      <c r="B1423" s="250">
        <v>38484</v>
      </c>
      <c r="C1423" s="4" t="s">
        <v>3552</v>
      </c>
      <c r="E1423" s="219">
        <v>160000</v>
      </c>
      <c r="F1423" s="219">
        <v>0</v>
      </c>
      <c r="G1423" s="219">
        <f t="shared" si="22"/>
        <v>1.3969838619232178E-9</v>
      </c>
      <c r="H1423" s="4" t="s">
        <v>3024</v>
      </c>
      <c r="I1423" s="4" t="s">
        <v>4165</v>
      </c>
    </row>
    <row r="1424" spans="1:9">
      <c r="A1424" s="4" t="s">
        <v>3553</v>
      </c>
      <c r="B1424" s="250">
        <v>38485</v>
      </c>
      <c r="C1424" s="4" t="s">
        <v>3554</v>
      </c>
      <c r="E1424" s="219">
        <v>90000</v>
      </c>
      <c r="F1424" s="219">
        <v>0</v>
      </c>
      <c r="G1424" s="219">
        <f t="shared" si="22"/>
        <v>90000.000000001397</v>
      </c>
      <c r="H1424" s="4" t="s">
        <v>3024</v>
      </c>
      <c r="I1424" s="4" t="s">
        <v>4165</v>
      </c>
    </row>
    <row r="1425" spans="1:9">
      <c r="A1425" s="4" t="s">
        <v>3553</v>
      </c>
      <c r="B1425" s="250">
        <v>38485</v>
      </c>
      <c r="C1425" s="4" t="s">
        <v>955</v>
      </c>
      <c r="E1425" s="219">
        <v>0</v>
      </c>
      <c r="F1425" s="219">
        <v>90000</v>
      </c>
      <c r="G1425" s="219">
        <f t="shared" si="22"/>
        <v>1.3969838619232178E-9</v>
      </c>
      <c r="H1425" s="4">
        <v>39</v>
      </c>
      <c r="I1425" s="4" t="s">
        <v>4117</v>
      </c>
    </row>
    <row r="1426" spans="1:9">
      <c r="A1426" s="4" t="s">
        <v>3555</v>
      </c>
      <c r="B1426" s="250">
        <v>38486</v>
      </c>
      <c r="C1426" s="4" t="s">
        <v>3556</v>
      </c>
      <c r="E1426" s="219">
        <v>8000</v>
      </c>
      <c r="F1426" s="219">
        <v>0</v>
      </c>
      <c r="G1426" s="219">
        <f t="shared" si="22"/>
        <v>8000.000000001397</v>
      </c>
      <c r="H1426" s="4" t="s">
        <v>3024</v>
      </c>
      <c r="I1426" s="4" t="s">
        <v>4165</v>
      </c>
    </row>
    <row r="1427" spans="1:9">
      <c r="A1427" s="4" t="s">
        <v>3555</v>
      </c>
      <c r="B1427" s="250">
        <v>38486</v>
      </c>
      <c r="C1427" s="4" t="s">
        <v>955</v>
      </c>
      <c r="E1427" s="219">
        <v>0</v>
      </c>
      <c r="F1427" s="219">
        <v>8000</v>
      </c>
      <c r="G1427" s="219">
        <f t="shared" si="22"/>
        <v>1.3969838619232178E-9</v>
      </c>
      <c r="H1427" s="4">
        <v>39</v>
      </c>
      <c r="I1427" s="4" t="s">
        <v>4117</v>
      </c>
    </row>
    <row r="1428" spans="1:9">
      <c r="A1428" s="4" t="s">
        <v>3557</v>
      </c>
      <c r="B1428" s="250">
        <v>38490</v>
      </c>
      <c r="C1428" s="4" t="s">
        <v>3558</v>
      </c>
      <c r="E1428" s="219">
        <v>0</v>
      </c>
      <c r="F1428" s="219">
        <v>792</v>
      </c>
      <c r="G1428" s="219">
        <f t="shared" si="22"/>
        <v>-791.99999999860302</v>
      </c>
      <c r="H1428" s="4" t="s">
        <v>3024</v>
      </c>
      <c r="I1428" s="4" t="s">
        <v>4165</v>
      </c>
    </row>
    <row r="1429" spans="1:9">
      <c r="A1429" s="4" t="s">
        <v>3557</v>
      </c>
      <c r="B1429" s="250">
        <v>38490</v>
      </c>
      <c r="C1429" s="4" t="s">
        <v>1291</v>
      </c>
      <c r="E1429" s="219">
        <v>792</v>
      </c>
      <c r="F1429" s="219">
        <v>0</v>
      </c>
      <c r="G1429" s="219">
        <f t="shared" si="22"/>
        <v>1.3969838619232178E-9</v>
      </c>
      <c r="H1429" s="4" t="s">
        <v>3024</v>
      </c>
      <c r="I1429" s="4" t="s">
        <v>4194</v>
      </c>
    </row>
    <row r="1430" spans="1:9">
      <c r="A1430" s="4" t="s">
        <v>3559</v>
      </c>
      <c r="B1430" s="250">
        <v>38492</v>
      </c>
      <c r="C1430" s="4" t="s">
        <v>3560</v>
      </c>
      <c r="E1430" s="219">
        <v>0</v>
      </c>
      <c r="F1430" s="219">
        <v>33384.5</v>
      </c>
      <c r="G1430" s="219">
        <f t="shared" si="22"/>
        <v>-33384.499999998603</v>
      </c>
      <c r="H1430" s="4" t="s">
        <v>3024</v>
      </c>
      <c r="I1430" s="4" t="s">
        <v>4165</v>
      </c>
    </row>
    <row r="1431" spans="1:9">
      <c r="A1431" s="4" t="s">
        <v>3559</v>
      </c>
      <c r="B1431" s="250">
        <v>38492</v>
      </c>
      <c r="C1431" s="4" t="s">
        <v>708</v>
      </c>
      <c r="E1431" s="219">
        <v>7804.5</v>
      </c>
      <c r="F1431" s="219">
        <v>0</v>
      </c>
      <c r="G1431" s="219">
        <f t="shared" si="22"/>
        <v>-25579.999999998603</v>
      </c>
      <c r="H1431" s="4">
        <v>148</v>
      </c>
      <c r="I1431" s="4" t="s">
        <v>4211</v>
      </c>
    </row>
    <row r="1432" spans="1:9">
      <c r="A1432" s="4" t="s">
        <v>3559</v>
      </c>
      <c r="B1432" s="250">
        <v>38492</v>
      </c>
      <c r="C1432" s="4" t="s">
        <v>732</v>
      </c>
      <c r="E1432" s="219">
        <v>16170</v>
      </c>
      <c r="F1432" s="219">
        <v>0</v>
      </c>
      <c r="G1432" s="219">
        <f t="shared" si="22"/>
        <v>-9409.999999998603</v>
      </c>
      <c r="H1432" s="4">
        <v>3620404</v>
      </c>
      <c r="I1432" s="4" t="s">
        <v>4338</v>
      </c>
    </row>
    <row r="1433" spans="1:9">
      <c r="A1433" s="4" t="s">
        <v>3559</v>
      </c>
      <c r="B1433" s="250">
        <v>38492</v>
      </c>
      <c r="C1433" s="4" t="s">
        <v>3844</v>
      </c>
      <c r="E1433" s="219">
        <v>9410</v>
      </c>
      <c r="F1433" s="219">
        <v>0</v>
      </c>
      <c r="G1433" s="219">
        <f t="shared" si="22"/>
        <v>1.3969838619232178E-9</v>
      </c>
      <c r="H1433" s="4">
        <v>4</v>
      </c>
      <c r="I1433" s="4" t="s">
        <v>4176</v>
      </c>
    </row>
    <row r="1434" spans="1:9">
      <c r="A1434" s="4" t="s">
        <v>3561</v>
      </c>
      <c r="B1434" s="250">
        <v>38493</v>
      </c>
      <c r="C1434" s="4" t="s">
        <v>3844</v>
      </c>
      <c r="E1434" s="219">
        <v>2910.79</v>
      </c>
      <c r="F1434" s="219">
        <v>0</v>
      </c>
      <c r="G1434" s="219">
        <f t="shared" si="22"/>
        <v>2910.7900000013969</v>
      </c>
      <c r="H1434" s="4">
        <v>4</v>
      </c>
      <c r="I1434" s="4" t="s">
        <v>4161</v>
      </c>
    </row>
    <row r="1435" spans="1:9">
      <c r="A1435" s="4" t="s">
        <v>3561</v>
      </c>
      <c r="B1435" s="250">
        <v>38493</v>
      </c>
      <c r="C1435" s="4" t="s">
        <v>958</v>
      </c>
      <c r="E1435" s="219">
        <v>0</v>
      </c>
      <c r="F1435" s="219">
        <v>88500</v>
      </c>
      <c r="G1435" s="219">
        <f t="shared" si="22"/>
        <v>-85589.209999998609</v>
      </c>
      <c r="H1435" s="4">
        <v>43</v>
      </c>
      <c r="I1435" s="4" t="s">
        <v>4341</v>
      </c>
    </row>
    <row r="1436" spans="1:9">
      <c r="A1436" s="4" t="s">
        <v>3561</v>
      </c>
      <c r="B1436" s="250">
        <v>38493</v>
      </c>
      <c r="C1436" s="4" t="s">
        <v>3873</v>
      </c>
      <c r="E1436" s="219">
        <v>500.33</v>
      </c>
      <c r="F1436" s="219">
        <v>0</v>
      </c>
      <c r="G1436" s="219">
        <f t="shared" si="22"/>
        <v>-85088.879999998608</v>
      </c>
      <c r="H1436" s="4" t="s">
        <v>3024</v>
      </c>
      <c r="I1436" s="4" t="s">
        <v>4150</v>
      </c>
    </row>
    <row r="1437" spans="1:9">
      <c r="A1437" s="4" t="s">
        <v>3561</v>
      </c>
      <c r="B1437" s="250">
        <v>38493</v>
      </c>
      <c r="C1437" s="4" t="s">
        <v>3562</v>
      </c>
      <c r="E1437" s="219">
        <v>88500</v>
      </c>
      <c r="F1437" s="219">
        <v>15535.29</v>
      </c>
      <c r="G1437" s="219">
        <f t="shared" si="22"/>
        <v>-12124.169999998609</v>
      </c>
      <c r="H1437" s="4" t="s">
        <v>3024</v>
      </c>
      <c r="I1437" s="4" t="s">
        <v>4165</v>
      </c>
    </row>
    <row r="1438" spans="1:9">
      <c r="A1438" s="4" t="s">
        <v>3561</v>
      </c>
      <c r="B1438" s="250">
        <v>38493</v>
      </c>
      <c r="C1438" s="4" t="s">
        <v>733</v>
      </c>
      <c r="E1438" s="219">
        <v>10680</v>
      </c>
      <c r="F1438" s="219">
        <v>0</v>
      </c>
      <c r="G1438" s="219">
        <f t="shared" si="22"/>
        <v>-1444.1699999986085</v>
      </c>
      <c r="H1438" s="4">
        <v>474</v>
      </c>
      <c r="I1438" s="4" t="s">
        <v>4342</v>
      </c>
    </row>
    <row r="1439" spans="1:9">
      <c r="A1439" s="4" t="s">
        <v>3561</v>
      </c>
      <c r="B1439" s="250">
        <v>38493</v>
      </c>
      <c r="C1439" s="4" t="s">
        <v>3844</v>
      </c>
      <c r="E1439" s="219">
        <v>1225.22</v>
      </c>
      <c r="F1439" s="219">
        <v>0</v>
      </c>
      <c r="G1439" s="219">
        <f t="shared" si="22"/>
        <v>-218.94999999860852</v>
      </c>
      <c r="H1439" s="4">
        <v>4</v>
      </c>
      <c r="I1439" s="4" t="s">
        <v>4161</v>
      </c>
    </row>
    <row r="1440" spans="1:9">
      <c r="A1440" s="4" t="s">
        <v>3561</v>
      </c>
      <c r="B1440" s="250">
        <v>38493</v>
      </c>
      <c r="C1440" s="4" t="s">
        <v>3844</v>
      </c>
      <c r="E1440" s="219">
        <v>218.95</v>
      </c>
      <c r="F1440" s="219">
        <v>0</v>
      </c>
      <c r="G1440" s="219">
        <f t="shared" si="22"/>
        <v>1.3914700502937194E-9</v>
      </c>
      <c r="H1440" s="4">
        <v>4</v>
      </c>
      <c r="I1440" s="4" t="s">
        <v>4161</v>
      </c>
    </row>
    <row r="1441" spans="1:9">
      <c r="A1441" s="4" t="s">
        <v>3563</v>
      </c>
      <c r="B1441" s="250">
        <v>38494</v>
      </c>
      <c r="C1441" s="4" t="s">
        <v>3564</v>
      </c>
      <c r="E1441" s="219">
        <v>190000</v>
      </c>
      <c r="F1441" s="219">
        <v>138234.43</v>
      </c>
      <c r="G1441" s="219">
        <f t="shared" si="22"/>
        <v>51765.570000001404</v>
      </c>
      <c r="H1441" s="4" t="s">
        <v>3024</v>
      </c>
      <c r="I1441" s="4" t="s">
        <v>4165</v>
      </c>
    </row>
    <row r="1442" spans="1:9">
      <c r="A1442" s="4" t="s">
        <v>3563</v>
      </c>
      <c r="B1442" s="250">
        <v>38494</v>
      </c>
      <c r="C1442" s="4" t="s">
        <v>174</v>
      </c>
      <c r="E1442" s="219">
        <v>0</v>
      </c>
      <c r="F1442" s="219">
        <v>190000</v>
      </c>
      <c r="G1442" s="219">
        <f t="shared" si="22"/>
        <v>-138234.4299999986</v>
      </c>
      <c r="H1442" s="4">
        <v>99</v>
      </c>
      <c r="I1442" s="4" t="s">
        <v>4341</v>
      </c>
    </row>
    <row r="1443" spans="1:9">
      <c r="A1443" s="4" t="s">
        <v>3563</v>
      </c>
      <c r="B1443" s="250">
        <v>38494</v>
      </c>
      <c r="C1443" s="4" t="s">
        <v>403</v>
      </c>
      <c r="E1443" s="219">
        <v>800</v>
      </c>
      <c r="F1443" s="219">
        <v>0</v>
      </c>
      <c r="G1443" s="219">
        <f t="shared" si="22"/>
        <v>-137434.4299999986</v>
      </c>
      <c r="H1443" s="4">
        <v>939</v>
      </c>
      <c r="I1443" s="4" t="s">
        <v>4201</v>
      </c>
    </row>
    <row r="1444" spans="1:9">
      <c r="A1444" s="4" t="s">
        <v>3563</v>
      </c>
      <c r="B1444" s="250">
        <v>38494</v>
      </c>
      <c r="C1444" s="4" t="s">
        <v>357</v>
      </c>
      <c r="E1444" s="219">
        <v>21924</v>
      </c>
      <c r="F1444" s="219">
        <v>0</v>
      </c>
      <c r="G1444" s="219">
        <f t="shared" si="22"/>
        <v>-115510.4299999986</v>
      </c>
      <c r="H1444" s="4">
        <v>15338</v>
      </c>
      <c r="I1444" s="4" t="s">
        <v>4215</v>
      </c>
    </row>
    <row r="1445" spans="1:9">
      <c r="A1445" s="4" t="s">
        <v>3563</v>
      </c>
      <c r="B1445" s="250">
        <v>38494</v>
      </c>
      <c r="C1445" s="4" t="s">
        <v>301</v>
      </c>
      <c r="E1445" s="219">
        <v>8914.35</v>
      </c>
      <c r="F1445" s="219">
        <v>0</v>
      </c>
      <c r="G1445" s="219">
        <f t="shared" si="22"/>
        <v>-106596.07999999859</v>
      </c>
      <c r="H1445" s="4">
        <v>1237</v>
      </c>
      <c r="I1445" s="4" t="s">
        <v>4216</v>
      </c>
    </row>
    <row r="1446" spans="1:9">
      <c r="A1446" s="4" t="s">
        <v>3563</v>
      </c>
      <c r="B1446" s="250">
        <v>38494</v>
      </c>
      <c r="C1446" s="4" t="s">
        <v>693</v>
      </c>
      <c r="E1446" s="219">
        <v>10014.52</v>
      </c>
      <c r="F1446" s="219">
        <v>0</v>
      </c>
      <c r="G1446" s="219">
        <f t="shared" si="22"/>
        <v>-96581.559999998586</v>
      </c>
      <c r="H1446" s="4">
        <v>3713</v>
      </c>
      <c r="I1446" s="4" t="s">
        <v>4209</v>
      </c>
    </row>
    <row r="1447" spans="1:9">
      <c r="A1447" s="4" t="s">
        <v>3563</v>
      </c>
      <c r="B1447" s="250">
        <v>38494</v>
      </c>
      <c r="C1447" s="4" t="s">
        <v>456</v>
      </c>
      <c r="E1447" s="219">
        <v>26613</v>
      </c>
      <c r="F1447" s="219">
        <v>0</v>
      </c>
      <c r="G1447" s="219">
        <f t="shared" si="22"/>
        <v>-69968.559999998586</v>
      </c>
      <c r="H1447" s="4">
        <v>783</v>
      </c>
      <c r="I1447" s="4" t="s">
        <v>4217</v>
      </c>
    </row>
    <row r="1448" spans="1:9">
      <c r="A1448" s="4" t="s">
        <v>3563</v>
      </c>
      <c r="B1448" s="250">
        <v>38494</v>
      </c>
      <c r="C1448" s="4" t="s">
        <v>720</v>
      </c>
      <c r="E1448" s="219">
        <v>34667.86</v>
      </c>
      <c r="F1448" s="219">
        <v>0</v>
      </c>
      <c r="G1448" s="219">
        <f t="shared" si="22"/>
        <v>-35300.699999998586</v>
      </c>
      <c r="H1448" s="4">
        <v>209</v>
      </c>
      <c r="I1448" s="4" t="s">
        <v>4192</v>
      </c>
    </row>
    <row r="1449" spans="1:9">
      <c r="A1449" s="4" t="s">
        <v>3563</v>
      </c>
      <c r="B1449" s="250">
        <v>38494</v>
      </c>
      <c r="C1449" s="4" t="s">
        <v>404</v>
      </c>
      <c r="E1449" s="219">
        <v>30174.2</v>
      </c>
      <c r="F1449" s="219">
        <v>0</v>
      </c>
      <c r="G1449" s="219">
        <f t="shared" si="22"/>
        <v>-5126.4999999985848</v>
      </c>
      <c r="H1449" s="4">
        <v>6140</v>
      </c>
      <c r="I1449" s="4" t="s">
        <v>4201</v>
      </c>
    </row>
    <row r="1450" spans="1:9">
      <c r="A1450" s="4" t="s">
        <v>3563</v>
      </c>
      <c r="B1450" s="250">
        <v>38494</v>
      </c>
      <c r="C1450" s="4" t="s">
        <v>726</v>
      </c>
      <c r="E1450" s="219">
        <v>5126.5</v>
      </c>
      <c r="F1450" s="219">
        <v>0</v>
      </c>
      <c r="G1450" s="219">
        <f t="shared" si="22"/>
        <v>1.4151737559586763E-9</v>
      </c>
      <c r="H1450" s="4">
        <v>70591</v>
      </c>
      <c r="I1450" s="4" t="s">
        <v>4196</v>
      </c>
    </row>
    <row r="1451" spans="1:9">
      <c r="A1451" s="4" t="s">
        <v>3931</v>
      </c>
      <c r="B1451" s="250">
        <v>38497</v>
      </c>
      <c r="C1451" s="4" t="s">
        <v>3932</v>
      </c>
      <c r="E1451" s="219">
        <v>0</v>
      </c>
      <c r="F1451" s="219">
        <v>18160.29</v>
      </c>
      <c r="G1451" s="219">
        <f t="shared" si="22"/>
        <v>-18160.289999998586</v>
      </c>
      <c r="H1451" s="4" t="s">
        <v>3024</v>
      </c>
      <c r="I1451" s="4" t="s">
        <v>4204</v>
      </c>
    </row>
    <row r="1452" spans="1:9">
      <c r="A1452" s="4" t="s">
        <v>3931</v>
      </c>
      <c r="B1452" s="250">
        <v>38497</v>
      </c>
      <c r="C1452" s="4" t="s">
        <v>3932</v>
      </c>
      <c r="E1452" s="219">
        <v>18160.29</v>
      </c>
      <c r="F1452" s="219">
        <v>0</v>
      </c>
      <c r="G1452" s="219">
        <f t="shared" si="22"/>
        <v>1.4151737559586763E-9</v>
      </c>
      <c r="H1452" s="4" t="s">
        <v>3024</v>
      </c>
      <c r="I1452" s="4" t="s">
        <v>4205</v>
      </c>
    </row>
    <row r="1453" spans="1:9">
      <c r="A1453" s="4" t="s">
        <v>3931</v>
      </c>
      <c r="B1453" s="250">
        <v>38497</v>
      </c>
      <c r="C1453" s="4" t="s">
        <v>3932</v>
      </c>
      <c r="E1453" s="219">
        <v>0</v>
      </c>
      <c r="F1453" s="219">
        <v>20700</v>
      </c>
      <c r="G1453" s="219">
        <f t="shared" si="22"/>
        <v>-20699.999999998585</v>
      </c>
      <c r="H1453" s="4" t="s">
        <v>3024</v>
      </c>
      <c r="I1453" s="4" t="s">
        <v>4203</v>
      </c>
    </row>
    <row r="1454" spans="1:9">
      <c r="A1454" s="4" t="s">
        <v>3931</v>
      </c>
      <c r="B1454" s="250">
        <v>38497</v>
      </c>
      <c r="C1454" s="4" t="s">
        <v>3932</v>
      </c>
      <c r="E1454" s="219">
        <v>20700</v>
      </c>
      <c r="F1454" s="219">
        <v>0</v>
      </c>
      <c r="G1454" s="219">
        <f t="shared" si="22"/>
        <v>1.4151737559586763E-9</v>
      </c>
      <c r="H1454" s="4">
        <v>48</v>
      </c>
      <c r="I1454" s="4" t="s">
        <v>4277</v>
      </c>
    </row>
    <row r="1455" spans="1:9">
      <c r="A1455" s="4" t="s">
        <v>1032</v>
      </c>
      <c r="B1455" s="250">
        <v>38497</v>
      </c>
      <c r="C1455" s="4" t="s">
        <v>3933</v>
      </c>
      <c r="E1455" s="219">
        <v>4953.3</v>
      </c>
      <c r="F1455" s="219">
        <v>0</v>
      </c>
      <c r="G1455" s="219">
        <f t="shared" si="22"/>
        <v>4953.3000000014154</v>
      </c>
      <c r="H1455" s="4" t="s">
        <v>3024</v>
      </c>
      <c r="I1455" s="4" t="s">
        <v>4204</v>
      </c>
    </row>
    <row r="1456" spans="1:9">
      <c r="A1456" s="4" t="s">
        <v>1032</v>
      </c>
      <c r="B1456" s="250">
        <v>38497</v>
      </c>
      <c r="C1456" s="4" t="s">
        <v>3934</v>
      </c>
      <c r="E1456" s="219">
        <v>1359.6</v>
      </c>
      <c r="F1456" s="219">
        <v>0</v>
      </c>
      <c r="G1456" s="219">
        <f t="shared" si="22"/>
        <v>6312.9000000014148</v>
      </c>
      <c r="H1456" s="4" t="s">
        <v>3024</v>
      </c>
      <c r="I1456" s="4" t="s">
        <v>4204</v>
      </c>
    </row>
    <row r="1457" spans="1:9">
      <c r="A1457" s="4" t="s">
        <v>1032</v>
      </c>
      <c r="B1457" s="250">
        <v>38497</v>
      </c>
      <c r="C1457" s="4" t="s">
        <v>1033</v>
      </c>
      <c r="E1457" s="219">
        <v>0</v>
      </c>
      <c r="F1457" s="219">
        <v>8914.35</v>
      </c>
      <c r="G1457" s="219">
        <f t="shared" si="22"/>
        <v>-2601.4499999985856</v>
      </c>
      <c r="H1457" s="4">
        <v>1237</v>
      </c>
      <c r="I1457" s="4" t="s">
        <v>4216</v>
      </c>
    </row>
    <row r="1458" spans="1:9">
      <c r="A1458" s="4" t="s">
        <v>1032</v>
      </c>
      <c r="B1458" s="250">
        <v>38497</v>
      </c>
      <c r="C1458" s="4" t="s">
        <v>1266</v>
      </c>
      <c r="E1458" s="219">
        <v>28400</v>
      </c>
      <c r="F1458" s="219">
        <v>0</v>
      </c>
      <c r="G1458" s="219">
        <f t="shared" si="22"/>
        <v>25798.550000001414</v>
      </c>
      <c r="H1458" s="4" t="s">
        <v>3024</v>
      </c>
      <c r="I1458" s="4" t="s">
        <v>4339</v>
      </c>
    </row>
    <row r="1459" spans="1:9">
      <c r="A1459" s="4" t="s">
        <v>1032</v>
      </c>
      <c r="B1459" s="250">
        <v>38497</v>
      </c>
      <c r="C1459" s="4" t="s">
        <v>1034</v>
      </c>
      <c r="E1459" s="219">
        <v>2885.92</v>
      </c>
      <c r="F1459" s="219">
        <v>0</v>
      </c>
      <c r="G1459" s="219">
        <f t="shared" si="22"/>
        <v>28684.470000001413</v>
      </c>
      <c r="H1459" s="4" t="s">
        <v>3024</v>
      </c>
      <c r="I1459" s="4" t="s">
        <v>4204</v>
      </c>
    </row>
    <row r="1460" spans="1:9">
      <c r="A1460" s="4" t="s">
        <v>1032</v>
      </c>
      <c r="B1460" s="250">
        <v>38497</v>
      </c>
      <c r="C1460" s="4" t="s">
        <v>3935</v>
      </c>
      <c r="E1460" s="219">
        <v>11669.8</v>
      </c>
      <c r="F1460" s="219">
        <v>0</v>
      </c>
      <c r="G1460" s="219">
        <f t="shared" si="22"/>
        <v>40354.270000001416</v>
      </c>
      <c r="H1460" s="4" t="s">
        <v>3024</v>
      </c>
      <c r="I1460" s="4" t="s">
        <v>4204</v>
      </c>
    </row>
    <row r="1461" spans="1:9">
      <c r="A1461" s="4" t="s">
        <v>1032</v>
      </c>
      <c r="B1461" s="250">
        <v>38497</v>
      </c>
      <c r="C1461" s="4" t="s">
        <v>1120</v>
      </c>
      <c r="E1461" s="219">
        <v>21924</v>
      </c>
      <c r="F1461" s="219">
        <v>0</v>
      </c>
      <c r="G1461" s="219">
        <f t="shared" si="22"/>
        <v>62278.270000001416</v>
      </c>
      <c r="H1461" s="4" t="s">
        <v>3024</v>
      </c>
      <c r="I1461" s="4" t="s">
        <v>4204</v>
      </c>
    </row>
    <row r="1462" spans="1:9">
      <c r="A1462" s="4" t="s">
        <v>1032</v>
      </c>
      <c r="B1462" s="250">
        <v>38497</v>
      </c>
      <c r="C1462" s="4" t="s">
        <v>1121</v>
      </c>
      <c r="E1462" s="219">
        <v>30174.2</v>
      </c>
      <c r="F1462" s="219">
        <v>0</v>
      </c>
      <c r="G1462" s="219">
        <f t="shared" si="22"/>
        <v>92452.470000001413</v>
      </c>
      <c r="H1462" s="4" t="s">
        <v>3024</v>
      </c>
      <c r="I1462" s="4" t="s">
        <v>4204</v>
      </c>
    </row>
    <row r="1463" spans="1:9">
      <c r="A1463" s="4" t="s">
        <v>1032</v>
      </c>
      <c r="B1463" s="250">
        <v>38497</v>
      </c>
      <c r="C1463" s="4" t="s">
        <v>1254</v>
      </c>
      <c r="E1463" s="219">
        <v>800</v>
      </c>
      <c r="F1463" s="219">
        <v>0</v>
      </c>
      <c r="G1463" s="219">
        <f t="shared" si="22"/>
        <v>93252.470000001413</v>
      </c>
      <c r="H1463" s="4" t="s">
        <v>3024</v>
      </c>
      <c r="I1463" s="4" t="s">
        <v>4306</v>
      </c>
    </row>
    <row r="1464" spans="1:9">
      <c r="A1464" s="4" t="s">
        <v>1032</v>
      </c>
      <c r="B1464" s="250">
        <v>38497</v>
      </c>
      <c r="C1464" s="4" t="s">
        <v>1128</v>
      </c>
      <c r="E1464" s="219">
        <v>0</v>
      </c>
      <c r="F1464" s="219">
        <v>9415</v>
      </c>
      <c r="G1464" s="219">
        <f t="shared" si="22"/>
        <v>83837.470000001413</v>
      </c>
      <c r="H1464" s="4">
        <v>1119</v>
      </c>
      <c r="I1464" s="4" t="s">
        <v>4216</v>
      </c>
    </row>
    <row r="1465" spans="1:9">
      <c r="A1465" s="4" t="s">
        <v>1032</v>
      </c>
      <c r="B1465" s="250">
        <v>38497</v>
      </c>
      <c r="C1465" s="4" t="s">
        <v>3935</v>
      </c>
      <c r="E1465" s="219">
        <v>0</v>
      </c>
      <c r="F1465" s="219">
        <v>11669.8</v>
      </c>
      <c r="G1465" s="219">
        <f t="shared" si="22"/>
        <v>72167.67000000141</v>
      </c>
      <c r="H1465" s="4">
        <v>2107</v>
      </c>
      <c r="I1465" s="4" t="s">
        <v>4223</v>
      </c>
    </row>
    <row r="1466" spans="1:9">
      <c r="A1466" s="4" t="s">
        <v>1032</v>
      </c>
      <c r="B1466" s="250">
        <v>38497</v>
      </c>
      <c r="C1466" s="4" t="s">
        <v>3934</v>
      </c>
      <c r="E1466" s="219">
        <v>0</v>
      </c>
      <c r="F1466" s="219">
        <v>1359.6</v>
      </c>
      <c r="G1466" s="219">
        <f t="shared" si="22"/>
        <v>70808.070000001404</v>
      </c>
      <c r="H1466" s="4">
        <v>4154</v>
      </c>
      <c r="I1466" s="4" t="s">
        <v>4209</v>
      </c>
    </row>
    <row r="1467" spans="1:9">
      <c r="A1467" s="4" t="s">
        <v>1032</v>
      </c>
      <c r="B1467" s="250">
        <v>38497</v>
      </c>
      <c r="C1467" s="4" t="s">
        <v>1125</v>
      </c>
      <c r="E1467" s="219">
        <v>0</v>
      </c>
      <c r="F1467" s="219">
        <v>31772.25</v>
      </c>
      <c r="G1467" s="219">
        <f t="shared" si="22"/>
        <v>39035.820000001404</v>
      </c>
      <c r="H1467" s="4">
        <v>264</v>
      </c>
      <c r="I1467" s="4" t="s">
        <v>4221</v>
      </c>
    </row>
    <row r="1468" spans="1:9">
      <c r="A1468" s="4" t="s">
        <v>1032</v>
      </c>
      <c r="B1468" s="250">
        <v>38497</v>
      </c>
      <c r="C1468" s="4" t="s">
        <v>1033</v>
      </c>
      <c r="E1468" s="219">
        <v>0</v>
      </c>
      <c r="F1468" s="219">
        <v>385.25</v>
      </c>
      <c r="G1468" s="219">
        <f t="shared" si="22"/>
        <v>38650.570000001404</v>
      </c>
      <c r="H1468" s="4" t="s">
        <v>3024</v>
      </c>
      <c r="I1468" s="4" t="s">
        <v>4309</v>
      </c>
    </row>
    <row r="1469" spans="1:9">
      <c r="A1469" s="4" t="s">
        <v>1032</v>
      </c>
      <c r="B1469" s="250">
        <v>38497</v>
      </c>
      <c r="C1469" s="4" t="s">
        <v>1234</v>
      </c>
      <c r="E1469" s="219">
        <v>0</v>
      </c>
      <c r="F1469" s="219">
        <v>5126.5</v>
      </c>
      <c r="G1469" s="219">
        <f t="shared" si="22"/>
        <v>33524.070000001404</v>
      </c>
      <c r="H1469" s="4">
        <v>70591</v>
      </c>
      <c r="I1469" s="4" t="s">
        <v>4196</v>
      </c>
    </row>
    <row r="1470" spans="1:9">
      <c r="A1470" s="4" t="s">
        <v>1032</v>
      </c>
      <c r="B1470" s="250">
        <v>38497</v>
      </c>
      <c r="C1470" s="4" t="s">
        <v>1122</v>
      </c>
      <c r="E1470" s="219">
        <v>4213.6000000000004</v>
      </c>
      <c r="F1470" s="219">
        <v>0</v>
      </c>
      <c r="G1470" s="219">
        <f t="shared" si="22"/>
        <v>37737.670000001403</v>
      </c>
      <c r="H1470" s="4" t="s">
        <v>3024</v>
      </c>
      <c r="I1470" s="4" t="s">
        <v>4204</v>
      </c>
    </row>
    <row r="1471" spans="1:9">
      <c r="A1471" s="4" t="s">
        <v>1032</v>
      </c>
      <c r="B1471" s="250">
        <v>38497</v>
      </c>
      <c r="C1471" s="4" t="s">
        <v>1123</v>
      </c>
      <c r="E1471" s="219">
        <v>2061</v>
      </c>
      <c r="F1471" s="219">
        <v>0</v>
      </c>
      <c r="G1471" s="219">
        <f t="shared" si="22"/>
        <v>39798.670000001403</v>
      </c>
      <c r="H1471" s="4" t="s">
        <v>3024</v>
      </c>
      <c r="I1471" s="4" t="s">
        <v>4204</v>
      </c>
    </row>
    <row r="1472" spans="1:9">
      <c r="A1472" s="4" t="s">
        <v>1032</v>
      </c>
      <c r="B1472" s="250">
        <v>38497</v>
      </c>
      <c r="C1472" s="4" t="s">
        <v>1124</v>
      </c>
      <c r="E1472" s="219">
        <v>34439.599999999999</v>
      </c>
      <c r="F1472" s="219">
        <v>0</v>
      </c>
      <c r="G1472" s="219">
        <f t="shared" si="22"/>
        <v>74238.270000001401</v>
      </c>
      <c r="H1472" s="4" t="s">
        <v>3024</v>
      </c>
      <c r="I1472" s="4" t="s">
        <v>4204</v>
      </c>
    </row>
    <row r="1473" spans="1:9">
      <c r="A1473" s="4" t="s">
        <v>1032</v>
      </c>
      <c r="B1473" s="250">
        <v>38497</v>
      </c>
      <c r="C1473" s="4" t="s">
        <v>1125</v>
      </c>
      <c r="E1473" s="219">
        <v>31772.25</v>
      </c>
      <c r="F1473" s="219">
        <v>0</v>
      </c>
      <c r="G1473" s="219">
        <f t="shared" si="22"/>
        <v>106010.5200000014</v>
      </c>
      <c r="H1473" s="4" t="s">
        <v>3024</v>
      </c>
      <c r="I1473" s="4" t="s">
        <v>4204</v>
      </c>
    </row>
    <row r="1474" spans="1:9">
      <c r="A1474" s="4" t="s">
        <v>1032</v>
      </c>
      <c r="B1474" s="250">
        <v>38497</v>
      </c>
      <c r="C1474" s="4" t="s">
        <v>1126</v>
      </c>
      <c r="E1474" s="219">
        <v>17856</v>
      </c>
      <c r="F1474" s="219">
        <v>0</v>
      </c>
      <c r="G1474" s="219">
        <f t="shared" si="22"/>
        <v>123866.5200000014</v>
      </c>
      <c r="H1474" s="4" t="s">
        <v>3024</v>
      </c>
      <c r="I1474" s="4" t="s">
        <v>4204</v>
      </c>
    </row>
    <row r="1475" spans="1:9">
      <c r="A1475" s="4" t="s">
        <v>1032</v>
      </c>
      <c r="B1475" s="250">
        <v>38497</v>
      </c>
      <c r="C1475" s="4" t="s">
        <v>1034</v>
      </c>
      <c r="E1475" s="219">
        <v>5977.85</v>
      </c>
      <c r="F1475" s="219">
        <v>0</v>
      </c>
      <c r="G1475" s="219">
        <f t="shared" si="22"/>
        <v>129844.37000000141</v>
      </c>
      <c r="H1475" s="4" t="s">
        <v>3024</v>
      </c>
      <c r="I1475" s="4" t="s">
        <v>4309</v>
      </c>
    </row>
    <row r="1476" spans="1:9">
      <c r="A1476" s="4" t="s">
        <v>1032</v>
      </c>
      <c r="B1476" s="250">
        <v>38497</v>
      </c>
      <c r="C1476" s="4" t="s">
        <v>1034</v>
      </c>
      <c r="E1476" s="219">
        <v>0</v>
      </c>
      <c r="F1476" s="219">
        <v>5977.85</v>
      </c>
      <c r="G1476" s="219">
        <f t="shared" si="22"/>
        <v>123866.5200000014</v>
      </c>
      <c r="H1476" s="4" t="s">
        <v>3024</v>
      </c>
      <c r="I1476" s="4" t="s">
        <v>4309</v>
      </c>
    </row>
    <row r="1477" spans="1:9">
      <c r="A1477" s="4" t="s">
        <v>1032</v>
      </c>
      <c r="B1477" s="250">
        <v>38497</v>
      </c>
      <c r="C1477" s="4" t="s">
        <v>1127</v>
      </c>
      <c r="E1477" s="219">
        <v>31712.75</v>
      </c>
      <c r="F1477" s="219">
        <v>0</v>
      </c>
      <c r="G1477" s="219">
        <f t="shared" si="22"/>
        <v>155579.27000000142</v>
      </c>
      <c r="H1477" s="4" t="s">
        <v>3024</v>
      </c>
      <c r="I1477" s="4" t="s">
        <v>4204</v>
      </c>
    </row>
    <row r="1478" spans="1:9">
      <c r="A1478" s="4" t="s">
        <v>1032</v>
      </c>
      <c r="B1478" s="250">
        <v>38497</v>
      </c>
      <c r="C1478" s="4" t="s">
        <v>1126</v>
      </c>
      <c r="E1478" s="219">
        <v>0</v>
      </c>
      <c r="F1478" s="219">
        <v>17856</v>
      </c>
      <c r="G1478" s="219">
        <f t="shared" ref="G1478:G1541" si="23">G1477+E1478-F1478</f>
        <v>137723.27000000142</v>
      </c>
      <c r="H1478" s="4">
        <v>191</v>
      </c>
      <c r="I1478" s="4" t="s">
        <v>4327</v>
      </c>
    </row>
    <row r="1479" spans="1:9">
      <c r="A1479" s="4" t="s">
        <v>1032</v>
      </c>
      <c r="B1479" s="250">
        <v>38497</v>
      </c>
      <c r="C1479" s="4" t="s">
        <v>1128</v>
      </c>
      <c r="E1479" s="219">
        <v>9415</v>
      </c>
      <c r="F1479" s="219">
        <v>0</v>
      </c>
      <c r="G1479" s="219">
        <f t="shared" si="23"/>
        <v>147138.27000000142</v>
      </c>
      <c r="H1479" s="4" t="s">
        <v>3024</v>
      </c>
      <c r="I1479" s="4" t="s">
        <v>4204</v>
      </c>
    </row>
    <row r="1480" spans="1:9">
      <c r="A1480" s="4" t="s">
        <v>1032</v>
      </c>
      <c r="B1480" s="250">
        <v>38497</v>
      </c>
      <c r="C1480" s="4" t="s">
        <v>1129</v>
      </c>
      <c r="E1480" s="219">
        <v>10752.6</v>
      </c>
      <c r="F1480" s="219">
        <v>0</v>
      </c>
      <c r="G1480" s="219">
        <f t="shared" si="23"/>
        <v>157890.87000000142</v>
      </c>
      <c r="H1480" s="4" t="s">
        <v>3024</v>
      </c>
      <c r="I1480" s="4" t="s">
        <v>4204</v>
      </c>
    </row>
    <row r="1481" spans="1:9">
      <c r="A1481" s="4" t="s">
        <v>1032</v>
      </c>
      <c r="B1481" s="250">
        <v>38497</v>
      </c>
      <c r="C1481" s="4" t="s">
        <v>1266</v>
      </c>
      <c r="E1481" s="219">
        <v>0</v>
      </c>
      <c r="F1481" s="219">
        <v>28400</v>
      </c>
      <c r="G1481" s="219">
        <f t="shared" si="23"/>
        <v>129490.87000000142</v>
      </c>
      <c r="H1481" s="4">
        <v>40</v>
      </c>
      <c r="I1481" s="4" t="s">
        <v>4330</v>
      </c>
    </row>
    <row r="1482" spans="1:9">
      <c r="A1482" s="4" t="s">
        <v>1032</v>
      </c>
      <c r="B1482" s="250">
        <v>38497</v>
      </c>
      <c r="C1482" s="4" t="s">
        <v>1033</v>
      </c>
      <c r="E1482" s="219">
        <v>385.25</v>
      </c>
      <c r="F1482" s="219">
        <v>0</v>
      </c>
      <c r="G1482" s="219">
        <f t="shared" si="23"/>
        <v>129876.12000000142</v>
      </c>
      <c r="H1482" s="4" t="s">
        <v>3024</v>
      </c>
      <c r="I1482" s="4" t="s">
        <v>4309</v>
      </c>
    </row>
    <row r="1483" spans="1:9">
      <c r="A1483" s="4" t="s">
        <v>1032</v>
      </c>
      <c r="B1483" s="250">
        <v>38497</v>
      </c>
      <c r="C1483" s="4" t="s">
        <v>1033</v>
      </c>
      <c r="E1483" s="219">
        <v>8063.35</v>
      </c>
      <c r="F1483" s="219">
        <v>0</v>
      </c>
      <c r="G1483" s="219">
        <f t="shared" si="23"/>
        <v>137939.47000000143</v>
      </c>
      <c r="H1483" s="4" t="s">
        <v>3024</v>
      </c>
      <c r="I1483" s="4" t="s">
        <v>4204</v>
      </c>
    </row>
    <row r="1484" spans="1:9">
      <c r="A1484" s="4" t="s">
        <v>1032</v>
      </c>
      <c r="B1484" s="250">
        <v>38497</v>
      </c>
      <c r="C1484" s="4" t="s">
        <v>1034</v>
      </c>
      <c r="E1484" s="219">
        <v>0</v>
      </c>
      <c r="F1484" s="219">
        <v>10014.52</v>
      </c>
      <c r="G1484" s="219">
        <f t="shared" si="23"/>
        <v>127924.95000000142</v>
      </c>
      <c r="H1484" s="4">
        <v>3713</v>
      </c>
      <c r="I1484" s="4" t="s">
        <v>4209</v>
      </c>
    </row>
    <row r="1485" spans="1:9">
      <c r="A1485" s="4" t="s">
        <v>1032</v>
      </c>
      <c r="B1485" s="250">
        <v>38497</v>
      </c>
      <c r="C1485" s="4" t="s">
        <v>3933</v>
      </c>
      <c r="E1485" s="219">
        <v>0</v>
      </c>
      <c r="F1485" s="219">
        <v>4953.3</v>
      </c>
      <c r="G1485" s="219">
        <f t="shared" si="23"/>
        <v>122971.65000000142</v>
      </c>
      <c r="H1485" s="4">
        <v>1155</v>
      </c>
      <c r="I1485" s="4" t="s">
        <v>4192</v>
      </c>
    </row>
    <row r="1486" spans="1:9">
      <c r="A1486" s="4" t="s">
        <v>1032</v>
      </c>
      <c r="B1486" s="250">
        <v>38497</v>
      </c>
      <c r="C1486" s="4" t="s">
        <v>1122</v>
      </c>
      <c r="E1486" s="219">
        <v>0</v>
      </c>
      <c r="F1486" s="219">
        <v>4213.6000000000004</v>
      </c>
      <c r="G1486" s="219">
        <f t="shared" si="23"/>
        <v>118758.05000000141</v>
      </c>
      <c r="H1486" s="4">
        <v>6260</v>
      </c>
      <c r="I1486" s="4" t="s">
        <v>4201</v>
      </c>
    </row>
    <row r="1487" spans="1:9">
      <c r="A1487" s="4" t="s">
        <v>1032</v>
      </c>
      <c r="B1487" s="250">
        <v>38497</v>
      </c>
      <c r="C1487" s="4" t="s">
        <v>1254</v>
      </c>
      <c r="E1487" s="219">
        <v>0</v>
      </c>
      <c r="F1487" s="219">
        <v>800</v>
      </c>
      <c r="G1487" s="219">
        <f t="shared" si="23"/>
        <v>117958.05000000141</v>
      </c>
      <c r="H1487" s="4">
        <v>939</v>
      </c>
      <c r="I1487" s="4" t="s">
        <v>4201</v>
      </c>
    </row>
    <row r="1488" spans="1:9">
      <c r="A1488" s="4" t="s">
        <v>1032</v>
      </c>
      <c r="B1488" s="250">
        <v>38497</v>
      </c>
      <c r="C1488" s="4" t="s">
        <v>1278</v>
      </c>
      <c r="E1488" s="219">
        <v>0</v>
      </c>
      <c r="F1488" s="219">
        <v>8459.58</v>
      </c>
      <c r="G1488" s="219">
        <f t="shared" si="23"/>
        <v>109498.47000000141</v>
      </c>
      <c r="H1488" s="4">
        <v>19</v>
      </c>
      <c r="I1488" s="4" t="s">
        <v>4325</v>
      </c>
    </row>
    <row r="1489" spans="1:9">
      <c r="A1489" s="4" t="s">
        <v>1032</v>
      </c>
      <c r="B1489" s="250">
        <v>38497</v>
      </c>
      <c r="C1489" s="4" t="s">
        <v>1124</v>
      </c>
      <c r="E1489" s="219">
        <v>0</v>
      </c>
      <c r="F1489" s="219">
        <v>34439.599999999999</v>
      </c>
      <c r="G1489" s="219">
        <f t="shared" si="23"/>
        <v>75058.870000001421</v>
      </c>
      <c r="H1489" s="4">
        <v>3738</v>
      </c>
      <c r="I1489" s="4" t="s">
        <v>4201</v>
      </c>
    </row>
    <row r="1490" spans="1:9">
      <c r="A1490" s="4" t="s">
        <v>1032</v>
      </c>
      <c r="B1490" s="250">
        <v>38497</v>
      </c>
      <c r="C1490" s="4" t="s">
        <v>1127</v>
      </c>
      <c r="E1490" s="219">
        <v>0</v>
      </c>
      <c r="F1490" s="219">
        <v>31712.75</v>
      </c>
      <c r="G1490" s="219">
        <f t="shared" si="23"/>
        <v>43346.120000001421</v>
      </c>
      <c r="H1490" s="4">
        <v>4001539</v>
      </c>
      <c r="I1490" s="4" t="s">
        <v>4215</v>
      </c>
    </row>
    <row r="1491" spans="1:9">
      <c r="A1491" s="4" t="s">
        <v>1032</v>
      </c>
      <c r="B1491" s="250">
        <v>38497</v>
      </c>
      <c r="C1491" s="4" t="s">
        <v>1234</v>
      </c>
      <c r="E1491" s="219">
        <v>5126.5</v>
      </c>
      <c r="F1491" s="219">
        <v>0</v>
      </c>
      <c r="G1491" s="219">
        <f t="shared" si="23"/>
        <v>48472.620000001421</v>
      </c>
      <c r="H1491" s="4" t="s">
        <v>3024</v>
      </c>
      <c r="I1491" s="4" t="s">
        <v>4343</v>
      </c>
    </row>
    <row r="1492" spans="1:9">
      <c r="A1492" s="4" t="s">
        <v>1032</v>
      </c>
      <c r="B1492" s="250">
        <v>38497</v>
      </c>
      <c r="C1492" s="4" t="s">
        <v>1278</v>
      </c>
      <c r="E1492" s="219">
        <v>8459.58</v>
      </c>
      <c r="F1492" s="219">
        <v>0</v>
      </c>
      <c r="G1492" s="219">
        <f t="shared" si="23"/>
        <v>56932.200000001423</v>
      </c>
      <c r="H1492" s="4" t="s">
        <v>3024</v>
      </c>
      <c r="I1492" s="4" t="s">
        <v>4270</v>
      </c>
    </row>
    <row r="1493" spans="1:9">
      <c r="A1493" s="4" t="s">
        <v>1032</v>
      </c>
      <c r="B1493" s="250">
        <v>38497</v>
      </c>
      <c r="C1493" s="4" t="s">
        <v>1033</v>
      </c>
      <c r="E1493" s="219">
        <v>385.25</v>
      </c>
      <c r="F1493" s="219">
        <v>0</v>
      </c>
      <c r="G1493" s="219">
        <f t="shared" si="23"/>
        <v>57317.450000001423</v>
      </c>
      <c r="H1493" s="4" t="s">
        <v>3024</v>
      </c>
      <c r="I1493" s="4" t="s">
        <v>4313</v>
      </c>
    </row>
    <row r="1494" spans="1:9">
      <c r="A1494" s="4" t="s">
        <v>1032</v>
      </c>
      <c r="B1494" s="250">
        <v>38497</v>
      </c>
      <c r="C1494" s="4" t="s">
        <v>1123</v>
      </c>
      <c r="E1494" s="219">
        <v>0</v>
      </c>
      <c r="F1494" s="219">
        <v>2061</v>
      </c>
      <c r="G1494" s="219">
        <f t="shared" si="23"/>
        <v>55256.450000001423</v>
      </c>
      <c r="H1494" s="4">
        <v>3809</v>
      </c>
      <c r="I1494" s="4" t="s">
        <v>4201</v>
      </c>
    </row>
    <row r="1495" spans="1:9">
      <c r="A1495" s="4" t="s">
        <v>1032</v>
      </c>
      <c r="B1495" s="250">
        <v>38497</v>
      </c>
      <c r="C1495" s="4" t="s">
        <v>1129</v>
      </c>
      <c r="E1495" s="219">
        <v>0</v>
      </c>
      <c r="F1495" s="219">
        <v>10752.6</v>
      </c>
      <c r="G1495" s="219">
        <f t="shared" si="23"/>
        <v>44503.850000001425</v>
      </c>
      <c r="H1495" s="4">
        <v>3701734</v>
      </c>
      <c r="I1495" s="4" t="s">
        <v>4215</v>
      </c>
    </row>
    <row r="1496" spans="1:9">
      <c r="A1496" s="4" t="s">
        <v>1032</v>
      </c>
      <c r="B1496" s="250">
        <v>38497</v>
      </c>
      <c r="C1496" s="4" t="s">
        <v>1033</v>
      </c>
      <c r="E1496" s="219">
        <v>465</v>
      </c>
      <c r="F1496" s="219">
        <v>0</v>
      </c>
      <c r="G1496" s="219">
        <f t="shared" si="23"/>
        <v>44968.850000001425</v>
      </c>
      <c r="H1496" s="4" t="s">
        <v>3024</v>
      </c>
      <c r="I1496" s="4" t="s">
        <v>4212</v>
      </c>
    </row>
    <row r="1497" spans="1:9">
      <c r="A1497" s="4" t="s">
        <v>1032</v>
      </c>
      <c r="B1497" s="250">
        <v>38497</v>
      </c>
      <c r="C1497" s="4" t="s">
        <v>1120</v>
      </c>
      <c r="E1497" s="219">
        <v>0</v>
      </c>
      <c r="F1497" s="219">
        <v>21924</v>
      </c>
      <c r="G1497" s="219">
        <f t="shared" si="23"/>
        <v>23044.850000001425</v>
      </c>
      <c r="H1497" s="4">
        <v>4301538</v>
      </c>
      <c r="I1497" s="4" t="s">
        <v>4215</v>
      </c>
    </row>
    <row r="1498" spans="1:9">
      <c r="A1498" s="4" t="s">
        <v>1032</v>
      </c>
      <c r="B1498" s="250">
        <v>38497</v>
      </c>
      <c r="C1498" s="4" t="s">
        <v>1121</v>
      </c>
      <c r="E1498" s="219">
        <v>0</v>
      </c>
      <c r="F1498" s="219">
        <v>30174.2</v>
      </c>
      <c r="G1498" s="219">
        <f t="shared" si="23"/>
        <v>-7129.3499999985761</v>
      </c>
      <c r="H1498" s="4">
        <v>6140</v>
      </c>
      <c r="I1498" s="4" t="s">
        <v>4201</v>
      </c>
    </row>
    <row r="1499" spans="1:9">
      <c r="A1499" s="4" t="s">
        <v>1032</v>
      </c>
      <c r="B1499" s="250">
        <v>38497</v>
      </c>
      <c r="C1499" s="4" t="s">
        <v>1034</v>
      </c>
      <c r="E1499" s="219">
        <v>5977.85</v>
      </c>
      <c r="F1499" s="219">
        <v>0</v>
      </c>
      <c r="G1499" s="219">
        <f t="shared" si="23"/>
        <v>-1151.4999999985757</v>
      </c>
      <c r="H1499" s="4" t="s">
        <v>3024</v>
      </c>
      <c r="I1499" s="4" t="s">
        <v>4313</v>
      </c>
    </row>
    <row r="1500" spans="1:9">
      <c r="A1500" s="4" t="s">
        <v>1032</v>
      </c>
      <c r="B1500" s="250">
        <v>38497</v>
      </c>
      <c r="C1500" s="4" t="s">
        <v>1034</v>
      </c>
      <c r="E1500" s="219">
        <v>1151.5</v>
      </c>
      <c r="F1500" s="219">
        <v>0</v>
      </c>
      <c r="G1500" s="219">
        <f t="shared" si="23"/>
        <v>1.4242687029764056E-9</v>
      </c>
      <c r="H1500" s="4" t="s">
        <v>3024</v>
      </c>
      <c r="I1500" s="4" t="s">
        <v>4212</v>
      </c>
    </row>
    <row r="1501" spans="1:9">
      <c r="A1501" s="4" t="s">
        <v>3565</v>
      </c>
      <c r="B1501" s="250">
        <v>38498</v>
      </c>
      <c r="C1501" s="4" t="s">
        <v>959</v>
      </c>
      <c r="E1501" s="219">
        <v>0</v>
      </c>
      <c r="F1501" s="219">
        <v>100000</v>
      </c>
      <c r="G1501" s="219">
        <f t="shared" si="23"/>
        <v>-99999.999999998574</v>
      </c>
      <c r="H1501" s="4">
        <v>44</v>
      </c>
      <c r="I1501" s="4" t="s">
        <v>4117</v>
      </c>
    </row>
    <row r="1502" spans="1:9">
      <c r="A1502" s="4" t="s">
        <v>3565</v>
      </c>
      <c r="B1502" s="250">
        <v>38498</v>
      </c>
      <c r="C1502" s="4" t="s">
        <v>940</v>
      </c>
      <c r="E1502" s="219">
        <v>0</v>
      </c>
      <c r="F1502" s="219">
        <v>20000</v>
      </c>
      <c r="G1502" s="219">
        <f t="shared" si="23"/>
        <v>-119999.99999999857</v>
      </c>
      <c r="H1502" s="4">
        <v>22</v>
      </c>
      <c r="I1502" s="4" t="s">
        <v>4097</v>
      </c>
    </row>
    <row r="1503" spans="1:9">
      <c r="A1503" s="4" t="s">
        <v>3565</v>
      </c>
      <c r="B1503" s="250">
        <v>38498</v>
      </c>
      <c r="C1503" s="4" t="s">
        <v>3566</v>
      </c>
      <c r="E1503" s="219">
        <v>120000</v>
      </c>
      <c r="F1503" s="219">
        <v>0</v>
      </c>
      <c r="G1503" s="219">
        <f t="shared" si="23"/>
        <v>1.4260876923799515E-9</v>
      </c>
      <c r="H1503" s="4" t="s">
        <v>3024</v>
      </c>
      <c r="I1503" s="4" t="s">
        <v>4165</v>
      </c>
    </row>
    <row r="1504" spans="1:9">
      <c r="A1504" s="4" t="s">
        <v>3843</v>
      </c>
      <c r="B1504" s="250">
        <v>38498</v>
      </c>
      <c r="C1504" s="4" t="s">
        <v>3844</v>
      </c>
      <c r="E1504" s="219">
        <v>0</v>
      </c>
      <c r="F1504" s="219">
        <v>131580</v>
      </c>
      <c r="G1504" s="219">
        <f t="shared" si="23"/>
        <v>-131579.99999999857</v>
      </c>
      <c r="H1504" s="4" t="s">
        <v>3024</v>
      </c>
      <c r="I1504" s="4" t="s">
        <v>4138</v>
      </c>
    </row>
    <row r="1505" spans="1:9">
      <c r="A1505" s="4" t="s">
        <v>3843</v>
      </c>
      <c r="B1505" s="250">
        <v>38498</v>
      </c>
      <c r="C1505" s="4" t="s">
        <v>3844</v>
      </c>
      <c r="E1505" s="219">
        <v>26620.240000000002</v>
      </c>
      <c r="F1505" s="219">
        <v>0</v>
      </c>
      <c r="G1505" s="219">
        <f t="shared" si="23"/>
        <v>-104959.75999999857</v>
      </c>
      <c r="H1505" s="4" t="s">
        <v>3024</v>
      </c>
      <c r="I1505" s="4" t="s">
        <v>4248</v>
      </c>
    </row>
    <row r="1506" spans="1:9">
      <c r="A1506" s="4" t="s">
        <v>3843</v>
      </c>
      <c r="B1506" s="250">
        <v>38498</v>
      </c>
      <c r="C1506" s="4" t="s">
        <v>3844</v>
      </c>
      <c r="E1506" s="219">
        <v>2950.09</v>
      </c>
      <c r="F1506" s="219">
        <v>0</v>
      </c>
      <c r="G1506" s="219">
        <f t="shared" si="23"/>
        <v>-102009.66999999857</v>
      </c>
      <c r="H1506" s="4" t="s">
        <v>3024</v>
      </c>
      <c r="I1506" s="4" t="s">
        <v>4252</v>
      </c>
    </row>
    <row r="1507" spans="1:9">
      <c r="A1507" s="4" t="s">
        <v>3843</v>
      </c>
      <c r="B1507" s="250">
        <v>38498</v>
      </c>
      <c r="C1507" s="4" t="s">
        <v>3844</v>
      </c>
      <c r="E1507" s="219">
        <v>361.27</v>
      </c>
      <c r="F1507" s="219">
        <v>0</v>
      </c>
      <c r="G1507" s="219">
        <f t="shared" si="23"/>
        <v>-101648.39999999857</v>
      </c>
      <c r="H1507" s="4" t="s">
        <v>3024</v>
      </c>
      <c r="I1507" s="4" t="s">
        <v>3377</v>
      </c>
    </row>
    <row r="1508" spans="1:9">
      <c r="A1508" s="4" t="s">
        <v>3843</v>
      </c>
      <c r="B1508" s="250">
        <v>38498</v>
      </c>
      <c r="C1508" s="4" t="s">
        <v>3844</v>
      </c>
      <c r="E1508" s="219">
        <v>11313.6</v>
      </c>
      <c r="F1508" s="219">
        <v>0</v>
      </c>
      <c r="G1508" s="219">
        <f t="shared" si="23"/>
        <v>-90334.799999998562</v>
      </c>
      <c r="H1508" s="4" t="s">
        <v>3024</v>
      </c>
      <c r="I1508" s="4" t="s">
        <v>4254</v>
      </c>
    </row>
    <row r="1509" spans="1:9">
      <c r="A1509" s="4" t="s">
        <v>3843</v>
      </c>
      <c r="B1509" s="250">
        <v>38498</v>
      </c>
      <c r="C1509" s="4" t="s">
        <v>3844</v>
      </c>
      <c r="E1509" s="219">
        <v>16634.79</v>
      </c>
      <c r="F1509" s="219">
        <v>0</v>
      </c>
      <c r="G1509" s="219">
        <f t="shared" si="23"/>
        <v>-73700.009999998554</v>
      </c>
      <c r="H1509" s="4" t="s">
        <v>3024</v>
      </c>
      <c r="I1509" s="4" t="s">
        <v>4253</v>
      </c>
    </row>
    <row r="1510" spans="1:9">
      <c r="A1510" s="4" t="s">
        <v>3843</v>
      </c>
      <c r="B1510" s="250">
        <v>38498</v>
      </c>
      <c r="C1510" s="4" t="s">
        <v>3844</v>
      </c>
      <c r="E1510" s="219">
        <v>0</v>
      </c>
      <c r="F1510" s="219">
        <v>11313.6</v>
      </c>
      <c r="G1510" s="219">
        <f t="shared" si="23"/>
        <v>-85013.60999999856</v>
      </c>
      <c r="H1510" s="4" t="s">
        <v>3024</v>
      </c>
      <c r="I1510" s="4" t="s">
        <v>4147</v>
      </c>
    </row>
    <row r="1511" spans="1:9">
      <c r="A1511" s="4" t="s">
        <v>3843</v>
      </c>
      <c r="B1511" s="250">
        <v>38498</v>
      </c>
      <c r="C1511" s="4" t="s">
        <v>3844</v>
      </c>
      <c r="E1511" s="219">
        <v>1045.79</v>
      </c>
      <c r="F1511" s="219">
        <v>0</v>
      </c>
      <c r="G1511" s="219">
        <f t="shared" si="23"/>
        <v>-83967.819999998566</v>
      </c>
      <c r="H1511" s="4" t="s">
        <v>3024</v>
      </c>
      <c r="I1511" s="4" t="s">
        <v>4251</v>
      </c>
    </row>
    <row r="1512" spans="1:9">
      <c r="A1512" s="4" t="s">
        <v>3843</v>
      </c>
      <c r="B1512" s="250">
        <v>38498</v>
      </c>
      <c r="C1512" s="4" t="s">
        <v>3844</v>
      </c>
      <c r="E1512" s="219">
        <v>0</v>
      </c>
      <c r="F1512" s="219">
        <v>26620.240000000002</v>
      </c>
      <c r="G1512" s="219">
        <f t="shared" si="23"/>
        <v>-110588.05999999857</v>
      </c>
      <c r="H1512" s="4" t="s">
        <v>3024</v>
      </c>
      <c r="I1512" s="4" t="s">
        <v>4146</v>
      </c>
    </row>
    <row r="1513" spans="1:9">
      <c r="A1513" s="4" t="s">
        <v>3843</v>
      </c>
      <c r="B1513" s="250">
        <v>38498</v>
      </c>
      <c r="C1513" s="4" t="s">
        <v>3844</v>
      </c>
      <c r="E1513" s="219">
        <v>0</v>
      </c>
      <c r="F1513" s="219">
        <v>2950.09</v>
      </c>
      <c r="G1513" s="219">
        <f t="shared" si="23"/>
        <v>-113538.14999999857</v>
      </c>
      <c r="H1513" s="4" t="s">
        <v>3024</v>
      </c>
      <c r="I1513" s="4" t="s">
        <v>4159</v>
      </c>
    </row>
    <row r="1514" spans="1:9">
      <c r="A1514" s="4" t="s">
        <v>3843</v>
      </c>
      <c r="B1514" s="250">
        <v>38498</v>
      </c>
      <c r="C1514" s="4" t="s">
        <v>3844</v>
      </c>
      <c r="E1514" s="219">
        <v>0</v>
      </c>
      <c r="F1514" s="219">
        <v>16634.79</v>
      </c>
      <c r="G1514" s="219">
        <f t="shared" si="23"/>
        <v>-130172.93999999858</v>
      </c>
      <c r="H1514" s="4" t="s">
        <v>3024</v>
      </c>
      <c r="I1514" s="4" t="s">
        <v>4158</v>
      </c>
    </row>
    <row r="1515" spans="1:9">
      <c r="A1515" s="4" t="s">
        <v>3843</v>
      </c>
      <c r="B1515" s="250">
        <v>38498</v>
      </c>
      <c r="C1515" s="4" t="s">
        <v>3844</v>
      </c>
      <c r="E1515" s="219">
        <v>11313.6</v>
      </c>
      <c r="F1515" s="219">
        <v>0</v>
      </c>
      <c r="G1515" s="219">
        <f t="shared" si="23"/>
        <v>-118859.33999999857</v>
      </c>
      <c r="H1515" s="4" t="s">
        <v>3024</v>
      </c>
      <c r="I1515" s="4" t="s">
        <v>4255</v>
      </c>
    </row>
    <row r="1516" spans="1:9">
      <c r="A1516" s="4" t="s">
        <v>3843</v>
      </c>
      <c r="B1516" s="250">
        <v>38498</v>
      </c>
      <c r="C1516" s="4" t="s">
        <v>3844</v>
      </c>
      <c r="E1516" s="219">
        <v>6655.06</v>
      </c>
      <c r="F1516" s="219">
        <v>0</v>
      </c>
      <c r="G1516" s="219">
        <f t="shared" si="23"/>
        <v>-112204.27999999857</v>
      </c>
      <c r="H1516" s="4" t="s">
        <v>3024</v>
      </c>
      <c r="I1516" s="4" t="s">
        <v>4250</v>
      </c>
    </row>
    <row r="1517" spans="1:9">
      <c r="A1517" s="4" t="s">
        <v>3843</v>
      </c>
      <c r="B1517" s="250">
        <v>38498</v>
      </c>
      <c r="C1517" s="4" t="s">
        <v>3844</v>
      </c>
      <c r="E1517" s="219">
        <v>16634.79</v>
      </c>
      <c r="F1517" s="219">
        <v>0</v>
      </c>
      <c r="G1517" s="219">
        <f t="shared" si="23"/>
        <v>-95569.489999998565</v>
      </c>
      <c r="H1517" s="4" t="s">
        <v>3024</v>
      </c>
      <c r="I1517" s="4" t="s">
        <v>4249</v>
      </c>
    </row>
    <row r="1518" spans="1:9">
      <c r="A1518" s="4" t="s">
        <v>3843</v>
      </c>
      <c r="B1518" s="250">
        <v>38498</v>
      </c>
      <c r="C1518" s="4" t="s">
        <v>3844</v>
      </c>
      <c r="E1518" s="219">
        <v>0</v>
      </c>
      <c r="F1518" s="219">
        <v>1045.79</v>
      </c>
      <c r="G1518" s="219">
        <f t="shared" si="23"/>
        <v>-96615.279999998558</v>
      </c>
      <c r="H1518" s="4" t="s">
        <v>3024</v>
      </c>
      <c r="I1518" s="4" t="s">
        <v>4156</v>
      </c>
    </row>
    <row r="1519" spans="1:9">
      <c r="A1519" s="4" t="s">
        <v>3843</v>
      </c>
      <c r="B1519" s="250">
        <v>38498</v>
      </c>
      <c r="C1519" s="4" t="s">
        <v>3844</v>
      </c>
      <c r="E1519" s="219">
        <v>0</v>
      </c>
      <c r="F1519" s="219">
        <v>16634.79</v>
      </c>
      <c r="G1519" s="219">
        <f t="shared" si="23"/>
        <v>-113250.06999999855</v>
      </c>
      <c r="H1519" s="4" t="s">
        <v>3024</v>
      </c>
      <c r="I1519" s="4" t="s">
        <v>4148</v>
      </c>
    </row>
    <row r="1520" spans="1:9">
      <c r="A1520" s="4" t="s">
        <v>3843</v>
      </c>
      <c r="B1520" s="250">
        <v>38498</v>
      </c>
      <c r="C1520" s="4" t="s">
        <v>3844</v>
      </c>
      <c r="E1520" s="219">
        <v>0</v>
      </c>
      <c r="F1520" s="219">
        <v>11313.6</v>
      </c>
      <c r="G1520" s="219">
        <f t="shared" si="23"/>
        <v>-124563.66999999856</v>
      </c>
      <c r="H1520" s="4" t="s">
        <v>3024</v>
      </c>
      <c r="I1520" s="4" t="s">
        <v>4157</v>
      </c>
    </row>
    <row r="1521" spans="1:9">
      <c r="A1521" s="4" t="s">
        <v>3843</v>
      </c>
      <c r="B1521" s="250">
        <v>38498</v>
      </c>
      <c r="C1521" s="4" t="s">
        <v>3844</v>
      </c>
      <c r="E1521" s="219">
        <v>0</v>
      </c>
      <c r="F1521" s="219">
        <v>361.27</v>
      </c>
      <c r="G1521" s="219">
        <f t="shared" si="23"/>
        <v>-124924.93999999856</v>
      </c>
      <c r="H1521" s="4" t="s">
        <v>3024</v>
      </c>
      <c r="I1521" s="4" t="s">
        <v>4257</v>
      </c>
    </row>
    <row r="1522" spans="1:9">
      <c r="A1522" s="4" t="s">
        <v>3843</v>
      </c>
      <c r="B1522" s="250">
        <v>38498</v>
      </c>
      <c r="C1522" s="4" t="s">
        <v>3844</v>
      </c>
      <c r="E1522" s="219">
        <v>0</v>
      </c>
      <c r="F1522" s="219">
        <v>6655.06</v>
      </c>
      <c r="G1522" s="219">
        <f t="shared" si="23"/>
        <v>-131579.99999999857</v>
      </c>
      <c r="H1522" s="4" t="s">
        <v>3024</v>
      </c>
      <c r="I1522" s="4" t="s">
        <v>4155</v>
      </c>
    </row>
    <row r="1523" spans="1:9">
      <c r="A1523" s="4" t="s">
        <v>3843</v>
      </c>
      <c r="B1523" s="250">
        <v>38498</v>
      </c>
      <c r="C1523" s="4" t="s">
        <v>3844</v>
      </c>
      <c r="E1523" s="219">
        <v>0</v>
      </c>
      <c r="F1523" s="219">
        <v>1045.79</v>
      </c>
      <c r="G1523" s="219">
        <f t="shared" si="23"/>
        <v>-132625.78999999858</v>
      </c>
      <c r="H1523" s="4" t="s">
        <v>3024</v>
      </c>
      <c r="I1523" s="4" t="s">
        <v>4154</v>
      </c>
    </row>
    <row r="1524" spans="1:9">
      <c r="A1524" s="4" t="s">
        <v>3843</v>
      </c>
      <c r="B1524" s="250">
        <v>38498</v>
      </c>
      <c r="C1524" s="4" t="s">
        <v>3844</v>
      </c>
      <c r="E1524" s="219">
        <v>0</v>
      </c>
      <c r="F1524" s="219">
        <v>2950.09</v>
      </c>
      <c r="G1524" s="219">
        <f t="shared" si="23"/>
        <v>-135575.87999999858</v>
      </c>
      <c r="H1524" s="4" t="s">
        <v>3024</v>
      </c>
      <c r="I1524" s="4" t="s">
        <v>4142</v>
      </c>
    </row>
    <row r="1525" spans="1:9">
      <c r="A1525" s="4" t="s">
        <v>3843</v>
      </c>
      <c r="B1525" s="250">
        <v>38498</v>
      </c>
      <c r="C1525" s="4" t="s">
        <v>3844</v>
      </c>
      <c r="E1525" s="219">
        <v>131580</v>
      </c>
      <c r="F1525" s="219">
        <v>0</v>
      </c>
      <c r="G1525" s="219">
        <f t="shared" si="23"/>
        <v>-3995.8799999985786</v>
      </c>
      <c r="H1525" s="4" t="s">
        <v>3024</v>
      </c>
      <c r="I1525" s="4" t="s">
        <v>4324</v>
      </c>
    </row>
    <row r="1526" spans="1:9">
      <c r="A1526" s="4" t="s">
        <v>3843</v>
      </c>
      <c r="B1526" s="250">
        <v>38498</v>
      </c>
      <c r="C1526" s="4" t="s">
        <v>3844</v>
      </c>
      <c r="E1526" s="219">
        <v>1045.79</v>
      </c>
      <c r="F1526" s="219">
        <v>0</v>
      </c>
      <c r="G1526" s="219">
        <f t="shared" si="23"/>
        <v>-2950.0899999985786</v>
      </c>
      <c r="H1526" s="4" t="s">
        <v>3024</v>
      </c>
      <c r="I1526" s="4" t="s">
        <v>4259</v>
      </c>
    </row>
    <row r="1527" spans="1:9">
      <c r="A1527" s="4" t="s">
        <v>3843</v>
      </c>
      <c r="B1527" s="250">
        <v>38498</v>
      </c>
      <c r="C1527" s="4" t="s">
        <v>3844</v>
      </c>
      <c r="E1527" s="219">
        <v>2950.09</v>
      </c>
      <c r="F1527" s="219">
        <v>0</v>
      </c>
      <c r="G1527" s="219">
        <f t="shared" si="23"/>
        <v>1.4215402188710868E-9</v>
      </c>
      <c r="H1527" s="4" t="s">
        <v>3024</v>
      </c>
      <c r="I1527" s="4" t="s">
        <v>4256</v>
      </c>
    </row>
    <row r="1528" spans="1:9">
      <c r="A1528" s="4" t="s">
        <v>3567</v>
      </c>
      <c r="B1528" s="250">
        <v>38499</v>
      </c>
      <c r="C1528" s="4" t="s">
        <v>3844</v>
      </c>
      <c r="E1528" s="219">
        <v>2950.09</v>
      </c>
      <c r="F1528" s="219">
        <v>0</v>
      </c>
      <c r="G1528" s="219">
        <f t="shared" si="23"/>
        <v>2950.0900000014217</v>
      </c>
      <c r="H1528" s="4" t="s">
        <v>3024</v>
      </c>
      <c r="I1528" s="4" t="s">
        <v>4159</v>
      </c>
    </row>
    <row r="1529" spans="1:9">
      <c r="A1529" s="4" t="s">
        <v>3567</v>
      </c>
      <c r="B1529" s="250">
        <v>38499</v>
      </c>
      <c r="C1529" s="4" t="s">
        <v>3844</v>
      </c>
      <c r="E1529" s="219">
        <v>11313.6</v>
      </c>
      <c r="F1529" s="219">
        <v>0</v>
      </c>
      <c r="G1529" s="219">
        <f t="shared" si="23"/>
        <v>14263.690000001421</v>
      </c>
      <c r="H1529" s="4" t="s">
        <v>3024</v>
      </c>
      <c r="I1529" s="4" t="s">
        <v>4147</v>
      </c>
    </row>
    <row r="1530" spans="1:9">
      <c r="A1530" s="4" t="s">
        <v>3567</v>
      </c>
      <c r="B1530" s="250">
        <v>38499</v>
      </c>
      <c r="C1530" s="4" t="s">
        <v>3844</v>
      </c>
      <c r="E1530" s="219">
        <v>2950.09</v>
      </c>
      <c r="F1530" s="219">
        <v>0</v>
      </c>
      <c r="G1530" s="219">
        <f t="shared" si="23"/>
        <v>17213.780000001421</v>
      </c>
      <c r="H1530" s="4" t="s">
        <v>3024</v>
      </c>
      <c r="I1530" s="4" t="s">
        <v>4142</v>
      </c>
    </row>
    <row r="1531" spans="1:9">
      <c r="A1531" s="4" t="s">
        <v>3567</v>
      </c>
      <c r="B1531" s="250">
        <v>38499</v>
      </c>
      <c r="C1531" s="4" t="s">
        <v>358</v>
      </c>
      <c r="E1531" s="219">
        <v>10752.6</v>
      </c>
      <c r="F1531" s="219">
        <v>0</v>
      </c>
      <c r="G1531" s="219">
        <f t="shared" si="23"/>
        <v>27966.380000001423</v>
      </c>
      <c r="H1531" s="4">
        <v>3701734</v>
      </c>
      <c r="I1531" s="4" t="s">
        <v>4215</v>
      </c>
    </row>
    <row r="1532" spans="1:9">
      <c r="A1532" s="4" t="s">
        <v>3567</v>
      </c>
      <c r="B1532" s="250">
        <v>38499</v>
      </c>
      <c r="C1532" s="4" t="s">
        <v>3844</v>
      </c>
      <c r="E1532" s="219">
        <v>622.11</v>
      </c>
      <c r="F1532" s="219">
        <v>0</v>
      </c>
      <c r="G1532" s="219">
        <f t="shared" si="23"/>
        <v>28588.490000001424</v>
      </c>
      <c r="H1532" s="4" t="s">
        <v>3024</v>
      </c>
      <c r="I1532" s="4" t="s">
        <v>4155</v>
      </c>
    </row>
    <row r="1533" spans="1:9">
      <c r="A1533" s="4" t="s">
        <v>3567</v>
      </c>
      <c r="B1533" s="250">
        <v>38499</v>
      </c>
      <c r="C1533" s="4" t="s">
        <v>3844</v>
      </c>
      <c r="E1533" s="219">
        <v>714.16</v>
      </c>
      <c r="F1533" s="219">
        <v>0</v>
      </c>
      <c r="G1533" s="219">
        <f t="shared" si="23"/>
        <v>29302.650000001424</v>
      </c>
      <c r="H1533" s="4" t="s">
        <v>3024</v>
      </c>
      <c r="I1533" s="4" t="s">
        <v>4155</v>
      </c>
    </row>
    <row r="1534" spans="1:9">
      <c r="A1534" s="4" t="s">
        <v>3567</v>
      </c>
      <c r="B1534" s="250">
        <v>38499</v>
      </c>
      <c r="C1534" s="4" t="s">
        <v>3844</v>
      </c>
      <c r="E1534" s="219">
        <v>361.27</v>
      </c>
      <c r="F1534" s="219">
        <v>0</v>
      </c>
      <c r="G1534" s="219">
        <f t="shared" si="23"/>
        <v>29663.920000001424</v>
      </c>
      <c r="H1534" s="4" t="s">
        <v>3024</v>
      </c>
      <c r="I1534" s="4" t="s">
        <v>4257</v>
      </c>
    </row>
    <row r="1535" spans="1:9">
      <c r="A1535" s="4" t="s">
        <v>3567</v>
      </c>
      <c r="B1535" s="250">
        <v>38499</v>
      </c>
      <c r="C1535" s="4" t="s">
        <v>3844</v>
      </c>
      <c r="E1535" s="219">
        <v>2856.65</v>
      </c>
      <c r="F1535" s="219">
        <v>0</v>
      </c>
      <c r="G1535" s="219">
        <f t="shared" si="23"/>
        <v>32520.570000001426</v>
      </c>
      <c r="H1535" s="4" t="s">
        <v>3024</v>
      </c>
      <c r="I1535" s="4" t="s">
        <v>4146</v>
      </c>
    </row>
    <row r="1536" spans="1:9">
      <c r="A1536" s="4" t="s">
        <v>3567</v>
      </c>
      <c r="B1536" s="250">
        <v>38499</v>
      </c>
      <c r="C1536" s="4" t="s">
        <v>3844</v>
      </c>
      <c r="E1536" s="219">
        <v>10154.049999999999</v>
      </c>
      <c r="F1536" s="219">
        <v>0</v>
      </c>
      <c r="G1536" s="219">
        <f t="shared" si="23"/>
        <v>42674.620000001421</v>
      </c>
      <c r="H1536" s="4" t="s">
        <v>3024</v>
      </c>
      <c r="I1536" s="4" t="s">
        <v>4146</v>
      </c>
    </row>
    <row r="1537" spans="1:9">
      <c r="A1537" s="4" t="s">
        <v>3567</v>
      </c>
      <c r="B1537" s="250">
        <v>38499</v>
      </c>
      <c r="C1537" s="4" t="s">
        <v>3844</v>
      </c>
      <c r="E1537" s="219">
        <v>1045.79</v>
      </c>
      <c r="F1537" s="219">
        <v>0</v>
      </c>
      <c r="G1537" s="219">
        <f t="shared" si="23"/>
        <v>43720.410000001422</v>
      </c>
      <c r="H1537" s="4" t="s">
        <v>3024</v>
      </c>
      <c r="I1537" s="4" t="s">
        <v>4154</v>
      </c>
    </row>
    <row r="1538" spans="1:9">
      <c r="A1538" s="4" t="s">
        <v>3567</v>
      </c>
      <c r="B1538" s="250">
        <v>38499</v>
      </c>
      <c r="C1538" s="4" t="s">
        <v>405</v>
      </c>
      <c r="E1538" s="219">
        <v>2061</v>
      </c>
      <c r="F1538" s="219">
        <v>0</v>
      </c>
      <c r="G1538" s="219">
        <f t="shared" si="23"/>
        <v>45781.410000001422</v>
      </c>
      <c r="H1538" s="4">
        <v>38909</v>
      </c>
      <c r="I1538" s="4" t="s">
        <v>4201</v>
      </c>
    </row>
    <row r="1539" spans="1:9">
      <c r="A1539" s="4" t="s">
        <v>3567</v>
      </c>
      <c r="B1539" s="250">
        <v>38499</v>
      </c>
      <c r="C1539" s="4" t="s">
        <v>3844</v>
      </c>
      <c r="E1539" s="219">
        <v>1045.79</v>
      </c>
      <c r="F1539" s="219">
        <v>0</v>
      </c>
      <c r="G1539" s="219">
        <f t="shared" si="23"/>
        <v>46827.200000001423</v>
      </c>
      <c r="H1539" s="4" t="s">
        <v>3024</v>
      </c>
      <c r="I1539" s="4" t="s">
        <v>4156</v>
      </c>
    </row>
    <row r="1540" spans="1:9">
      <c r="A1540" s="4" t="s">
        <v>3567</v>
      </c>
      <c r="B1540" s="250">
        <v>38499</v>
      </c>
      <c r="C1540" s="4" t="s">
        <v>3844</v>
      </c>
      <c r="E1540" s="219">
        <v>2488.44</v>
      </c>
      <c r="F1540" s="219">
        <v>0</v>
      </c>
      <c r="G1540" s="219">
        <f t="shared" si="23"/>
        <v>49315.640000001426</v>
      </c>
      <c r="H1540" s="4" t="s">
        <v>3024</v>
      </c>
      <c r="I1540" s="4" t="s">
        <v>4146</v>
      </c>
    </row>
    <row r="1541" spans="1:9">
      <c r="A1541" s="4" t="s">
        <v>3567</v>
      </c>
      <c r="B1541" s="250">
        <v>38499</v>
      </c>
      <c r="C1541" s="4" t="s">
        <v>3844</v>
      </c>
      <c r="E1541" s="219">
        <v>2538.52</v>
      </c>
      <c r="F1541" s="219">
        <v>0</v>
      </c>
      <c r="G1541" s="219">
        <f t="shared" si="23"/>
        <v>51854.160000001422</v>
      </c>
      <c r="H1541" s="4" t="s">
        <v>3024</v>
      </c>
      <c r="I1541" s="4" t="s">
        <v>4155</v>
      </c>
    </row>
    <row r="1542" spans="1:9">
      <c r="A1542" s="4" t="s">
        <v>3567</v>
      </c>
      <c r="B1542" s="250">
        <v>38499</v>
      </c>
      <c r="C1542" s="4" t="s">
        <v>406</v>
      </c>
      <c r="E1542" s="219">
        <v>4213.6000000000004</v>
      </c>
      <c r="F1542" s="219">
        <v>0</v>
      </c>
      <c r="G1542" s="219">
        <f t="shared" ref="G1542:G1605" si="24">G1541+E1542-F1542</f>
        <v>56067.760000001421</v>
      </c>
      <c r="H1542" s="4">
        <v>6260</v>
      </c>
      <c r="I1542" s="4" t="s">
        <v>4201</v>
      </c>
    </row>
    <row r="1543" spans="1:9">
      <c r="A1543" s="4" t="s">
        <v>3567</v>
      </c>
      <c r="B1543" s="250">
        <v>38499</v>
      </c>
      <c r="C1543" s="4" t="s">
        <v>3844</v>
      </c>
      <c r="E1543" s="219">
        <v>11313.6</v>
      </c>
      <c r="F1543" s="219">
        <v>0</v>
      </c>
      <c r="G1543" s="219">
        <f t="shared" si="24"/>
        <v>67381.360000001427</v>
      </c>
      <c r="H1543" s="4" t="s">
        <v>3024</v>
      </c>
      <c r="I1543" s="4" t="s">
        <v>4157</v>
      </c>
    </row>
    <row r="1544" spans="1:9">
      <c r="A1544" s="4" t="s">
        <v>3567</v>
      </c>
      <c r="B1544" s="250">
        <v>38499</v>
      </c>
      <c r="C1544" s="4" t="s">
        <v>308</v>
      </c>
      <c r="E1544" s="219">
        <v>17856</v>
      </c>
      <c r="F1544" s="219">
        <v>0</v>
      </c>
      <c r="G1544" s="219">
        <f t="shared" si="24"/>
        <v>85237.360000001427</v>
      </c>
      <c r="H1544" s="4">
        <v>52</v>
      </c>
      <c r="I1544" s="4" t="s">
        <v>4327</v>
      </c>
    </row>
    <row r="1545" spans="1:9">
      <c r="A1545" s="4" t="s">
        <v>3567</v>
      </c>
      <c r="B1545" s="250">
        <v>38499</v>
      </c>
      <c r="C1545" s="4" t="s">
        <v>3844</v>
      </c>
      <c r="E1545" s="219">
        <v>16634.79</v>
      </c>
      <c r="F1545" s="219">
        <v>0</v>
      </c>
      <c r="G1545" s="219">
        <f t="shared" si="24"/>
        <v>101872.15000000142</v>
      </c>
      <c r="H1545" s="4" t="s">
        <v>3024</v>
      </c>
      <c r="I1545" s="4" t="s">
        <v>4148</v>
      </c>
    </row>
    <row r="1546" spans="1:9">
      <c r="A1546" s="4" t="s">
        <v>3567</v>
      </c>
      <c r="B1546" s="250">
        <v>38499</v>
      </c>
      <c r="C1546" s="4" t="s">
        <v>3844</v>
      </c>
      <c r="E1546" s="219">
        <v>2488.44</v>
      </c>
      <c r="F1546" s="219">
        <v>0</v>
      </c>
      <c r="G1546" s="219">
        <f t="shared" si="24"/>
        <v>104360.59000000142</v>
      </c>
      <c r="H1546" s="4" t="s">
        <v>3024</v>
      </c>
      <c r="I1546" s="4" t="s">
        <v>4146</v>
      </c>
    </row>
    <row r="1547" spans="1:9">
      <c r="A1547" s="4" t="s">
        <v>3567</v>
      </c>
      <c r="B1547" s="250">
        <v>38499</v>
      </c>
      <c r="C1547" s="4" t="s">
        <v>3844</v>
      </c>
      <c r="E1547" s="219">
        <v>8632.66</v>
      </c>
      <c r="F1547" s="219">
        <v>0</v>
      </c>
      <c r="G1547" s="219">
        <f t="shared" si="24"/>
        <v>112993.25000000143</v>
      </c>
      <c r="H1547" s="4" t="s">
        <v>3024</v>
      </c>
      <c r="I1547" s="4" t="s">
        <v>4146</v>
      </c>
    </row>
    <row r="1548" spans="1:9">
      <c r="A1548" s="4" t="s">
        <v>3567</v>
      </c>
      <c r="B1548" s="250">
        <v>38499</v>
      </c>
      <c r="C1548" s="4" t="s">
        <v>407</v>
      </c>
      <c r="E1548" s="219">
        <v>34439.599999999999</v>
      </c>
      <c r="F1548" s="219">
        <v>0</v>
      </c>
      <c r="G1548" s="219">
        <f t="shared" si="24"/>
        <v>147432.85000000143</v>
      </c>
      <c r="H1548" s="4">
        <v>3738</v>
      </c>
      <c r="I1548" s="4" t="s">
        <v>4201</v>
      </c>
    </row>
    <row r="1549" spans="1:9">
      <c r="A1549" s="4" t="s">
        <v>3567</v>
      </c>
      <c r="B1549" s="250">
        <v>38499</v>
      </c>
      <c r="C1549" s="4" t="s">
        <v>3568</v>
      </c>
      <c r="E1549" s="219">
        <v>25000</v>
      </c>
      <c r="F1549" s="219">
        <v>166894.01999999999</v>
      </c>
      <c r="G1549" s="219">
        <f t="shared" si="24"/>
        <v>5538.8300000014424</v>
      </c>
      <c r="H1549" s="4" t="s">
        <v>3024</v>
      </c>
      <c r="I1549" s="4" t="s">
        <v>4165</v>
      </c>
    </row>
    <row r="1550" spans="1:9">
      <c r="A1550" s="4" t="s">
        <v>3567</v>
      </c>
      <c r="B1550" s="250">
        <v>38499</v>
      </c>
      <c r="C1550" s="4" t="s">
        <v>3844</v>
      </c>
      <c r="E1550" s="219">
        <v>2158.16</v>
      </c>
      <c r="F1550" s="219">
        <v>0</v>
      </c>
      <c r="G1550" s="219">
        <f t="shared" si="24"/>
        <v>7696.9900000014422</v>
      </c>
      <c r="H1550" s="4" t="s">
        <v>3024</v>
      </c>
      <c r="I1550" s="4" t="s">
        <v>4155</v>
      </c>
    </row>
    <row r="1551" spans="1:9">
      <c r="A1551" s="4" t="s">
        <v>3567</v>
      </c>
      <c r="B1551" s="250">
        <v>38499</v>
      </c>
      <c r="C1551" s="4" t="s">
        <v>176</v>
      </c>
      <c r="E1551" s="219">
        <v>0</v>
      </c>
      <c r="F1551" s="219">
        <v>25000</v>
      </c>
      <c r="G1551" s="219">
        <f t="shared" si="24"/>
        <v>-17303.009999998558</v>
      </c>
      <c r="H1551" s="4">
        <v>44</v>
      </c>
      <c r="I1551" s="4" t="s">
        <v>4344</v>
      </c>
    </row>
    <row r="1552" spans="1:9">
      <c r="A1552" s="4" t="s">
        <v>3567</v>
      </c>
      <c r="B1552" s="250">
        <v>38499</v>
      </c>
      <c r="C1552" s="4" t="s">
        <v>3844</v>
      </c>
      <c r="E1552" s="219">
        <v>622.11</v>
      </c>
      <c r="F1552" s="219">
        <v>0</v>
      </c>
      <c r="G1552" s="219">
        <f t="shared" si="24"/>
        <v>-16680.899999998557</v>
      </c>
      <c r="H1552" s="4" t="s">
        <v>3024</v>
      </c>
      <c r="I1552" s="4" t="s">
        <v>4155</v>
      </c>
    </row>
    <row r="1553" spans="1:9">
      <c r="A1553" s="4" t="s">
        <v>3567</v>
      </c>
      <c r="B1553" s="250">
        <v>38499</v>
      </c>
      <c r="C1553" s="4" t="s">
        <v>3844</v>
      </c>
      <c r="E1553" s="219">
        <v>46.11</v>
      </c>
      <c r="F1553" s="219">
        <v>0</v>
      </c>
      <c r="G1553" s="219">
        <f t="shared" si="24"/>
        <v>-16634.789999998557</v>
      </c>
      <c r="H1553" s="4">
        <v>4</v>
      </c>
      <c r="I1553" s="4" t="s">
        <v>4161</v>
      </c>
    </row>
    <row r="1554" spans="1:9">
      <c r="A1554" s="4" t="s">
        <v>3567</v>
      </c>
      <c r="B1554" s="250">
        <v>38499</v>
      </c>
      <c r="C1554" s="4" t="s">
        <v>3844</v>
      </c>
      <c r="E1554" s="219">
        <v>16634.79</v>
      </c>
      <c r="F1554" s="219">
        <v>0</v>
      </c>
      <c r="G1554" s="219">
        <f t="shared" si="24"/>
        <v>1.44427758641541E-9</v>
      </c>
      <c r="H1554" s="4" t="s">
        <v>3024</v>
      </c>
      <c r="I1554" s="4" t="s">
        <v>4158</v>
      </c>
    </row>
    <row r="1555" spans="1:9">
      <c r="A1555" s="4" t="s">
        <v>3569</v>
      </c>
      <c r="B1555" s="250">
        <v>38500</v>
      </c>
      <c r="C1555" s="4" t="s">
        <v>359</v>
      </c>
      <c r="E1555" s="219">
        <v>221544.42</v>
      </c>
      <c r="F1555" s="219">
        <v>0</v>
      </c>
      <c r="G1555" s="219">
        <f t="shared" si="24"/>
        <v>221544.42000000147</v>
      </c>
      <c r="H1555" s="4">
        <v>3300927</v>
      </c>
      <c r="I1555" s="4" t="s">
        <v>4215</v>
      </c>
    </row>
    <row r="1556" spans="1:9">
      <c r="A1556" s="4" t="s">
        <v>3569</v>
      </c>
      <c r="B1556" s="250">
        <v>38500</v>
      </c>
      <c r="C1556" s="4" t="s">
        <v>3570</v>
      </c>
      <c r="E1556" s="219">
        <v>225000</v>
      </c>
      <c r="F1556" s="219">
        <v>353124.42</v>
      </c>
      <c r="G1556" s="219">
        <f t="shared" si="24"/>
        <v>93420.000000001455</v>
      </c>
      <c r="H1556" s="4" t="s">
        <v>3024</v>
      </c>
      <c r="I1556" s="4" t="s">
        <v>4165</v>
      </c>
    </row>
    <row r="1557" spans="1:9">
      <c r="A1557" s="4" t="s">
        <v>3569</v>
      </c>
      <c r="B1557" s="250">
        <v>38500</v>
      </c>
      <c r="C1557" s="4" t="s">
        <v>174</v>
      </c>
      <c r="E1557" s="219">
        <v>0</v>
      </c>
      <c r="F1557" s="219">
        <v>225000</v>
      </c>
      <c r="G1557" s="219">
        <f t="shared" si="24"/>
        <v>-131579.99999999854</v>
      </c>
      <c r="H1557" s="4">
        <v>99</v>
      </c>
      <c r="I1557" s="4" t="s">
        <v>4344</v>
      </c>
    </row>
    <row r="1558" spans="1:9">
      <c r="A1558" s="4" t="s">
        <v>3569</v>
      </c>
      <c r="B1558" s="250">
        <v>38500</v>
      </c>
      <c r="C1558" s="4" t="s">
        <v>936</v>
      </c>
      <c r="E1558" s="219">
        <v>131580</v>
      </c>
      <c r="F1558" s="219">
        <v>0</v>
      </c>
      <c r="G1558" s="219">
        <f t="shared" si="24"/>
        <v>1.4551915228366852E-9</v>
      </c>
      <c r="H1558" s="4">
        <v>17</v>
      </c>
      <c r="I1558" s="4" t="s">
        <v>4195</v>
      </c>
    </row>
    <row r="1559" spans="1:9">
      <c r="A1559" s="4" t="s">
        <v>3777</v>
      </c>
      <c r="B1559" s="250">
        <v>38500</v>
      </c>
      <c r="C1559" s="4" t="s">
        <v>3844</v>
      </c>
      <c r="E1559" s="219">
        <v>131580</v>
      </c>
      <c r="F1559" s="219">
        <v>0</v>
      </c>
      <c r="G1559" s="219">
        <f t="shared" si="24"/>
        <v>131580.00000000146</v>
      </c>
      <c r="H1559" s="4" t="s">
        <v>3024</v>
      </c>
      <c r="I1559" s="4" t="s">
        <v>4138</v>
      </c>
    </row>
    <row r="1560" spans="1:9">
      <c r="A1560" s="4" t="s">
        <v>3777</v>
      </c>
      <c r="B1560" s="250">
        <v>38500</v>
      </c>
      <c r="C1560" s="4" t="s">
        <v>3812</v>
      </c>
      <c r="E1560" s="219">
        <v>131580</v>
      </c>
      <c r="F1560" s="219">
        <v>131580</v>
      </c>
      <c r="G1560" s="219">
        <f t="shared" si="24"/>
        <v>131580.00000000146</v>
      </c>
      <c r="H1560" s="4" t="s">
        <v>3024</v>
      </c>
      <c r="I1560" s="4" t="s">
        <v>4197</v>
      </c>
    </row>
    <row r="1561" spans="1:9">
      <c r="A1561" s="4" t="s">
        <v>3777</v>
      </c>
      <c r="B1561" s="250">
        <v>38500</v>
      </c>
      <c r="C1561" s="4" t="s">
        <v>3778</v>
      </c>
      <c r="E1561" s="219">
        <v>0</v>
      </c>
      <c r="F1561" s="219">
        <v>131580</v>
      </c>
      <c r="G1561" s="219">
        <f t="shared" si="24"/>
        <v>1.4551915228366852E-9</v>
      </c>
      <c r="H1561" s="4">
        <v>17</v>
      </c>
      <c r="I1561" s="4" t="s">
        <v>4195</v>
      </c>
    </row>
    <row r="1562" spans="1:9">
      <c r="A1562" s="4" t="s">
        <v>1130</v>
      </c>
      <c r="B1562" s="250">
        <v>38500</v>
      </c>
      <c r="C1562" s="4" t="s">
        <v>1131</v>
      </c>
      <c r="E1562" s="219">
        <v>0</v>
      </c>
      <c r="F1562" s="219">
        <v>43696.800000000003</v>
      </c>
      <c r="G1562" s="219">
        <f t="shared" si="24"/>
        <v>-43696.799999998548</v>
      </c>
      <c r="H1562" s="4">
        <v>222</v>
      </c>
      <c r="I1562" s="4" t="s">
        <v>4327</v>
      </c>
    </row>
    <row r="1563" spans="1:9">
      <c r="A1563" s="4" t="s">
        <v>1130</v>
      </c>
      <c r="B1563" s="250">
        <v>38500</v>
      </c>
      <c r="C1563" s="4" t="s">
        <v>1131</v>
      </c>
      <c r="E1563" s="219">
        <v>43696.800000000003</v>
      </c>
      <c r="F1563" s="219">
        <v>0</v>
      </c>
      <c r="G1563" s="219">
        <f t="shared" si="24"/>
        <v>1.4551915228366852E-9</v>
      </c>
      <c r="H1563" s="4" t="s">
        <v>3024</v>
      </c>
      <c r="I1563" s="4" t="s">
        <v>4204</v>
      </c>
    </row>
    <row r="1564" spans="1:9">
      <c r="A1564" s="4" t="s">
        <v>3571</v>
      </c>
      <c r="B1564" s="250">
        <v>38501</v>
      </c>
      <c r="C1564" s="4" t="s">
        <v>448</v>
      </c>
      <c r="E1564" s="219">
        <v>11669.8</v>
      </c>
      <c r="F1564" s="219">
        <v>0</v>
      </c>
      <c r="G1564" s="219">
        <f t="shared" si="24"/>
        <v>11669.800000001454</v>
      </c>
      <c r="H1564" s="4">
        <v>2107</v>
      </c>
      <c r="I1564" s="4" t="s">
        <v>4223</v>
      </c>
    </row>
    <row r="1565" spans="1:9">
      <c r="A1565" s="4" t="s">
        <v>3571</v>
      </c>
      <c r="B1565" s="250">
        <v>38501</v>
      </c>
      <c r="C1565" s="4" t="s">
        <v>457</v>
      </c>
      <c r="E1565" s="219">
        <v>2223</v>
      </c>
      <c r="F1565" s="219">
        <v>0</v>
      </c>
      <c r="G1565" s="219">
        <f t="shared" si="24"/>
        <v>13892.800000001454</v>
      </c>
      <c r="H1565" s="4">
        <v>175</v>
      </c>
      <c r="I1565" s="4" t="s">
        <v>4217</v>
      </c>
    </row>
    <row r="1566" spans="1:9">
      <c r="A1566" s="4" t="s">
        <v>3571</v>
      </c>
      <c r="B1566" s="250">
        <v>38501</v>
      </c>
      <c r="C1566" s="4" t="s">
        <v>3572</v>
      </c>
      <c r="E1566" s="219">
        <v>90000</v>
      </c>
      <c r="F1566" s="219">
        <v>89302.35</v>
      </c>
      <c r="G1566" s="219">
        <f t="shared" si="24"/>
        <v>14590.450000001452</v>
      </c>
      <c r="H1566" s="4" t="s">
        <v>3024</v>
      </c>
      <c r="I1566" s="4" t="s">
        <v>4165</v>
      </c>
    </row>
    <row r="1567" spans="1:9">
      <c r="A1567" s="4" t="s">
        <v>3571</v>
      </c>
      <c r="B1567" s="250">
        <v>38501</v>
      </c>
      <c r="C1567" s="4" t="s">
        <v>309</v>
      </c>
      <c r="E1567" s="219">
        <v>43696.800000000003</v>
      </c>
      <c r="F1567" s="219">
        <v>0</v>
      </c>
      <c r="G1567" s="219">
        <f t="shared" si="24"/>
        <v>58287.250000001455</v>
      </c>
      <c r="H1567" s="4">
        <v>74</v>
      </c>
      <c r="I1567" s="4" t="s">
        <v>4327</v>
      </c>
    </row>
    <row r="1568" spans="1:9">
      <c r="A1568" s="4" t="s">
        <v>3571</v>
      </c>
      <c r="B1568" s="250">
        <v>38501</v>
      </c>
      <c r="C1568" s="4" t="s">
        <v>360</v>
      </c>
      <c r="E1568" s="219">
        <v>31712.75</v>
      </c>
      <c r="F1568" s="219">
        <v>0</v>
      </c>
      <c r="G1568" s="219">
        <f t="shared" si="24"/>
        <v>90000.000000001455</v>
      </c>
      <c r="H1568" s="4">
        <v>4001539</v>
      </c>
      <c r="I1568" s="4" t="s">
        <v>4215</v>
      </c>
    </row>
    <row r="1569" spans="1:9">
      <c r="A1569" s="4" t="s">
        <v>3571</v>
      </c>
      <c r="B1569" s="250">
        <v>38501</v>
      </c>
      <c r="C1569" s="4" t="s">
        <v>174</v>
      </c>
      <c r="E1569" s="219">
        <v>0</v>
      </c>
      <c r="F1569" s="219">
        <v>60000</v>
      </c>
      <c r="G1569" s="219">
        <f t="shared" si="24"/>
        <v>30000.000000001455</v>
      </c>
      <c r="H1569" s="4">
        <v>99</v>
      </c>
      <c r="I1569" s="4" t="s">
        <v>4344</v>
      </c>
    </row>
    <row r="1570" spans="1:9">
      <c r="A1570" s="4" t="s">
        <v>3571</v>
      </c>
      <c r="B1570" s="250">
        <v>38501</v>
      </c>
      <c r="C1570" s="4" t="s">
        <v>973</v>
      </c>
      <c r="E1570" s="219">
        <v>0</v>
      </c>
      <c r="F1570" s="219">
        <v>30000</v>
      </c>
      <c r="G1570" s="219">
        <f t="shared" si="24"/>
        <v>1.4551915228366852E-9</v>
      </c>
      <c r="H1570" s="4">
        <v>59</v>
      </c>
      <c r="I1570" s="4" t="s">
        <v>4128</v>
      </c>
    </row>
    <row r="1571" spans="1:9">
      <c r="A1571" s="4" t="s">
        <v>1132</v>
      </c>
      <c r="B1571" s="250">
        <v>38501</v>
      </c>
      <c r="C1571" s="4" t="s">
        <v>1133</v>
      </c>
      <c r="E1571" s="219">
        <v>0</v>
      </c>
      <c r="F1571" s="219">
        <v>1374.64</v>
      </c>
      <c r="G1571" s="219">
        <f t="shared" si="24"/>
        <v>-1374.6399999985449</v>
      </c>
      <c r="H1571" s="4" t="s">
        <v>3024</v>
      </c>
      <c r="I1571" s="4" t="s">
        <v>4204</v>
      </c>
    </row>
    <row r="1572" spans="1:9">
      <c r="A1572" s="4" t="s">
        <v>1132</v>
      </c>
      <c r="B1572" s="250">
        <v>38501</v>
      </c>
      <c r="C1572" s="4" t="s">
        <v>1133</v>
      </c>
      <c r="E1572" s="219">
        <v>0</v>
      </c>
      <c r="F1572" s="219">
        <v>1550</v>
      </c>
      <c r="G1572" s="219">
        <f t="shared" si="24"/>
        <v>-2924.6399999985451</v>
      </c>
      <c r="H1572" s="4" t="s">
        <v>3024</v>
      </c>
      <c r="I1572" s="4" t="s">
        <v>4203</v>
      </c>
    </row>
    <row r="1573" spans="1:9">
      <c r="A1573" s="4" t="s">
        <v>1132</v>
      </c>
      <c r="B1573" s="250">
        <v>38501</v>
      </c>
      <c r="C1573" s="4" t="s">
        <v>1133</v>
      </c>
      <c r="E1573" s="219">
        <v>1374.64</v>
      </c>
      <c r="F1573" s="219">
        <v>0</v>
      </c>
      <c r="G1573" s="219">
        <f t="shared" si="24"/>
        <v>-1549.999999998545</v>
      </c>
      <c r="H1573" s="4" t="s">
        <v>3024</v>
      </c>
      <c r="I1573" s="4" t="s">
        <v>4205</v>
      </c>
    </row>
    <row r="1574" spans="1:9">
      <c r="A1574" s="4" t="s">
        <v>1132</v>
      </c>
      <c r="B1574" s="250">
        <v>38501</v>
      </c>
      <c r="C1574" s="4" t="s">
        <v>1133</v>
      </c>
      <c r="E1574" s="219">
        <v>1550</v>
      </c>
      <c r="F1574" s="219">
        <v>0</v>
      </c>
      <c r="G1574" s="219">
        <f t="shared" si="24"/>
        <v>1.4549641491612419E-9</v>
      </c>
      <c r="H1574" s="4">
        <v>49</v>
      </c>
      <c r="I1574" s="4" t="s">
        <v>4334</v>
      </c>
    </row>
    <row r="1575" spans="1:9">
      <c r="A1575" s="4" t="s">
        <v>3573</v>
      </c>
      <c r="B1575" s="250">
        <v>38504</v>
      </c>
      <c r="C1575" s="4" t="s">
        <v>174</v>
      </c>
      <c r="E1575" s="219">
        <v>0</v>
      </c>
      <c r="F1575" s="219">
        <v>78100</v>
      </c>
      <c r="G1575" s="219">
        <f t="shared" si="24"/>
        <v>-78099.999999998545</v>
      </c>
      <c r="H1575" s="4">
        <v>99</v>
      </c>
      <c r="I1575" s="4" t="s">
        <v>4345</v>
      </c>
    </row>
    <row r="1576" spans="1:9">
      <c r="A1576" s="4" t="s">
        <v>3573</v>
      </c>
      <c r="B1576" s="250">
        <v>38504</v>
      </c>
      <c r="C1576" s="4" t="s">
        <v>174</v>
      </c>
      <c r="E1576" s="219">
        <v>0</v>
      </c>
      <c r="F1576" s="219">
        <v>40000</v>
      </c>
      <c r="G1576" s="219">
        <f t="shared" si="24"/>
        <v>-118099.99999999854</v>
      </c>
      <c r="H1576" s="4">
        <v>99</v>
      </c>
      <c r="I1576" s="4" t="s">
        <v>4344</v>
      </c>
    </row>
    <row r="1577" spans="1:9">
      <c r="A1577" s="4" t="s">
        <v>3573</v>
      </c>
      <c r="B1577" s="250">
        <v>38504</v>
      </c>
      <c r="C1577" s="4" t="s">
        <v>703</v>
      </c>
      <c r="E1577" s="219">
        <v>28400</v>
      </c>
      <c r="F1577" s="219">
        <v>0</v>
      </c>
      <c r="G1577" s="219">
        <f t="shared" si="24"/>
        <v>-89699.999999998545</v>
      </c>
      <c r="H1577" s="4">
        <v>40</v>
      </c>
      <c r="I1577" s="4" t="s">
        <v>4330</v>
      </c>
    </row>
    <row r="1578" spans="1:9">
      <c r="A1578" s="4" t="s">
        <v>3573</v>
      </c>
      <c r="B1578" s="250">
        <v>38504</v>
      </c>
      <c r="C1578" s="4" t="s">
        <v>958</v>
      </c>
      <c r="E1578" s="219">
        <v>0</v>
      </c>
      <c r="F1578" s="219">
        <v>14000</v>
      </c>
      <c r="G1578" s="219">
        <f t="shared" si="24"/>
        <v>-103699.99999999854</v>
      </c>
      <c r="H1578" s="4" t="s">
        <v>3024</v>
      </c>
      <c r="I1578" s="4" t="s">
        <v>4273</v>
      </c>
    </row>
    <row r="1579" spans="1:9">
      <c r="A1579" s="4" t="s">
        <v>3573</v>
      </c>
      <c r="B1579" s="250">
        <v>38504</v>
      </c>
      <c r="C1579" s="4" t="s">
        <v>433</v>
      </c>
      <c r="E1579" s="219">
        <v>3850</v>
      </c>
      <c r="F1579" s="219">
        <v>0</v>
      </c>
      <c r="G1579" s="219">
        <f t="shared" si="24"/>
        <v>-99849.999999998545</v>
      </c>
      <c r="H1579" s="4">
        <v>472</v>
      </c>
      <c r="I1579" s="4" t="s">
        <v>4322</v>
      </c>
    </row>
    <row r="1580" spans="1:9">
      <c r="A1580" s="4" t="s">
        <v>3573</v>
      </c>
      <c r="B1580" s="250">
        <v>38504</v>
      </c>
      <c r="C1580" s="4" t="s">
        <v>3574</v>
      </c>
      <c r="E1580" s="219">
        <v>146100</v>
      </c>
      <c r="F1580" s="219">
        <v>32250</v>
      </c>
      <c r="G1580" s="219">
        <f t="shared" si="24"/>
        <v>14000.000000001455</v>
      </c>
      <c r="H1580" s="4" t="s">
        <v>3024</v>
      </c>
      <c r="I1580" s="4" t="s">
        <v>4165</v>
      </c>
    </row>
    <row r="1581" spans="1:9">
      <c r="A1581" s="4" t="s">
        <v>3573</v>
      </c>
      <c r="B1581" s="250">
        <v>38504</v>
      </c>
      <c r="C1581" s="4" t="s">
        <v>958</v>
      </c>
      <c r="E1581" s="219">
        <v>0</v>
      </c>
      <c r="F1581" s="219">
        <v>14000</v>
      </c>
      <c r="G1581" s="219">
        <f t="shared" si="24"/>
        <v>1.4551915228366852E-9</v>
      </c>
      <c r="H1581" s="4">
        <v>43</v>
      </c>
      <c r="I1581" s="4" t="s">
        <v>4273</v>
      </c>
    </row>
    <row r="1582" spans="1:9">
      <c r="A1582" s="4" t="s">
        <v>1134</v>
      </c>
      <c r="B1582" s="250">
        <v>38504</v>
      </c>
      <c r="C1582" s="4" t="s">
        <v>1136</v>
      </c>
      <c r="E1582" s="219">
        <v>0</v>
      </c>
      <c r="F1582" s="219">
        <v>10680</v>
      </c>
      <c r="G1582" s="219">
        <f t="shared" si="24"/>
        <v>-10679.999999998545</v>
      </c>
      <c r="H1582" s="4">
        <v>133</v>
      </c>
      <c r="I1582" s="4" t="s">
        <v>4342</v>
      </c>
    </row>
    <row r="1583" spans="1:9">
      <c r="A1583" s="4" t="s">
        <v>1134</v>
      </c>
      <c r="B1583" s="250">
        <v>38504</v>
      </c>
      <c r="C1583" s="4" t="s">
        <v>1135</v>
      </c>
      <c r="E1583" s="219">
        <v>40691.339999999997</v>
      </c>
      <c r="F1583" s="219">
        <v>0</v>
      </c>
      <c r="G1583" s="219">
        <f t="shared" si="24"/>
        <v>30011.340000001452</v>
      </c>
      <c r="H1583" s="4" t="s">
        <v>3024</v>
      </c>
      <c r="I1583" s="4" t="s">
        <v>4204</v>
      </c>
    </row>
    <row r="1584" spans="1:9">
      <c r="A1584" s="4" t="s">
        <v>1134</v>
      </c>
      <c r="B1584" s="250">
        <v>38504</v>
      </c>
      <c r="C1584" s="4" t="s">
        <v>408</v>
      </c>
      <c r="E1584" s="219">
        <v>0</v>
      </c>
      <c r="F1584" s="219">
        <v>9065</v>
      </c>
      <c r="G1584" s="219">
        <f t="shared" si="24"/>
        <v>20946.340000001452</v>
      </c>
      <c r="H1584" s="4">
        <v>4133</v>
      </c>
      <c r="I1584" s="4" t="s">
        <v>4201</v>
      </c>
    </row>
    <row r="1585" spans="1:9">
      <c r="A1585" s="4" t="s">
        <v>1134</v>
      </c>
      <c r="B1585" s="250">
        <v>38504</v>
      </c>
      <c r="C1585" s="4" t="s">
        <v>1136</v>
      </c>
      <c r="E1585" s="219">
        <v>10680</v>
      </c>
      <c r="F1585" s="219">
        <v>0</v>
      </c>
      <c r="G1585" s="219">
        <f t="shared" si="24"/>
        <v>31626.340000001452</v>
      </c>
      <c r="H1585" s="4" t="s">
        <v>3024</v>
      </c>
      <c r="I1585" s="4" t="s">
        <v>4204</v>
      </c>
    </row>
    <row r="1586" spans="1:9">
      <c r="A1586" s="4" t="s">
        <v>1134</v>
      </c>
      <c r="B1586" s="250">
        <v>38504</v>
      </c>
      <c r="C1586" s="4" t="s">
        <v>1137</v>
      </c>
      <c r="E1586" s="219">
        <v>9865</v>
      </c>
      <c r="F1586" s="219">
        <v>0</v>
      </c>
      <c r="G1586" s="219">
        <f t="shared" si="24"/>
        <v>41491.340000001452</v>
      </c>
      <c r="H1586" s="4" t="s">
        <v>3024</v>
      </c>
      <c r="I1586" s="4" t="s">
        <v>4204</v>
      </c>
    </row>
    <row r="1587" spans="1:9">
      <c r="A1587" s="4" t="s">
        <v>1134</v>
      </c>
      <c r="B1587" s="250">
        <v>38504</v>
      </c>
      <c r="C1587" s="4" t="s">
        <v>1138</v>
      </c>
      <c r="E1587" s="219">
        <v>0</v>
      </c>
      <c r="F1587" s="219">
        <v>3850</v>
      </c>
      <c r="G1587" s="219">
        <f t="shared" si="24"/>
        <v>37641.340000001452</v>
      </c>
      <c r="H1587" s="4" t="s">
        <v>3024</v>
      </c>
      <c r="I1587" s="4" t="s">
        <v>4322</v>
      </c>
    </row>
    <row r="1588" spans="1:9">
      <c r="A1588" s="4" t="s">
        <v>1134</v>
      </c>
      <c r="B1588" s="250">
        <v>38504</v>
      </c>
      <c r="C1588" s="4" t="s">
        <v>1135</v>
      </c>
      <c r="E1588" s="219">
        <v>0</v>
      </c>
      <c r="F1588" s="219">
        <v>40691.339999999997</v>
      </c>
      <c r="G1588" s="219">
        <f t="shared" si="24"/>
        <v>-3049.9999999985448</v>
      </c>
      <c r="H1588" s="4" t="s">
        <v>3024</v>
      </c>
      <c r="I1588" s="4" t="s">
        <v>4215</v>
      </c>
    </row>
    <row r="1589" spans="1:9">
      <c r="A1589" s="4" t="s">
        <v>1134</v>
      </c>
      <c r="B1589" s="250">
        <v>38504</v>
      </c>
      <c r="C1589" s="4" t="s">
        <v>1138</v>
      </c>
      <c r="E1589" s="219">
        <v>3850</v>
      </c>
      <c r="F1589" s="219">
        <v>0</v>
      </c>
      <c r="G1589" s="219">
        <f t="shared" si="24"/>
        <v>800.00000000145519</v>
      </c>
      <c r="H1589" s="4" t="s">
        <v>3024</v>
      </c>
      <c r="I1589" s="4" t="s">
        <v>4204</v>
      </c>
    </row>
    <row r="1590" spans="1:9">
      <c r="A1590" s="4" t="s">
        <v>1134</v>
      </c>
      <c r="B1590" s="250">
        <v>38504</v>
      </c>
      <c r="C1590" s="4" t="s">
        <v>409</v>
      </c>
      <c r="E1590" s="219">
        <v>0</v>
      </c>
      <c r="F1590" s="219">
        <v>800</v>
      </c>
      <c r="G1590" s="219">
        <f t="shared" si="24"/>
        <v>1.4551915228366852E-9</v>
      </c>
      <c r="H1590" s="4">
        <v>1021</v>
      </c>
      <c r="I1590" s="4" t="s">
        <v>4201</v>
      </c>
    </row>
    <row r="1591" spans="1:9">
      <c r="A1591" s="4" t="s">
        <v>3874</v>
      </c>
      <c r="B1591" s="250">
        <v>38504</v>
      </c>
      <c r="C1591" s="4" t="s">
        <v>3873</v>
      </c>
      <c r="E1591" s="219">
        <v>0</v>
      </c>
      <c r="F1591" s="219">
        <v>500.33</v>
      </c>
      <c r="G1591" s="219">
        <f t="shared" si="24"/>
        <v>-500.32999999854479</v>
      </c>
      <c r="H1591" s="4" t="s">
        <v>3024</v>
      </c>
      <c r="I1591" s="4" t="s">
        <v>4150</v>
      </c>
    </row>
    <row r="1592" spans="1:9">
      <c r="A1592" s="4" t="s">
        <v>3874</v>
      </c>
      <c r="B1592" s="250">
        <v>38504</v>
      </c>
      <c r="C1592" s="4" t="s">
        <v>3875</v>
      </c>
      <c r="E1592" s="219">
        <v>0</v>
      </c>
      <c r="F1592" s="219">
        <v>1609.29</v>
      </c>
      <c r="G1592" s="219">
        <f t="shared" si="24"/>
        <v>-2109.6199999985447</v>
      </c>
      <c r="H1592" s="4" t="s">
        <v>3024</v>
      </c>
      <c r="I1592" s="4" t="s">
        <v>4150</v>
      </c>
    </row>
    <row r="1593" spans="1:9">
      <c r="A1593" s="4" t="s">
        <v>3874</v>
      </c>
      <c r="B1593" s="250">
        <v>38504</v>
      </c>
      <c r="C1593" s="4" t="s">
        <v>1235</v>
      </c>
      <c r="E1593" s="219">
        <v>-4744</v>
      </c>
      <c r="F1593" s="219">
        <v>0</v>
      </c>
      <c r="G1593" s="219">
        <f t="shared" si="24"/>
        <v>-6853.6199999985447</v>
      </c>
      <c r="H1593" s="4" t="s">
        <v>3024</v>
      </c>
      <c r="I1593" s="4" t="s">
        <v>4210</v>
      </c>
    </row>
    <row r="1594" spans="1:9">
      <c r="A1594" s="4" t="s">
        <v>3874</v>
      </c>
      <c r="B1594" s="250">
        <v>38504</v>
      </c>
      <c r="C1594" s="4" t="s">
        <v>3873</v>
      </c>
      <c r="E1594" s="219">
        <v>500.33</v>
      </c>
      <c r="F1594" s="219">
        <v>0</v>
      </c>
      <c r="G1594" s="219">
        <f t="shared" si="24"/>
        <v>-6353.2899999985448</v>
      </c>
      <c r="H1594" s="4" t="s">
        <v>3024</v>
      </c>
      <c r="I1594" s="4" t="s">
        <v>4247</v>
      </c>
    </row>
    <row r="1595" spans="1:9">
      <c r="A1595" s="4" t="s">
        <v>3874</v>
      </c>
      <c r="B1595" s="250">
        <v>38504</v>
      </c>
      <c r="C1595" s="4" t="s">
        <v>1235</v>
      </c>
      <c r="E1595" s="219">
        <v>4744</v>
      </c>
      <c r="F1595" s="219">
        <v>0</v>
      </c>
      <c r="G1595" s="219">
        <f t="shared" si="24"/>
        <v>-1609.2899999985448</v>
      </c>
      <c r="H1595" s="4" t="s">
        <v>3024</v>
      </c>
      <c r="I1595" s="4" t="s">
        <v>4343</v>
      </c>
    </row>
    <row r="1596" spans="1:9">
      <c r="A1596" s="4" t="s">
        <v>3874</v>
      </c>
      <c r="B1596" s="250">
        <v>38504</v>
      </c>
      <c r="C1596" s="4" t="s">
        <v>3875</v>
      </c>
      <c r="E1596" s="219">
        <v>1609.29</v>
      </c>
      <c r="F1596" s="219">
        <v>0</v>
      </c>
      <c r="G1596" s="219">
        <f t="shared" si="24"/>
        <v>1.4551915228366852E-9</v>
      </c>
      <c r="H1596" s="4" t="s">
        <v>3024</v>
      </c>
      <c r="I1596" s="4" t="s">
        <v>4247</v>
      </c>
    </row>
    <row r="1597" spans="1:9">
      <c r="A1597" s="4" t="s">
        <v>3575</v>
      </c>
      <c r="B1597" s="250">
        <v>38505</v>
      </c>
      <c r="C1597" s="4" t="s">
        <v>1292</v>
      </c>
      <c r="E1597" s="219">
        <v>2391.92</v>
      </c>
      <c r="F1597" s="219">
        <v>0</v>
      </c>
      <c r="G1597" s="219">
        <f t="shared" si="24"/>
        <v>2391.9200000014553</v>
      </c>
      <c r="H1597" s="4" t="s">
        <v>3024</v>
      </c>
      <c r="I1597" s="4" t="s">
        <v>4194</v>
      </c>
    </row>
    <row r="1598" spans="1:9">
      <c r="A1598" s="4" t="s">
        <v>3575</v>
      </c>
      <c r="B1598" s="250">
        <v>38505</v>
      </c>
      <c r="C1598" s="4" t="s">
        <v>1311</v>
      </c>
      <c r="E1598" s="219">
        <v>0</v>
      </c>
      <c r="F1598" s="219">
        <v>566.80999999999995</v>
      </c>
      <c r="G1598" s="219">
        <f t="shared" si="24"/>
        <v>1825.1100000014553</v>
      </c>
      <c r="H1598" s="4" t="s">
        <v>3024</v>
      </c>
      <c r="I1598" s="4" t="s">
        <v>4260</v>
      </c>
    </row>
    <row r="1599" spans="1:9">
      <c r="A1599" s="4" t="s">
        <v>3575</v>
      </c>
      <c r="B1599" s="250">
        <v>38505</v>
      </c>
      <c r="C1599" s="4" t="s">
        <v>3576</v>
      </c>
      <c r="E1599" s="219">
        <v>566.80999999999995</v>
      </c>
      <c r="F1599" s="219">
        <v>2391.92</v>
      </c>
      <c r="G1599" s="219">
        <f t="shared" si="24"/>
        <v>1.4551915228366852E-9</v>
      </c>
      <c r="H1599" s="4" t="s">
        <v>3024</v>
      </c>
      <c r="I1599" s="4" t="s">
        <v>4165</v>
      </c>
    </row>
    <row r="1600" spans="1:9">
      <c r="A1600" s="4" t="s">
        <v>3577</v>
      </c>
      <c r="B1600" s="250">
        <v>38507</v>
      </c>
      <c r="C1600" s="4" t="s">
        <v>410</v>
      </c>
      <c r="E1600" s="219">
        <v>800</v>
      </c>
      <c r="F1600" s="219">
        <v>0</v>
      </c>
      <c r="G1600" s="219">
        <f t="shared" si="24"/>
        <v>800.00000000145519</v>
      </c>
      <c r="H1600" s="4">
        <v>1021</v>
      </c>
      <c r="I1600" s="4" t="s">
        <v>4201</v>
      </c>
    </row>
    <row r="1601" spans="1:9">
      <c r="A1601" s="4" t="s">
        <v>3577</v>
      </c>
      <c r="B1601" s="250">
        <v>38507</v>
      </c>
      <c r="C1601" s="4" t="s">
        <v>3875</v>
      </c>
      <c r="E1601" s="219">
        <v>1609.29</v>
      </c>
      <c r="F1601" s="219">
        <v>0</v>
      </c>
      <c r="G1601" s="219">
        <f t="shared" si="24"/>
        <v>2409.2900000014552</v>
      </c>
      <c r="H1601" s="4" t="s">
        <v>3024</v>
      </c>
      <c r="I1601" s="4" t="s">
        <v>4150</v>
      </c>
    </row>
    <row r="1602" spans="1:9">
      <c r="A1602" s="4" t="s">
        <v>3577</v>
      </c>
      <c r="B1602" s="250">
        <v>38507</v>
      </c>
      <c r="C1602" s="4" t="s">
        <v>411</v>
      </c>
      <c r="E1602" s="219">
        <v>9065</v>
      </c>
      <c r="F1602" s="219">
        <v>0</v>
      </c>
      <c r="G1602" s="219">
        <f t="shared" si="24"/>
        <v>11474.290000001456</v>
      </c>
      <c r="H1602" s="4">
        <v>4133</v>
      </c>
      <c r="I1602" s="4" t="s">
        <v>4201</v>
      </c>
    </row>
    <row r="1603" spans="1:9">
      <c r="A1603" s="4" t="s">
        <v>3577</v>
      </c>
      <c r="B1603" s="250">
        <v>38507</v>
      </c>
      <c r="C1603" s="4" t="s">
        <v>3846</v>
      </c>
      <c r="E1603" s="219">
        <v>6777.96</v>
      </c>
      <c r="F1603" s="219">
        <v>0</v>
      </c>
      <c r="G1603" s="219">
        <f t="shared" si="24"/>
        <v>18252.250000001455</v>
      </c>
      <c r="H1603" s="4">
        <v>5</v>
      </c>
      <c r="I1603" s="4" t="s">
        <v>4191</v>
      </c>
    </row>
    <row r="1604" spans="1:9">
      <c r="A1604" s="4" t="s">
        <v>3577</v>
      </c>
      <c r="B1604" s="250">
        <v>38507</v>
      </c>
      <c r="C1604" s="4" t="s">
        <v>729</v>
      </c>
      <c r="E1604" s="219">
        <v>7879.2</v>
      </c>
      <c r="F1604" s="219">
        <v>0</v>
      </c>
      <c r="G1604" s="219">
        <f t="shared" si="24"/>
        <v>26131.450000001456</v>
      </c>
      <c r="H1604" s="4">
        <v>545</v>
      </c>
      <c r="I1604" s="4" t="s">
        <v>4346</v>
      </c>
    </row>
    <row r="1605" spans="1:9">
      <c r="A1605" s="4" t="s">
        <v>3577</v>
      </c>
      <c r="B1605" s="250">
        <v>38507</v>
      </c>
      <c r="C1605" s="4" t="s">
        <v>381</v>
      </c>
      <c r="E1605" s="219">
        <v>8539.92</v>
      </c>
      <c r="F1605" s="219">
        <v>0</v>
      </c>
      <c r="G1605" s="219">
        <f t="shared" si="24"/>
        <v>34671.370000001458</v>
      </c>
      <c r="H1605" s="4">
        <v>22</v>
      </c>
      <c r="I1605" s="4" t="s">
        <v>4325</v>
      </c>
    </row>
    <row r="1606" spans="1:9">
      <c r="A1606" s="4" t="s">
        <v>3577</v>
      </c>
      <c r="B1606" s="250">
        <v>38507</v>
      </c>
      <c r="C1606" s="4" t="s">
        <v>3578</v>
      </c>
      <c r="E1606" s="219">
        <v>0</v>
      </c>
      <c r="F1606" s="219">
        <v>83436.759999999995</v>
      </c>
      <c r="G1606" s="219">
        <f t="shared" ref="G1606:G1669" si="25">G1605+E1606-F1606</f>
        <v>-48765.389999998537</v>
      </c>
      <c r="H1606" s="4" t="s">
        <v>3024</v>
      </c>
      <c r="I1606" s="4" t="s">
        <v>4165</v>
      </c>
    </row>
    <row r="1607" spans="1:9">
      <c r="A1607" s="4" t="s">
        <v>3577</v>
      </c>
      <c r="B1607" s="250">
        <v>38507</v>
      </c>
      <c r="C1607" s="4" t="s">
        <v>1293</v>
      </c>
      <c r="E1607" s="219">
        <v>360</v>
      </c>
      <c r="F1607" s="219">
        <v>0</v>
      </c>
      <c r="G1607" s="219">
        <f t="shared" si="25"/>
        <v>-48405.389999998537</v>
      </c>
      <c r="H1607" s="4" t="s">
        <v>3024</v>
      </c>
      <c r="I1607" s="4" t="s">
        <v>4194</v>
      </c>
    </row>
    <row r="1608" spans="1:9">
      <c r="A1608" s="4" t="s">
        <v>3577</v>
      </c>
      <c r="B1608" s="250">
        <v>38507</v>
      </c>
      <c r="C1608" s="4" t="s">
        <v>361</v>
      </c>
      <c r="E1608" s="219">
        <v>40691.339999999997</v>
      </c>
      <c r="F1608" s="219">
        <v>0</v>
      </c>
      <c r="G1608" s="219">
        <f t="shared" si="25"/>
        <v>-7714.0499999985404</v>
      </c>
      <c r="H1608" s="4">
        <v>6801853</v>
      </c>
      <c r="I1608" s="4" t="s">
        <v>4215</v>
      </c>
    </row>
    <row r="1609" spans="1:9">
      <c r="A1609" s="4" t="s">
        <v>3577</v>
      </c>
      <c r="B1609" s="250">
        <v>38507</v>
      </c>
      <c r="C1609" s="4" t="s">
        <v>694</v>
      </c>
      <c r="E1609" s="219">
        <v>1359.6</v>
      </c>
      <c r="F1609" s="219">
        <v>0</v>
      </c>
      <c r="G1609" s="219">
        <f t="shared" si="25"/>
        <v>-6354.4499999985401</v>
      </c>
      <c r="H1609" s="4">
        <v>4154</v>
      </c>
      <c r="I1609" s="4" t="s">
        <v>4209</v>
      </c>
    </row>
    <row r="1610" spans="1:9">
      <c r="A1610" s="4" t="s">
        <v>3577</v>
      </c>
      <c r="B1610" s="250">
        <v>38507</v>
      </c>
      <c r="C1610" s="4" t="s">
        <v>284</v>
      </c>
      <c r="E1610" s="219">
        <v>6354.45</v>
      </c>
      <c r="F1610" s="219">
        <v>0</v>
      </c>
      <c r="G1610" s="219">
        <f t="shared" si="25"/>
        <v>1.4597389963455498E-9</v>
      </c>
      <c r="H1610" s="4">
        <v>264</v>
      </c>
      <c r="I1610" s="4" t="s">
        <v>4221</v>
      </c>
    </row>
    <row r="1611" spans="1:9">
      <c r="A1611" s="4" t="s">
        <v>1084</v>
      </c>
      <c r="B1611" s="250">
        <v>38507</v>
      </c>
      <c r="C1611" s="4" t="s">
        <v>1085</v>
      </c>
      <c r="E1611" s="219">
        <v>237697.05</v>
      </c>
      <c r="F1611" s="219">
        <v>0</v>
      </c>
      <c r="G1611" s="219">
        <f t="shared" si="25"/>
        <v>237697.05000000144</v>
      </c>
      <c r="H1611" s="4" t="s">
        <v>3024</v>
      </c>
      <c r="I1611" s="4" t="s">
        <v>4245</v>
      </c>
    </row>
    <row r="1612" spans="1:9">
      <c r="A1612" s="4" t="s">
        <v>1084</v>
      </c>
      <c r="B1612" s="250">
        <v>38507</v>
      </c>
      <c r="C1612" s="4" t="s">
        <v>1085</v>
      </c>
      <c r="E1612" s="219">
        <v>0</v>
      </c>
      <c r="F1612" s="219">
        <v>237697.05</v>
      </c>
      <c r="G1612" s="219">
        <f t="shared" si="25"/>
        <v>1.4551915228366852E-9</v>
      </c>
      <c r="H1612" s="4" t="s">
        <v>3024</v>
      </c>
      <c r="I1612" s="4" t="s">
        <v>4190</v>
      </c>
    </row>
    <row r="1613" spans="1:9">
      <c r="A1613" s="4" t="s">
        <v>1084</v>
      </c>
      <c r="B1613" s="250">
        <v>38507</v>
      </c>
      <c r="C1613" s="4" t="s">
        <v>1085</v>
      </c>
      <c r="E1613" s="219">
        <v>254000</v>
      </c>
      <c r="F1613" s="219">
        <v>0</v>
      </c>
      <c r="G1613" s="219">
        <f t="shared" si="25"/>
        <v>254000.00000000146</v>
      </c>
      <c r="H1613" s="4">
        <v>50</v>
      </c>
      <c r="I1613" s="4" t="s">
        <v>4117</v>
      </c>
    </row>
    <row r="1614" spans="1:9">
      <c r="A1614" s="4" t="s">
        <v>1084</v>
      </c>
      <c r="B1614" s="250">
        <v>38507</v>
      </c>
      <c r="C1614" s="4" t="s">
        <v>1085</v>
      </c>
      <c r="E1614" s="219">
        <v>0</v>
      </c>
      <c r="F1614" s="219">
        <v>2717.16</v>
      </c>
      <c r="G1614" s="219">
        <f t="shared" si="25"/>
        <v>251282.84000000145</v>
      </c>
      <c r="H1614" s="4" t="s">
        <v>3024</v>
      </c>
      <c r="I1614" s="4" t="s">
        <v>4243</v>
      </c>
    </row>
    <row r="1615" spans="1:9">
      <c r="A1615" s="4" t="s">
        <v>1084</v>
      </c>
      <c r="B1615" s="250">
        <v>38507</v>
      </c>
      <c r="C1615" s="4" t="s">
        <v>1085</v>
      </c>
      <c r="E1615" s="219">
        <v>0</v>
      </c>
      <c r="F1615" s="219">
        <v>251282.84</v>
      </c>
      <c r="G1615" s="219">
        <f t="shared" si="25"/>
        <v>1.4551915228366852E-9</v>
      </c>
      <c r="H1615" s="4" t="s">
        <v>3024</v>
      </c>
      <c r="I1615" s="4" t="s">
        <v>4242</v>
      </c>
    </row>
    <row r="1616" spans="1:9">
      <c r="A1616" s="4" t="s">
        <v>1139</v>
      </c>
      <c r="B1616" s="250">
        <v>38507</v>
      </c>
      <c r="C1616" s="4" t="s">
        <v>1140</v>
      </c>
      <c r="E1616" s="219">
        <v>34667.86</v>
      </c>
      <c r="F1616" s="219">
        <v>0</v>
      </c>
      <c r="G1616" s="219">
        <f t="shared" si="25"/>
        <v>34667.860000001456</v>
      </c>
      <c r="H1616" s="4" t="s">
        <v>3024</v>
      </c>
      <c r="I1616" s="4" t="s">
        <v>4204</v>
      </c>
    </row>
    <row r="1617" spans="1:9">
      <c r="A1617" s="4" t="s">
        <v>1139</v>
      </c>
      <c r="B1617" s="250">
        <v>38507</v>
      </c>
      <c r="C1617" s="4" t="s">
        <v>1270</v>
      </c>
      <c r="E1617" s="219">
        <v>0</v>
      </c>
      <c r="F1617" s="219">
        <v>3000</v>
      </c>
      <c r="G1617" s="219">
        <f t="shared" si="25"/>
        <v>31667.860000001456</v>
      </c>
      <c r="H1617" s="4">
        <v>5</v>
      </c>
      <c r="I1617" s="4" t="s">
        <v>4262</v>
      </c>
    </row>
    <row r="1618" spans="1:9">
      <c r="A1618" s="4" t="s">
        <v>1139</v>
      </c>
      <c r="B1618" s="250">
        <v>38507</v>
      </c>
      <c r="C1618" s="4" t="s">
        <v>1141</v>
      </c>
      <c r="E1618" s="219">
        <v>0</v>
      </c>
      <c r="F1618" s="219">
        <v>6500</v>
      </c>
      <c r="G1618" s="219">
        <f t="shared" si="25"/>
        <v>25167.860000001456</v>
      </c>
      <c r="H1618" s="4">
        <v>5</v>
      </c>
      <c r="I1618" s="4" t="s">
        <v>4347</v>
      </c>
    </row>
    <row r="1619" spans="1:9">
      <c r="A1619" s="4" t="s">
        <v>1139</v>
      </c>
      <c r="B1619" s="250">
        <v>38507</v>
      </c>
      <c r="C1619" s="4" t="s">
        <v>3846</v>
      </c>
      <c r="E1619" s="219">
        <v>0</v>
      </c>
      <c r="F1619" s="219">
        <v>6777.96</v>
      </c>
      <c r="G1619" s="219">
        <f t="shared" si="25"/>
        <v>18389.900000001457</v>
      </c>
      <c r="H1619" s="4">
        <v>5</v>
      </c>
      <c r="I1619" s="4" t="s">
        <v>4191</v>
      </c>
    </row>
    <row r="1620" spans="1:9">
      <c r="A1620" s="4" t="s">
        <v>1139</v>
      </c>
      <c r="B1620" s="250">
        <v>38507</v>
      </c>
      <c r="C1620" s="4" t="s">
        <v>1141</v>
      </c>
      <c r="E1620" s="219">
        <v>6500</v>
      </c>
      <c r="F1620" s="219">
        <v>0</v>
      </c>
      <c r="G1620" s="219">
        <f t="shared" si="25"/>
        <v>24889.900000001457</v>
      </c>
      <c r="H1620" s="4" t="s">
        <v>3024</v>
      </c>
      <c r="I1620" s="4" t="s">
        <v>4204</v>
      </c>
    </row>
    <row r="1621" spans="1:9">
      <c r="A1621" s="4" t="s">
        <v>1139</v>
      </c>
      <c r="B1621" s="250">
        <v>38507</v>
      </c>
      <c r="C1621" s="4" t="s">
        <v>3846</v>
      </c>
      <c r="E1621" s="219">
        <v>6777.96</v>
      </c>
      <c r="F1621" s="219">
        <v>0</v>
      </c>
      <c r="G1621" s="219">
        <f t="shared" si="25"/>
        <v>31667.860000001456</v>
      </c>
      <c r="H1621" s="4" t="s">
        <v>3024</v>
      </c>
      <c r="I1621" s="4" t="s">
        <v>4268</v>
      </c>
    </row>
    <row r="1622" spans="1:9">
      <c r="A1622" s="4" t="s">
        <v>1139</v>
      </c>
      <c r="B1622" s="250">
        <v>38507</v>
      </c>
      <c r="C1622" s="4" t="s">
        <v>3846</v>
      </c>
      <c r="E1622" s="219">
        <v>600.77</v>
      </c>
      <c r="F1622" s="219">
        <v>0</v>
      </c>
      <c r="G1622" s="219">
        <f t="shared" si="25"/>
        <v>32268.630000001456</v>
      </c>
      <c r="H1622" s="4" t="s">
        <v>3024</v>
      </c>
      <c r="I1622" s="4" t="s">
        <v>4266</v>
      </c>
    </row>
    <row r="1623" spans="1:9">
      <c r="A1623" s="4" t="s">
        <v>1139</v>
      </c>
      <c r="B1623" s="250">
        <v>38507</v>
      </c>
      <c r="C1623" s="4" t="s">
        <v>1279</v>
      </c>
      <c r="E1623" s="219">
        <v>0</v>
      </c>
      <c r="F1623" s="219">
        <v>8539.92</v>
      </c>
      <c r="G1623" s="219">
        <f t="shared" si="25"/>
        <v>23728.710000001454</v>
      </c>
      <c r="H1623" s="4">
        <v>22</v>
      </c>
      <c r="I1623" s="4" t="s">
        <v>4325</v>
      </c>
    </row>
    <row r="1624" spans="1:9">
      <c r="A1624" s="4" t="s">
        <v>1139</v>
      </c>
      <c r="B1624" s="250">
        <v>38507</v>
      </c>
      <c r="C1624" s="4" t="s">
        <v>3846</v>
      </c>
      <c r="E1624" s="219">
        <v>4728.79</v>
      </c>
      <c r="F1624" s="219">
        <v>0</v>
      </c>
      <c r="G1624" s="219">
        <f t="shared" si="25"/>
        <v>28457.500000001455</v>
      </c>
      <c r="H1624" s="4" t="s">
        <v>3024</v>
      </c>
      <c r="I1624" s="4" t="s">
        <v>4266</v>
      </c>
    </row>
    <row r="1625" spans="1:9">
      <c r="A1625" s="4" t="s">
        <v>1139</v>
      </c>
      <c r="B1625" s="250">
        <v>38507</v>
      </c>
      <c r="C1625" s="4" t="s">
        <v>1228</v>
      </c>
      <c r="E1625" s="219">
        <v>2020</v>
      </c>
      <c r="F1625" s="219">
        <v>0</v>
      </c>
      <c r="G1625" s="219">
        <f t="shared" si="25"/>
        <v>30477.500000001455</v>
      </c>
      <c r="H1625" s="4" t="s">
        <v>3024</v>
      </c>
      <c r="I1625" s="4" t="s">
        <v>4212</v>
      </c>
    </row>
    <row r="1626" spans="1:9">
      <c r="A1626" s="4" t="s">
        <v>1139</v>
      </c>
      <c r="B1626" s="250">
        <v>38507</v>
      </c>
      <c r="C1626" s="4" t="s">
        <v>1270</v>
      </c>
      <c r="E1626" s="219">
        <v>3000</v>
      </c>
      <c r="F1626" s="219">
        <v>0</v>
      </c>
      <c r="G1626" s="219">
        <f t="shared" si="25"/>
        <v>33477.500000001455</v>
      </c>
      <c r="H1626" s="4" t="s">
        <v>3024</v>
      </c>
      <c r="I1626" s="4" t="s">
        <v>4269</v>
      </c>
    </row>
    <row r="1627" spans="1:9">
      <c r="A1627" s="4" t="s">
        <v>1139</v>
      </c>
      <c r="B1627" s="250">
        <v>38507</v>
      </c>
      <c r="C1627" s="4" t="s">
        <v>3846</v>
      </c>
      <c r="E1627" s="219">
        <v>0</v>
      </c>
      <c r="F1627" s="219">
        <v>0</v>
      </c>
      <c r="G1627" s="219">
        <f t="shared" si="25"/>
        <v>33477.500000001455</v>
      </c>
      <c r="H1627" s="4">
        <v>5</v>
      </c>
      <c r="I1627" s="4" t="s">
        <v>4161</v>
      </c>
    </row>
    <row r="1628" spans="1:9">
      <c r="A1628" s="4" t="s">
        <v>1139</v>
      </c>
      <c r="B1628" s="250">
        <v>38507</v>
      </c>
      <c r="C1628" s="4" t="s">
        <v>1140</v>
      </c>
      <c r="E1628" s="219">
        <v>0</v>
      </c>
      <c r="F1628" s="219">
        <v>34667.86</v>
      </c>
      <c r="G1628" s="219">
        <f t="shared" si="25"/>
        <v>-1190.3599999985454</v>
      </c>
      <c r="H1628" s="4">
        <v>1306</v>
      </c>
      <c r="I1628" s="4" t="s">
        <v>4192</v>
      </c>
    </row>
    <row r="1629" spans="1:9">
      <c r="A1629" s="4" t="s">
        <v>1139</v>
      </c>
      <c r="B1629" s="250">
        <v>38507</v>
      </c>
      <c r="C1629" s="4" t="s">
        <v>1279</v>
      </c>
      <c r="E1629" s="219">
        <v>8539.92</v>
      </c>
      <c r="F1629" s="219">
        <v>0</v>
      </c>
      <c r="G1629" s="219">
        <f t="shared" si="25"/>
        <v>7349.5600000014547</v>
      </c>
      <c r="H1629" s="4" t="s">
        <v>3024</v>
      </c>
      <c r="I1629" s="4" t="s">
        <v>4270</v>
      </c>
    </row>
    <row r="1630" spans="1:9">
      <c r="A1630" s="4" t="s">
        <v>1139</v>
      </c>
      <c r="B1630" s="250">
        <v>38507</v>
      </c>
      <c r="C1630" s="4" t="s">
        <v>3846</v>
      </c>
      <c r="E1630" s="219">
        <v>0</v>
      </c>
      <c r="F1630" s="219">
        <v>4728.79</v>
      </c>
      <c r="G1630" s="219">
        <f t="shared" si="25"/>
        <v>2620.7700000014547</v>
      </c>
      <c r="H1630" s="4">
        <v>5</v>
      </c>
      <c r="I1630" s="4" t="s">
        <v>4161</v>
      </c>
    </row>
    <row r="1631" spans="1:9">
      <c r="A1631" s="4" t="s">
        <v>1139</v>
      </c>
      <c r="B1631" s="250">
        <v>38507</v>
      </c>
      <c r="C1631" s="4" t="s">
        <v>3846</v>
      </c>
      <c r="E1631" s="219">
        <v>9144</v>
      </c>
      <c r="F1631" s="219">
        <v>0</v>
      </c>
      <c r="G1631" s="219">
        <f t="shared" si="25"/>
        <v>11764.770000001456</v>
      </c>
      <c r="H1631" s="4" t="s">
        <v>3024</v>
      </c>
      <c r="I1631" s="4" t="s">
        <v>4267</v>
      </c>
    </row>
    <row r="1632" spans="1:9">
      <c r="A1632" s="4" t="s">
        <v>1139</v>
      </c>
      <c r="B1632" s="250">
        <v>38507</v>
      </c>
      <c r="C1632" s="4" t="s">
        <v>3846</v>
      </c>
      <c r="E1632" s="219">
        <v>0</v>
      </c>
      <c r="F1632" s="219">
        <v>260.49</v>
      </c>
      <c r="G1632" s="219">
        <f t="shared" si="25"/>
        <v>11504.280000001456</v>
      </c>
      <c r="H1632" s="4">
        <v>5</v>
      </c>
      <c r="I1632" s="4" t="s">
        <v>4161</v>
      </c>
    </row>
    <row r="1633" spans="1:9">
      <c r="A1633" s="4" t="s">
        <v>1139</v>
      </c>
      <c r="B1633" s="250">
        <v>38507</v>
      </c>
      <c r="C1633" s="4" t="s">
        <v>3846</v>
      </c>
      <c r="E1633" s="219">
        <v>0</v>
      </c>
      <c r="F1633" s="219">
        <v>0</v>
      </c>
      <c r="G1633" s="219">
        <f t="shared" si="25"/>
        <v>11504.280000001456</v>
      </c>
      <c r="H1633" s="4" t="s">
        <v>3024</v>
      </c>
      <c r="I1633" s="4" t="s">
        <v>4266</v>
      </c>
    </row>
    <row r="1634" spans="1:9">
      <c r="A1634" s="4" t="s">
        <v>1139</v>
      </c>
      <c r="B1634" s="250">
        <v>38507</v>
      </c>
      <c r="C1634" s="4" t="s">
        <v>3846</v>
      </c>
      <c r="E1634" s="219">
        <v>260.49</v>
      </c>
      <c r="F1634" s="219">
        <v>0</v>
      </c>
      <c r="G1634" s="219">
        <f t="shared" si="25"/>
        <v>11764.770000001456</v>
      </c>
      <c r="H1634" s="4" t="s">
        <v>3024</v>
      </c>
      <c r="I1634" s="4" t="s">
        <v>4266</v>
      </c>
    </row>
    <row r="1635" spans="1:9">
      <c r="A1635" s="4" t="s">
        <v>1139</v>
      </c>
      <c r="B1635" s="250">
        <v>38507</v>
      </c>
      <c r="C1635" s="4" t="s">
        <v>1228</v>
      </c>
      <c r="E1635" s="219">
        <v>0</v>
      </c>
      <c r="F1635" s="219">
        <v>2020</v>
      </c>
      <c r="G1635" s="219">
        <f t="shared" si="25"/>
        <v>9744.7700000014556</v>
      </c>
      <c r="H1635" s="4">
        <v>1400515</v>
      </c>
      <c r="I1635" s="4" t="s">
        <v>4308</v>
      </c>
    </row>
    <row r="1636" spans="1:9">
      <c r="A1636" s="4" t="s">
        <v>1139</v>
      </c>
      <c r="B1636" s="250">
        <v>38507</v>
      </c>
      <c r="C1636" s="4" t="s">
        <v>3846</v>
      </c>
      <c r="E1636" s="219">
        <v>0</v>
      </c>
      <c r="F1636" s="219">
        <v>600.77</v>
      </c>
      <c r="G1636" s="219">
        <f t="shared" si="25"/>
        <v>9144.0000000014552</v>
      </c>
      <c r="H1636" s="4">
        <v>5</v>
      </c>
      <c r="I1636" s="4" t="s">
        <v>4161</v>
      </c>
    </row>
    <row r="1637" spans="1:9">
      <c r="A1637" s="4" t="s">
        <v>1139</v>
      </c>
      <c r="B1637" s="250">
        <v>38507</v>
      </c>
      <c r="C1637" s="4" t="s">
        <v>3846</v>
      </c>
      <c r="E1637" s="219">
        <v>0</v>
      </c>
      <c r="F1637" s="219">
        <v>9144</v>
      </c>
      <c r="G1637" s="219">
        <f t="shared" si="25"/>
        <v>1.4551915228366852E-9</v>
      </c>
      <c r="H1637" s="4">
        <v>5</v>
      </c>
      <c r="I1637" s="4" t="s">
        <v>4176</v>
      </c>
    </row>
    <row r="1638" spans="1:9">
      <c r="A1638" s="4" t="s">
        <v>3579</v>
      </c>
      <c r="B1638" s="250">
        <v>38512</v>
      </c>
      <c r="C1638" s="4" t="s">
        <v>3844</v>
      </c>
      <c r="E1638" s="219">
        <v>6500</v>
      </c>
      <c r="F1638" s="219">
        <v>0</v>
      </c>
      <c r="G1638" s="219">
        <f t="shared" si="25"/>
        <v>6500.0000000014552</v>
      </c>
      <c r="H1638" s="4">
        <v>4</v>
      </c>
      <c r="I1638" s="4" t="s">
        <v>4347</v>
      </c>
    </row>
    <row r="1639" spans="1:9">
      <c r="A1639" s="4" t="s">
        <v>3579</v>
      </c>
      <c r="B1639" s="250">
        <v>38512</v>
      </c>
      <c r="C1639" s="4" t="s">
        <v>204</v>
      </c>
      <c r="E1639" s="219">
        <v>46800</v>
      </c>
      <c r="F1639" s="219">
        <v>0</v>
      </c>
      <c r="G1639" s="219">
        <f t="shared" si="25"/>
        <v>53300.000000001455</v>
      </c>
      <c r="H1639" s="4">
        <v>1714950</v>
      </c>
      <c r="I1639" s="4" t="s">
        <v>4320</v>
      </c>
    </row>
    <row r="1640" spans="1:9">
      <c r="A1640" s="4" t="s">
        <v>3579</v>
      </c>
      <c r="B1640" s="250">
        <v>38512</v>
      </c>
      <c r="C1640" s="4" t="s">
        <v>959</v>
      </c>
      <c r="E1640" s="219">
        <v>0</v>
      </c>
      <c r="F1640" s="219">
        <v>54000</v>
      </c>
      <c r="G1640" s="219">
        <f t="shared" si="25"/>
        <v>-699.99999999854481</v>
      </c>
      <c r="H1640" s="4">
        <v>44</v>
      </c>
      <c r="I1640" s="4" t="s">
        <v>4117</v>
      </c>
    </row>
    <row r="1641" spans="1:9">
      <c r="A1641" s="4" t="s">
        <v>3579</v>
      </c>
      <c r="B1641" s="250">
        <v>38512</v>
      </c>
      <c r="C1641" s="4" t="s">
        <v>470</v>
      </c>
      <c r="E1641" s="219">
        <v>1100</v>
      </c>
      <c r="F1641" s="219">
        <v>0</v>
      </c>
      <c r="G1641" s="219">
        <f t="shared" si="25"/>
        <v>400.00000000145519</v>
      </c>
      <c r="H1641" s="4">
        <v>1400357</v>
      </c>
      <c r="I1641" s="4" t="s">
        <v>4308</v>
      </c>
    </row>
    <row r="1642" spans="1:9">
      <c r="A1642" s="4" t="s">
        <v>3579</v>
      </c>
      <c r="B1642" s="250">
        <v>38512</v>
      </c>
      <c r="C1642" s="4" t="s">
        <v>467</v>
      </c>
      <c r="E1642" s="219">
        <v>18980</v>
      </c>
      <c r="F1642" s="219">
        <v>0</v>
      </c>
      <c r="G1642" s="219">
        <f t="shared" si="25"/>
        <v>19380.000000001455</v>
      </c>
      <c r="H1642" s="4">
        <v>88</v>
      </c>
      <c r="I1642" s="4" t="s">
        <v>4218</v>
      </c>
    </row>
    <row r="1643" spans="1:9">
      <c r="A1643" s="4" t="s">
        <v>3579</v>
      </c>
      <c r="B1643" s="250">
        <v>38512</v>
      </c>
      <c r="C1643" s="4" t="s">
        <v>760</v>
      </c>
      <c r="E1643" s="219">
        <v>35000</v>
      </c>
      <c r="F1643" s="219">
        <v>0</v>
      </c>
      <c r="G1643" s="219">
        <f t="shared" si="25"/>
        <v>54380.000000001455</v>
      </c>
      <c r="H1643" s="4">
        <v>30</v>
      </c>
      <c r="I1643" s="4" t="s">
        <v>4265</v>
      </c>
    </row>
    <row r="1644" spans="1:9">
      <c r="A1644" s="4" t="s">
        <v>3579</v>
      </c>
      <c r="B1644" s="250">
        <v>38512</v>
      </c>
      <c r="C1644" s="4" t="s">
        <v>3580</v>
      </c>
      <c r="E1644" s="219">
        <v>54129.09</v>
      </c>
      <c r="F1644" s="219">
        <v>111380</v>
      </c>
      <c r="G1644" s="219">
        <f t="shared" si="25"/>
        <v>-2870.9099999985483</v>
      </c>
      <c r="H1644" s="4" t="s">
        <v>3024</v>
      </c>
      <c r="I1644" s="4" t="s">
        <v>4165</v>
      </c>
    </row>
    <row r="1645" spans="1:9">
      <c r="A1645" s="4" t="s">
        <v>3579</v>
      </c>
      <c r="B1645" s="250">
        <v>38512</v>
      </c>
      <c r="C1645" s="4" t="s">
        <v>202</v>
      </c>
      <c r="E1645" s="219">
        <v>3000</v>
      </c>
      <c r="F1645" s="219">
        <v>0</v>
      </c>
      <c r="G1645" s="219">
        <f t="shared" si="25"/>
        <v>129.0900000014517</v>
      </c>
      <c r="H1645" s="4">
        <v>5</v>
      </c>
      <c r="I1645" s="4" t="s">
        <v>4262</v>
      </c>
    </row>
    <row r="1646" spans="1:9">
      <c r="A1646" s="4" t="s">
        <v>3579</v>
      </c>
      <c r="B1646" s="250">
        <v>38512</v>
      </c>
      <c r="C1646" s="4" t="s">
        <v>1312</v>
      </c>
      <c r="E1646" s="219">
        <v>0</v>
      </c>
      <c r="F1646" s="219">
        <v>129.09</v>
      </c>
      <c r="G1646" s="219">
        <f t="shared" si="25"/>
        <v>1.4516956525767455E-9</v>
      </c>
      <c r="H1646" s="4" t="s">
        <v>3024</v>
      </c>
      <c r="I1646" s="4" t="s">
        <v>4260</v>
      </c>
    </row>
    <row r="1647" spans="1:9">
      <c r="A1647" s="4" t="s">
        <v>1142</v>
      </c>
      <c r="B1647" s="250">
        <v>38512</v>
      </c>
      <c r="C1647" s="4" t="s">
        <v>1264</v>
      </c>
      <c r="E1647" s="219">
        <v>0</v>
      </c>
      <c r="F1647" s="219">
        <v>321438</v>
      </c>
      <c r="G1647" s="219">
        <f t="shared" si="25"/>
        <v>-321437.99999999854</v>
      </c>
      <c r="H1647" s="4">
        <v>4950</v>
      </c>
      <c r="I1647" s="4" t="s">
        <v>4320</v>
      </c>
    </row>
    <row r="1648" spans="1:9">
      <c r="A1648" s="4" t="s">
        <v>1142</v>
      </c>
      <c r="B1648" s="250">
        <v>38512</v>
      </c>
      <c r="C1648" s="4" t="s">
        <v>1143</v>
      </c>
      <c r="E1648" s="219">
        <v>0</v>
      </c>
      <c r="F1648" s="219">
        <v>1530</v>
      </c>
      <c r="G1648" s="219">
        <f t="shared" si="25"/>
        <v>-322967.99999999854</v>
      </c>
      <c r="H1648" s="4">
        <v>55</v>
      </c>
      <c r="I1648" s="4" t="s">
        <v>4312</v>
      </c>
    </row>
    <row r="1649" spans="1:9">
      <c r="A1649" s="4" t="s">
        <v>1142</v>
      </c>
      <c r="B1649" s="250">
        <v>38512</v>
      </c>
      <c r="C1649" s="4" t="s">
        <v>1264</v>
      </c>
      <c r="E1649" s="219">
        <v>321438</v>
      </c>
      <c r="F1649" s="219">
        <v>0</v>
      </c>
      <c r="G1649" s="219">
        <f t="shared" si="25"/>
        <v>-1529.9999999985448</v>
      </c>
      <c r="H1649" s="4" t="s">
        <v>3024</v>
      </c>
      <c r="I1649" s="4" t="s">
        <v>4348</v>
      </c>
    </row>
    <row r="1650" spans="1:9">
      <c r="A1650" s="4" t="s">
        <v>1142</v>
      </c>
      <c r="B1650" s="250">
        <v>38512</v>
      </c>
      <c r="C1650" s="4" t="s">
        <v>1144</v>
      </c>
      <c r="E1650" s="219">
        <v>0</v>
      </c>
      <c r="F1650" s="219">
        <v>3464.2</v>
      </c>
      <c r="G1650" s="219">
        <f t="shared" si="25"/>
        <v>-4994.1999999985446</v>
      </c>
      <c r="H1650" s="4">
        <v>354</v>
      </c>
      <c r="I1650" s="4" t="s">
        <v>4346</v>
      </c>
    </row>
    <row r="1651" spans="1:9">
      <c r="A1651" s="4" t="s">
        <v>1142</v>
      </c>
      <c r="B1651" s="250">
        <v>38512</v>
      </c>
      <c r="C1651" s="4" t="s">
        <v>1143</v>
      </c>
      <c r="E1651" s="219">
        <v>1530</v>
      </c>
      <c r="F1651" s="219">
        <v>0</v>
      </c>
      <c r="G1651" s="219">
        <f t="shared" si="25"/>
        <v>-3464.1999999985446</v>
      </c>
      <c r="H1651" s="4" t="s">
        <v>3024</v>
      </c>
      <c r="I1651" s="4" t="s">
        <v>4204</v>
      </c>
    </row>
    <row r="1652" spans="1:9">
      <c r="A1652" s="4" t="s">
        <v>1142</v>
      </c>
      <c r="B1652" s="250">
        <v>38512</v>
      </c>
      <c r="C1652" s="4" t="s">
        <v>1144</v>
      </c>
      <c r="E1652" s="219">
        <v>3464.2</v>
      </c>
      <c r="F1652" s="219">
        <v>0</v>
      </c>
      <c r="G1652" s="219">
        <f t="shared" si="25"/>
        <v>1.4551915228366852E-9</v>
      </c>
      <c r="H1652" s="4" t="s">
        <v>3024</v>
      </c>
      <c r="I1652" s="4" t="s">
        <v>4204</v>
      </c>
    </row>
    <row r="1653" spans="1:9">
      <c r="A1653" s="4" t="s">
        <v>3581</v>
      </c>
      <c r="B1653" s="250">
        <v>38513</v>
      </c>
      <c r="C1653" s="4" t="s">
        <v>3582</v>
      </c>
      <c r="E1653" s="219">
        <v>0</v>
      </c>
      <c r="F1653" s="219">
        <v>10</v>
      </c>
      <c r="G1653" s="219">
        <f t="shared" si="25"/>
        <v>-9.9999999985448085</v>
      </c>
      <c r="H1653" s="4" t="s">
        <v>3024</v>
      </c>
      <c r="I1653" s="4" t="s">
        <v>4165</v>
      </c>
    </row>
    <row r="1654" spans="1:9">
      <c r="A1654" s="4" t="s">
        <v>3581</v>
      </c>
      <c r="B1654" s="250">
        <v>38513</v>
      </c>
      <c r="C1654" s="4" t="s">
        <v>3862</v>
      </c>
      <c r="E1654" s="219">
        <v>10</v>
      </c>
      <c r="F1654" s="219">
        <v>0</v>
      </c>
      <c r="G1654" s="219">
        <f t="shared" si="25"/>
        <v>1.4551915228366852E-9</v>
      </c>
      <c r="H1654" s="4" t="s">
        <v>3024</v>
      </c>
      <c r="I1654" s="4" t="s">
        <v>4194</v>
      </c>
    </row>
    <row r="1655" spans="1:9">
      <c r="A1655" s="4" t="s">
        <v>3827</v>
      </c>
      <c r="B1655" s="250">
        <v>38513</v>
      </c>
      <c r="C1655" s="4" t="s">
        <v>3828</v>
      </c>
      <c r="E1655" s="219">
        <v>0</v>
      </c>
      <c r="F1655" s="219">
        <v>321655.95</v>
      </c>
      <c r="G1655" s="219">
        <f t="shared" si="25"/>
        <v>-321655.94999999856</v>
      </c>
      <c r="H1655" s="4" t="s">
        <v>3024</v>
      </c>
      <c r="I1655" s="4" t="s">
        <v>4164</v>
      </c>
    </row>
    <row r="1656" spans="1:9">
      <c r="A1656" s="4" t="s">
        <v>3827</v>
      </c>
      <c r="B1656" s="250">
        <v>38513</v>
      </c>
      <c r="C1656" s="4" t="s">
        <v>3828</v>
      </c>
      <c r="E1656" s="219">
        <v>7697.5</v>
      </c>
      <c r="F1656" s="219">
        <v>0</v>
      </c>
      <c r="G1656" s="219">
        <f t="shared" si="25"/>
        <v>-313958.44999999856</v>
      </c>
      <c r="H1656" s="4" t="s">
        <v>3024</v>
      </c>
      <c r="I1656" s="4" t="s">
        <v>4349</v>
      </c>
    </row>
    <row r="1657" spans="1:9">
      <c r="A1657" s="4" t="s">
        <v>3827</v>
      </c>
      <c r="B1657" s="250">
        <v>38513</v>
      </c>
      <c r="C1657" s="4" t="s">
        <v>3828</v>
      </c>
      <c r="E1657" s="219">
        <v>313958.45</v>
      </c>
      <c r="F1657" s="219">
        <v>0</v>
      </c>
      <c r="G1657" s="219">
        <f t="shared" si="25"/>
        <v>1.4551915228366852E-9</v>
      </c>
      <c r="H1657" s="4">
        <v>93</v>
      </c>
      <c r="I1657" s="4" t="s">
        <v>4232</v>
      </c>
    </row>
    <row r="1658" spans="1:9">
      <c r="A1658" s="4" t="s">
        <v>3583</v>
      </c>
      <c r="B1658" s="250">
        <v>38514</v>
      </c>
      <c r="C1658" s="4" t="s">
        <v>984</v>
      </c>
      <c r="E1658" s="219">
        <v>208.52</v>
      </c>
      <c r="F1658" s="219">
        <v>0</v>
      </c>
      <c r="G1658" s="219">
        <f t="shared" si="25"/>
        <v>208.5200000014552</v>
      </c>
      <c r="H1658" s="4" t="s">
        <v>3024</v>
      </c>
      <c r="I1658" s="4" t="s">
        <v>4194</v>
      </c>
    </row>
    <row r="1659" spans="1:9">
      <c r="A1659" s="4" t="s">
        <v>3583</v>
      </c>
      <c r="B1659" s="250">
        <v>38514</v>
      </c>
      <c r="C1659" s="4" t="s">
        <v>984</v>
      </c>
      <c r="E1659" s="219">
        <v>642.6</v>
      </c>
      <c r="F1659" s="219">
        <v>0</v>
      </c>
      <c r="G1659" s="219">
        <f t="shared" si="25"/>
        <v>851.1200000014552</v>
      </c>
      <c r="H1659" s="4" t="s">
        <v>3024</v>
      </c>
      <c r="I1659" s="4" t="s">
        <v>4194</v>
      </c>
    </row>
    <row r="1660" spans="1:9">
      <c r="A1660" s="4" t="s">
        <v>3583</v>
      </c>
      <c r="B1660" s="250">
        <v>38514</v>
      </c>
      <c r="C1660" s="4" t="s">
        <v>984</v>
      </c>
      <c r="E1660" s="219">
        <v>400</v>
      </c>
      <c r="F1660" s="219">
        <v>0</v>
      </c>
      <c r="G1660" s="219">
        <f t="shared" si="25"/>
        <v>1251.1200000014551</v>
      </c>
      <c r="H1660" s="4" t="s">
        <v>3024</v>
      </c>
      <c r="I1660" s="4" t="s">
        <v>4194</v>
      </c>
    </row>
    <row r="1661" spans="1:9">
      <c r="A1661" s="4" t="s">
        <v>3583</v>
      </c>
      <c r="B1661" s="250">
        <v>38514</v>
      </c>
      <c r="C1661" s="4" t="s">
        <v>3584</v>
      </c>
      <c r="E1661" s="219">
        <v>0</v>
      </c>
      <c r="F1661" s="219">
        <v>1251.1199999999999</v>
      </c>
      <c r="G1661" s="219">
        <f t="shared" si="25"/>
        <v>1.4551915228366852E-9</v>
      </c>
      <c r="H1661" s="4" t="s">
        <v>3024</v>
      </c>
      <c r="I1661" s="4" t="s">
        <v>4165</v>
      </c>
    </row>
    <row r="1662" spans="1:9">
      <c r="A1662" s="4" t="s">
        <v>1145</v>
      </c>
      <c r="B1662" s="250">
        <v>38514</v>
      </c>
      <c r="C1662" s="4" t="s">
        <v>1146</v>
      </c>
      <c r="E1662" s="219">
        <v>78100</v>
      </c>
      <c r="F1662" s="219">
        <v>0</v>
      </c>
      <c r="G1662" s="219">
        <f t="shared" si="25"/>
        <v>78100.000000001455</v>
      </c>
      <c r="H1662" s="4">
        <v>51</v>
      </c>
      <c r="I1662" s="4" t="s">
        <v>4345</v>
      </c>
    </row>
    <row r="1663" spans="1:9">
      <c r="A1663" s="4" t="s">
        <v>1145</v>
      </c>
      <c r="B1663" s="250">
        <v>38514</v>
      </c>
      <c r="C1663" s="4" t="s">
        <v>1146</v>
      </c>
      <c r="E1663" s="219">
        <v>0</v>
      </c>
      <c r="F1663" s="219">
        <v>72624.09</v>
      </c>
      <c r="G1663" s="219">
        <f t="shared" si="25"/>
        <v>5475.9100000014587</v>
      </c>
      <c r="H1663" s="4" t="s">
        <v>3024</v>
      </c>
      <c r="I1663" s="4" t="s">
        <v>4204</v>
      </c>
    </row>
    <row r="1664" spans="1:9">
      <c r="A1664" s="4" t="s">
        <v>1145</v>
      </c>
      <c r="B1664" s="250">
        <v>38514</v>
      </c>
      <c r="C1664" s="4" t="s">
        <v>1146</v>
      </c>
      <c r="E1664" s="219">
        <v>0</v>
      </c>
      <c r="F1664" s="219">
        <v>78100</v>
      </c>
      <c r="G1664" s="219">
        <f t="shared" si="25"/>
        <v>-72624.089999998541</v>
      </c>
      <c r="H1664" s="4" t="s">
        <v>3024</v>
      </c>
      <c r="I1664" s="4" t="s">
        <v>4203</v>
      </c>
    </row>
    <row r="1665" spans="1:9">
      <c r="A1665" s="4" t="s">
        <v>1145</v>
      </c>
      <c r="B1665" s="250">
        <v>38514</v>
      </c>
      <c r="C1665" s="4" t="s">
        <v>1146</v>
      </c>
      <c r="E1665" s="219">
        <v>72624.09</v>
      </c>
      <c r="F1665" s="219">
        <v>0</v>
      </c>
      <c r="G1665" s="219">
        <f t="shared" si="25"/>
        <v>1.4551915228366852E-9</v>
      </c>
      <c r="H1665" s="4" t="s">
        <v>3024</v>
      </c>
      <c r="I1665" s="4" t="s">
        <v>4205</v>
      </c>
    </row>
    <row r="1666" spans="1:9">
      <c r="A1666" s="4" t="s">
        <v>3585</v>
      </c>
      <c r="B1666" s="250">
        <v>38515</v>
      </c>
      <c r="C1666" s="4" t="s">
        <v>412</v>
      </c>
      <c r="E1666" s="219">
        <v>38948.6</v>
      </c>
      <c r="F1666" s="219">
        <v>0</v>
      </c>
      <c r="G1666" s="219">
        <f t="shared" si="25"/>
        <v>38948.600000001454</v>
      </c>
      <c r="H1666" s="4">
        <v>4524</v>
      </c>
      <c r="I1666" s="4" t="s">
        <v>4201</v>
      </c>
    </row>
    <row r="1667" spans="1:9">
      <c r="A1667" s="4" t="s">
        <v>3585</v>
      </c>
      <c r="B1667" s="250">
        <v>38515</v>
      </c>
      <c r="C1667" s="4" t="s">
        <v>413</v>
      </c>
      <c r="E1667" s="219">
        <v>21830.6</v>
      </c>
      <c r="F1667" s="219">
        <v>0</v>
      </c>
      <c r="G1667" s="219">
        <f t="shared" si="25"/>
        <v>60779.200000001452</v>
      </c>
      <c r="H1667" s="4">
        <v>7564</v>
      </c>
      <c r="I1667" s="4" t="s">
        <v>4201</v>
      </c>
    </row>
    <row r="1668" spans="1:9">
      <c r="A1668" s="4" t="s">
        <v>3585</v>
      </c>
      <c r="B1668" s="250">
        <v>38515</v>
      </c>
      <c r="C1668" s="4" t="s">
        <v>3586</v>
      </c>
      <c r="E1668" s="219">
        <v>40000</v>
      </c>
      <c r="F1668" s="219">
        <v>71453.2</v>
      </c>
      <c r="G1668" s="219">
        <f t="shared" si="25"/>
        <v>29326.000000001455</v>
      </c>
      <c r="H1668" s="4" t="s">
        <v>3024</v>
      </c>
      <c r="I1668" s="4" t="s">
        <v>4165</v>
      </c>
    </row>
    <row r="1669" spans="1:9">
      <c r="A1669" s="4" t="s">
        <v>3585</v>
      </c>
      <c r="B1669" s="250">
        <v>38515</v>
      </c>
      <c r="C1669" s="4" t="s">
        <v>179</v>
      </c>
      <c r="E1669" s="219">
        <v>0</v>
      </c>
      <c r="F1669" s="219">
        <v>40000</v>
      </c>
      <c r="G1669" s="219">
        <f t="shared" si="25"/>
        <v>-10673.999999998545</v>
      </c>
      <c r="H1669" s="4">
        <v>190</v>
      </c>
      <c r="I1669" s="4" t="s">
        <v>4350</v>
      </c>
    </row>
    <row r="1670" spans="1:9">
      <c r="A1670" s="4" t="s">
        <v>3585</v>
      </c>
      <c r="B1670" s="250">
        <v>38515</v>
      </c>
      <c r="C1670" s="4" t="s">
        <v>439</v>
      </c>
      <c r="E1670" s="219">
        <v>1530</v>
      </c>
      <c r="F1670" s="219">
        <v>0</v>
      </c>
      <c r="G1670" s="219">
        <f t="shared" ref="G1670:G1733" si="26">G1669+E1670-F1670</f>
        <v>-9143.9999999985448</v>
      </c>
      <c r="H1670" s="4">
        <v>55</v>
      </c>
      <c r="I1670" s="4" t="s">
        <v>4312</v>
      </c>
    </row>
    <row r="1671" spans="1:9">
      <c r="A1671" s="4" t="s">
        <v>3585</v>
      </c>
      <c r="B1671" s="250">
        <v>38515</v>
      </c>
      <c r="C1671" s="4" t="s">
        <v>3846</v>
      </c>
      <c r="E1671" s="219">
        <v>9144</v>
      </c>
      <c r="F1671" s="219">
        <v>0</v>
      </c>
      <c r="G1671" s="219">
        <f t="shared" si="26"/>
        <v>1.4551915228366852E-9</v>
      </c>
      <c r="H1671" s="4">
        <v>5</v>
      </c>
      <c r="I1671" s="4" t="s">
        <v>4176</v>
      </c>
    </row>
    <row r="1672" spans="1:9">
      <c r="A1672" s="4" t="s">
        <v>3587</v>
      </c>
      <c r="B1672" s="250">
        <v>38518</v>
      </c>
      <c r="C1672" s="4" t="s">
        <v>962</v>
      </c>
      <c r="E1672" s="219">
        <v>0</v>
      </c>
      <c r="F1672" s="219">
        <v>16834</v>
      </c>
      <c r="G1672" s="219">
        <f t="shared" si="26"/>
        <v>-16833.999999998545</v>
      </c>
      <c r="H1672" s="4">
        <v>47</v>
      </c>
      <c r="I1672" s="4" t="s">
        <v>4228</v>
      </c>
    </row>
    <row r="1673" spans="1:9">
      <c r="A1673" s="4" t="s">
        <v>3587</v>
      </c>
      <c r="B1673" s="250">
        <v>38518</v>
      </c>
      <c r="C1673" s="4" t="s">
        <v>3588</v>
      </c>
      <c r="E1673" s="219">
        <v>86834</v>
      </c>
      <c r="F1673" s="219">
        <v>0</v>
      </c>
      <c r="G1673" s="219">
        <f t="shared" si="26"/>
        <v>70000.000000001455</v>
      </c>
      <c r="H1673" s="4" t="s">
        <v>3024</v>
      </c>
      <c r="I1673" s="4" t="s">
        <v>4165</v>
      </c>
    </row>
    <row r="1674" spans="1:9">
      <c r="A1674" s="4" t="s">
        <v>3587</v>
      </c>
      <c r="B1674" s="250">
        <v>38518</v>
      </c>
      <c r="C1674" s="4" t="s">
        <v>973</v>
      </c>
      <c r="E1674" s="219">
        <v>0</v>
      </c>
      <c r="F1674" s="219">
        <v>50000</v>
      </c>
      <c r="G1674" s="219">
        <f t="shared" si="26"/>
        <v>20000.000000001455</v>
      </c>
      <c r="H1674" s="4">
        <v>59</v>
      </c>
      <c r="I1674" s="4" t="s">
        <v>4128</v>
      </c>
    </row>
    <row r="1675" spans="1:9">
      <c r="A1675" s="4" t="s">
        <v>3587</v>
      </c>
      <c r="B1675" s="250">
        <v>38518</v>
      </c>
      <c r="C1675" s="4" t="s">
        <v>973</v>
      </c>
      <c r="E1675" s="219">
        <v>0</v>
      </c>
      <c r="F1675" s="219">
        <v>20000</v>
      </c>
      <c r="G1675" s="219">
        <f t="shared" si="26"/>
        <v>1.4551915228366852E-9</v>
      </c>
      <c r="H1675" s="4">
        <v>59</v>
      </c>
      <c r="I1675" s="4" t="s">
        <v>4128</v>
      </c>
    </row>
    <row r="1676" spans="1:9">
      <c r="A1676" s="4" t="s">
        <v>3589</v>
      </c>
      <c r="B1676" s="250">
        <v>38519</v>
      </c>
      <c r="C1676" s="4" t="s">
        <v>3590</v>
      </c>
      <c r="E1676" s="219">
        <v>170000</v>
      </c>
      <c r="F1676" s="219">
        <v>120193.47</v>
      </c>
      <c r="G1676" s="219">
        <f t="shared" si="26"/>
        <v>49806.530000001454</v>
      </c>
      <c r="H1676" s="4" t="s">
        <v>3024</v>
      </c>
      <c r="I1676" s="4" t="s">
        <v>4165</v>
      </c>
    </row>
    <row r="1677" spans="1:9">
      <c r="A1677" s="4" t="s">
        <v>3589</v>
      </c>
      <c r="B1677" s="250">
        <v>38519</v>
      </c>
      <c r="C1677" s="4" t="s">
        <v>3788</v>
      </c>
      <c r="E1677" s="219">
        <v>457.68</v>
      </c>
      <c r="F1677" s="219">
        <v>0</v>
      </c>
      <c r="G1677" s="219">
        <f t="shared" si="26"/>
        <v>50264.210000001454</v>
      </c>
      <c r="H1677" s="4" t="s">
        <v>3024</v>
      </c>
      <c r="I1677" s="4" t="s">
        <v>4200</v>
      </c>
    </row>
    <row r="1678" spans="1:9">
      <c r="A1678" s="4" t="s">
        <v>3589</v>
      </c>
      <c r="B1678" s="250">
        <v>38519</v>
      </c>
      <c r="C1678" s="4" t="s">
        <v>3925</v>
      </c>
      <c r="E1678" s="219">
        <v>117817.29</v>
      </c>
      <c r="F1678" s="219">
        <v>0</v>
      </c>
      <c r="G1678" s="219">
        <f t="shared" si="26"/>
        <v>168081.50000000146</v>
      </c>
      <c r="H1678" s="4" t="s">
        <v>3024</v>
      </c>
      <c r="I1678" s="4" t="s">
        <v>4151</v>
      </c>
    </row>
    <row r="1679" spans="1:9">
      <c r="A1679" s="4" t="s">
        <v>3589</v>
      </c>
      <c r="B1679" s="250">
        <v>38519</v>
      </c>
      <c r="C1679" s="4" t="s">
        <v>537</v>
      </c>
      <c r="E1679" s="219">
        <v>0</v>
      </c>
      <c r="F1679" s="219">
        <v>100000</v>
      </c>
      <c r="G1679" s="219">
        <f t="shared" si="26"/>
        <v>68081.500000001455</v>
      </c>
      <c r="H1679" s="4">
        <v>41</v>
      </c>
      <c r="I1679" s="4" t="s">
        <v>4351</v>
      </c>
    </row>
    <row r="1680" spans="1:9">
      <c r="A1680" s="4" t="s">
        <v>3589</v>
      </c>
      <c r="B1680" s="250">
        <v>38519</v>
      </c>
      <c r="C1680" s="4" t="s">
        <v>730</v>
      </c>
      <c r="E1680" s="219">
        <v>126</v>
      </c>
      <c r="F1680" s="219">
        <v>0</v>
      </c>
      <c r="G1680" s="219">
        <f t="shared" si="26"/>
        <v>68207.500000001455</v>
      </c>
      <c r="H1680" s="4">
        <v>59</v>
      </c>
      <c r="I1680" s="4" t="s">
        <v>4352</v>
      </c>
    </row>
    <row r="1681" spans="1:9">
      <c r="A1681" s="4" t="s">
        <v>3589</v>
      </c>
      <c r="B1681" s="250">
        <v>38519</v>
      </c>
      <c r="C1681" s="4" t="s">
        <v>959</v>
      </c>
      <c r="E1681" s="219">
        <v>0</v>
      </c>
      <c r="F1681" s="219">
        <v>70000</v>
      </c>
      <c r="G1681" s="219">
        <f t="shared" si="26"/>
        <v>-1792.4999999985448</v>
      </c>
      <c r="H1681" s="4">
        <v>44</v>
      </c>
      <c r="I1681" s="4" t="s">
        <v>4117</v>
      </c>
    </row>
    <row r="1682" spans="1:9">
      <c r="A1682" s="4" t="s">
        <v>3589</v>
      </c>
      <c r="B1682" s="250">
        <v>38519</v>
      </c>
      <c r="C1682" s="4" t="s">
        <v>3846</v>
      </c>
      <c r="E1682" s="219">
        <v>1792.5</v>
      </c>
      <c r="F1682" s="219">
        <v>0</v>
      </c>
      <c r="G1682" s="219">
        <f t="shared" si="26"/>
        <v>1.4551915228366852E-9</v>
      </c>
      <c r="H1682" s="4" t="s">
        <v>3024</v>
      </c>
      <c r="I1682" s="4" t="s">
        <v>4199</v>
      </c>
    </row>
    <row r="1683" spans="1:9">
      <c r="A1683" s="4" t="s">
        <v>1262</v>
      </c>
      <c r="B1683" s="250">
        <v>38519</v>
      </c>
      <c r="C1683" s="4" t="s">
        <v>1263</v>
      </c>
      <c r="E1683" s="219">
        <v>5298.62</v>
      </c>
      <c r="F1683" s="219">
        <v>0</v>
      </c>
      <c r="G1683" s="219">
        <f t="shared" si="26"/>
        <v>5298.6200000014551</v>
      </c>
      <c r="H1683" s="4" t="s">
        <v>3024</v>
      </c>
      <c r="I1683" s="4" t="s">
        <v>4293</v>
      </c>
    </row>
    <row r="1684" spans="1:9">
      <c r="A1684" s="4" t="s">
        <v>1262</v>
      </c>
      <c r="B1684" s="250">
        <v>38519</v>
      </c>
      <c r="C1684" s="4" t="s">
        <v>325</v>
      </c>
      <c r="E1684" s="219">
        <v>0</v>
      </c>
      <c r="F1684" s="219">
        <v>1016.5</v>
      </c>
      <c r="G1684" s="219">
        <f t="shared" si="26"/>
        <v>4282.1200000014551</v>
      </c>
      <c r="H1684" s="4">
        <v>15172</v>
      </c>
      <c r="I1684" s="4" t="s">
        <v>4237</v>
      </c>
    </row>
    <row r="1685" spans="1:9">
      <c r="A1685" s="4" t="s">
        <v>1262</v>
      </c>
      <c r="B1685" s="250">
        <v>38519</v>
      </c>
      <c r="C1685" s="4" t="s">
        <v>280</v>
      </c>
      <c r="E1685" s="219">
        <v>0</v>
      </c>
      <c r="F1685" s="219">
        <v>3480</v>
      </c>
      <c r="G1685" s="219">
        <f t="shared" si="26"/>
        <v>802.12000000145508</v>
      </c>
      <c r="H1685" s="4">
        <v>686</v>
      </c>
      <c r="I1685" s="4" t="s">
        <v>4229</v>
      </c>
    </row>
    <row r="1686" spans="1:9">
      <c r="A1686" s="4" t="s">
        <v>1262</v>
      </c>
      <c r="B1686" s="250">
        <v>38519</v>
      </c>
      <c r="C1686" s="4" t="s">
        <v>1263</v>
      </c>
      <c r="E1686" s="219">
        <v>0</v>
      </c>
      <c r="F1686" s="219">
        <v>802.12</v>
      </c>
      <c r="G1686" s="219">
        <f t="shared" si="26"/>
        <v>1.4550778359989636E-9</v>
      </c>
      <c r="H1686" s="4">
        <v>72</v>
      </c>
      <c r="I1686" s="4" t="s">
        <v>4353</v>
      </c>
    </row>
    <row r="1687" spans="1:9">
      <c r="A1687" s="4" t="s">
        <v>3591</v>
      </c>
      <c r="B1687" s="250">
        <v>38520</v>
      </c>
      <c r="C1687" s="4" t="s">
        <v>3779</v>
      </c>
      <c r="E1687" s="219">
        <v>0</v>
      </c>
      <c r="F1687" s="219">
        <v>150000.72</v>
      </c>
      <c r="G1687" s="219">
        <f t="shared" si="26"/>
        <v>-150000.71999999855</v>
      </c>
      <c r="H1687" s="4">
        <v>18</v>
      </c>
      <c r="I1687" s="4" t="s">
        <v>4195</v>
      </c>
    </row>
    <row r="1688" spans="1:9">
      <c r="A1688" s="4" t="s">
        <v>3591</v>
      </c>
      <c r="B1688" s="250">
        <v>38520</v>
      </c>
      <c r="C1688" s="4" t="s">
        <v>3592</v>
      </c>
      <c r="E1688" s="219">
        <v>150000.72</v>
      </c>
      <c r="F1688" s="219">
        <v>1034.78</v>
      </c>
      <c r="G1688" s="219">
        <f t="shared" si="26"/>
        <v>-1034.7799999985448</v>
      </c>
      <c r="H1688" s="4" t="s">
        <v>3024</v>
      </c>
      <c r="I1688" s="4" t="s">
        <v>4165</v>
      </c>
    </row>
    <row r="1689" spans="1:9">
      <c r="A1689" s="4" t="s">
        <v>3591</v>
      </c>
      <c r="B1689" s="250">
        <v>38520</v>
      </c>
      <c r="C1689" s="4" t="s">
        <v>1294</v>
      </c>
      <c r="E1689" s="219">
        <v>1034.78</v>
      </c>
      <c r="F1689" s="219">
        <v>0</v>
      </c>
      <c r="G1689" s="219">
        <f t="shared" si="26"/>
        <v>1.4551915228366852E-9</v>
      </c>
      <c r="H1689" s="4" t="s">
        <v>3024</v>
      </c>
      <c r="I1689" s="4" t="s">
        <v>4194</v>
      </c>
    </row>
    <row r="1690" spans="1:9">
      <c r="A1690" s="4" t="s">
        <v>3593</v>
      </c>
      <c r="B1690" s="250">
        <v>38521</v>
      </c>
      <c r="C1690" s="4" t="s">
        <v>959</v>
      </c>
      <c r="E1690" s="219">
        <v>0</v>
      </c>
      <c r="F1690" s="219">
        <v>30000</v>
      </c>
      <c r="G1690" s="219">
        <f t="shared" si="26"/>
        <v>-29999.999999998545</v>
      </c>
      <c r="H1690" s="4">
        <v>44</v>
      </c>
      <c r="I1690" s="4" t="s">
        <v>4117</v>
      </c>
    </row>
    <row r="1691" spans="1:9">
      <c r="A1691" s="4" t="s">
        <v>3593</v>
      </c>
      <c r="B1691" s="250">
        <v>38521</v>
      </c>
      <c r="C1691" s="4" t="s">
        <v>326</v>
      </c>
      <c r="E1691" s="219">
        <v>1016.5</v>
      </c>
      <c r="F1691" s="219">
        <v>0</v>
      </c>
      <c r="G1691" s="219">
        <f t="shared" si="26"/>
        <v>-28983.499999998545</v>
      </c>
      <c r="H1691" s="4">
        <v>15172</v>
      </c>
      <c r="I1691" s="4" t="s">
        <v>4237</v>
      </c>
    </row>
    <row r="1692" spans="1:9">
      <c r="A1692" s="4" t="s">
        <v>3593</v>
      </c>
      <c r="B1692" s="250">
        <v>38521</v>
      </c>
      <c r="C1692" s="4" t="s">
        <v>362</v>
      </c>
      <c r="E1692" s="219">
        <v>93338.34</v>
      </c>
      <c r="F1692" s="219">
        <v>0</v>
      </c>
      <c r="G1692" s="219">
        <f t="shared" si="26"/>
        <v>64354.840000001452</v>
      </c>
      <c r="H1692" s="4">
        <v>1602032</v>
      </c>
      <c r="I1692" s="4" t="s">
        <v>4215</v>
      </c>
    </row>
    <row r="1693" spans="1:9">
      <c r="A1693" s="4" t="s">
        <v>3593</v>
      </c>
      <c r="B1693" s="250">
        <v>38521</v>
      </c>
      <c r="C1693" s="4" t="s">
        <v>731</v>
      </c>
      <c r="E1693" s="219">
        <v>5795.4</v>
      </c>
      <c r="F1693" s="219">
        <v>0</v>
      </c>
      <c r="G1693" s="219">
        <f t="shared" si="26"/>
        <v>70150.240000001446</v>
      </c>
      <c r="H1693" s="4">
        <v>168</v>
      </c>
      <c r="I1693" s="4" t="s">
        <v>4354</v>
      </c>
    </row>
    <row r="1694" spans="1:9">
      <c r="A1694" s="4" t="s">
        <v>3593</v>
      </c>
      <c r="B1694" s="250">
        <v>38521</v>
      </c>
      <c r="C1694" s="4" t="s">
        <v>3594</v>
      </c>
      <c r="E1694" s="219">
        <v>100000</v>
      </c>
      <c r="F1694" s="219">
        <v>148955.14000000001</v>
      </c>
      <c r="G1694" s="219">
        <f t="shared" si="26"/>
        <v>21195.100000001432</v>
      </c>
      <c r="H1694" s="4" t="s">
        <v>3024</v>
      </c>
      <c r="I1694" s="4" t="s">
        <v>4165</v>
      </c>
    </row>
    <row r="1695" spans="1:9">
      <c r="A1695" s="4" t="s">
        <v>3593</v>
      </c>
      <c r="B1695" s="250">
        <v>38521</v>
      </c>
      <c r="C1695" s="4" t="s">
        <v>281</v>
      </c>
      <c r="E1695" s="219">
        <v>3480</v>
      </c>
      <c r="F1695" s="219">
        <v>0</v>
      </c>
      <c r="G1695" s="219">
        <f t="shared" si="26"/>
        <v>24675.100000001432</v>
      </c>
      <c r="H1695" s="4">
        <v>486</v>
      </c>
      <c r="I1695" s="4" t="s">
        <v>4229</v>
      </c>
    </row>
    <row r="1696" spans="1:9">
      <c r="A1696" s="4" t="s">
        <v>3593</v>
      </c>
      <c r="B1696" s="250">
        <v>38521</v>
      </c>
      <c r="C1696" s="4" t="s">
        <v>965</v>
      </c>
      <c r="E1696" s="219">
        <v>0</v>
      </c>
      <c r="F1696" s="219">
        <v>70000</v>
      </c>
      <c r="G1696" s="219">
        <f t="shared" si="26"/>
        <v>-45324.899999998568</v>
      </c>
      <c r="H1696" s="4">
        <v>50</v>
      </c>
      <c r="I1696" s="4" t="s">
        <v>4355</v>
      </c>
    </row>
    <row r="1697" spans="1:9">
      <c r="A1697" s="4" t="s">
        <v>3593</v>
      </c>
      <c r="B1697" s="250">
        <v>38521</v>
      </c>
      <c r="C1697" s="4" t="s">
        <v>284</v>
      </c>
      <c r="E1697" s="219">
        <v>25417.8</v>
      </c>
      <c r="F1697" s="219">
        <v>0</v>
      </c>
      <c r="G1697" s="219">
        <f t="shared" si="26"/>
        <v>-19907.099999998569</v>
      </c>
      <c r="H1697" s="4">
        <v>264</v>
      </c>
      <c r="I1697" s="4" t="s">
        <v>4221</v>
      </c>
    </row>
    <row r="1698" spans="1:9">
      <c r="A1698" s="4" t="s">
        <v>3593</v>
      </c>
      <c r="B1698" s="250">
        <v>38521</v>
      </c>
      <c r="C1698" s="4" t="s">
        <v>458</v>
      </c>
      <c r="E1698" s="219">
        <v>7183.5</v>
      </c>
      <c r="F1698" s="219">
        <v>0</v>
      </c>
      <c r="G1698" s="219">
        <f t="shared" si="26"/>
        <v>-12723.599999998569</v>
      </c>
      <c r="H1698" s="4">
        <v>1031</v>
      </c>
      <c r="I1698" s="4" t="s">
        <v>4217</v>
      </c>
    </row>
    <row r="1699" spans="1:9">
      <c r="A1699" s="4" t="s">
        <v>3593</v>
      </c>
      <c r="B1699" s="250">
        <v>38521</v>
      </c>
      <c r="C1699" s="4" t="s">
        <v>449</v>
      </c>
      <c r="E1699" s="219">
        <v>12723.6</v>
      </c>
      <c r="F1699" s="219">
        <v>0</v>
      </c>
      <c r="G1699" s="219">
        <f t="shared" si="26"/>
        <v>1.431544660590589E-9</v>
      </c>
      <c r="H1699" s="4">
        <v>2493</v>
      </c>
      <c r="I1699" s="4" t="s">
        <v>4223</v>
      </c>
    </row>
    <row r="1700" spans="1:9">
      <c r="A1700" s="4" t="s">
        <v>1086</v>
      </c>
      <c r="B1700" s="250">
        <v>38521</v>
      </c>
      <c r="C1700" s="4" t="s">
        <v>1087</v>
      </c>
      <c r="E1700" s="219">
        <v>0</v>
      </c>
      <c r="F1700" s="219">
        <v>1020.9</v>
      </c>
      <c r="G1700" s="219">
        <f t="shared" si="26"/>
        <v>-1020.8999999985684</v>
      </c>
      <c r="H1700" s="4" t="s">
        <v>3024</v>
      </c>
      <c r="I1700" s="4" t="s">
        <v>4243</v>
      </c>
    </row>
    <row r="1701" spans="1:9">
      <c r="A1701" s="4" t="s">
        <v>1086</v>
      </c>
      <c r="B1701" s="250">
        <v>38521</v>
      </c>
      <c r="C1701" s="4" t="s">
        <v>1087</v>
      </c>
      <c r="E1701" s="219">
        <v>63874.59</v>
      </c>
      <c r="F1701" s="219">
        <v>0</v>
      </c>
      <c r="G1701" s="219">
        <f t="shared" si="26"/>
        <v>62853.690000001428</v>
      </c>
      <c r="H1701" s="4" t="s">
        <v>3024</v>
      </c>
      <c r="I1701" s="4" t="s">
        <v>4245</v>
      </c>
    </row>
    <row r="1702" spans="1:9">
      <c r="A1702" s="4" t="s">
        <v>1086</v>
      </c>
      <c r="B1702" s="250">
        <v>38521</v>
      </c>
      <c r="C1702" s="4" t="s">
        <v>1087</v>
      </c>
      <c r="E1702" s="219">
        <v>70000</v>
      </c>
      <c r="F1702" s="219">
        <v>0</v>
      </c>
      <c r="G1702" s="219">
        <f t="shared" si="26"/>
        <v>132853.69000000143</v>
      </c>
      <c r="H1702" s="4">
        <v>52</v>
      </c>
      <c r="I1702" s="4" t="s">
        <v>4355</v>
      </c>
    </row>
    <row r="1703" spans="1:9">
      <c r="A1703" s="4" t="s">
        <v>1086</v>
      </c>
      <c r="B1703" s="250">
        <v>38521</v>
      </c>
      <c r="C1703" s="4" t="s">
        <v>1087</v>
      </c>
      <c r="E1703" s="219">
        <v>0</v>
      </c>
      <c r="F1703" s="219">
        <v>68979.100000000006</v>
      </c>
      <c r="G1703" s="219">
        <f t="shared" si="26"/>
        <v>63874.590000001423</v>
      </c>
      <c r="H1703" s="4" t="s">
        <v>3024</v>
      </c>
      <c r="I1703" s="4" t="s">
        <v>4242</v>
      </c>
    </row>
    <row r="1704" spans="1:9">
      <c r="A1704" s="4" t="s">
        <v>1086</v>
      </c>
      <c r="B1704" s="250">
        <v>38521</v>
      </c>
      <c r="C1704" s="4" t="s">
        <v>1087</v>
      </c>
      <c r="E1704" s="219">
        <v>0</v>
      </c>
      <c r="F1704" s="219">
        <v>63874.59</v>
      </c>
      <c r="G1704" s="219">
        <f t="shared" si="26"/>
        <v>1.4260876923799515E-9</v>
      </c>
      <c r="H1704" s="4" t="s">
        <v>3024</v>
      </c>
      <c r="I1704" s="4" t="s">
        <v>4190</v>
      </c>
    </row>
    <row r="1705" spans="1:9">
      <c r="A1705" s="4" t="s">
        <v>3595</v>
      </c>
      <c r="B1705" s="250">
        <v>38522</v>
      </c>
      <c r="C1705" s="4" t="s">
        <v>3846</v>
      </c>
      <c r="E1705" s="219">
        <v>260.49</v>
      </c>
      <c r="F1705" s="219">
        <v>0</v>
      </c>
      <c r="G1705" s="219">
        <f t="shared" si="26"/>
        <v>260.4900000014261</v>
      </c>
      <c r="H1705" s="4">
        <v>5</v>
      </c>
      <c r="I1705" s="4" t="s">
        <v>4161</v>
      </c>
    </row>
    <row r="1706" spans="1:9">
      <c r="A1706" s="4" t="s">
        <v>3595</v>
      </c>
      <c r="B1706" s="250">
        <v>38522</v>
      </c>
      <c r="C1706" s="4" t="s">
        <v>3876</v>
      </c>
      <c r="E1706" s="219">
        <v>590.57000000000005</v>
      </c>
      <c r="F1706" s="219">
        <v>0</v>
      </c>
      <c r="G1706" s="219">
        <f t="shared" si="26"/>
        <v>851.06000000142615</v>
      </c>
      <c r="H1706" s="4" t="s">
        <v>3024</v>
      </c>
      <c r="I1706" s="4" t="s">
        <v>4150</v>
      </c>
    </row>
    <row r="1707" spans="1:9">
      <c r="A1707" s="4" t="s">
        <v>3595</v>
      </c>
      <c r="B1707" s="250">
        <v>38522</v>
      </c>
      <c r="C1707" s="4" t="s">
        <v>3846</v>
      </c>
      <c r="E1707" s="219">
        <v>4728.79</v>
      </c>
      <c r="F1707" s="219">
        <v>0</v>
      </c>
      <c r="G1707" s="219">
        <f t="shared" si="26"/>
        <v>5579.8500000014265</v>
      </c>
      <c r="H1707" s="4">
        <v>5</v>
      </c>
      <c r="I1707" s="4" t="s">
        <v>4161</v>
      </c>
    </row>
    <row r="1708" spans="1:9">
      <c r="A1708" s="4" t="s">
        <v>3595</v>
      </c>
      <c r="B1708" s="250">
        <v>38522</v>
      </c>
      <c r="C1708" s="4" t="s">
        <v>3846</v>
      </c>
      <c r="E1708" s="219">
        <v>600.77</v>
      </c>
      <c r="F1708" s="219">
        <v>0</v>
      </c>
      <c r="G1708" s="219">
        <f t="shared" si="26"/>
        <v>6180.6200000014269</v>
      </c>
      <c r="H1708" s="4">
        <v>5</v>
      </c>
      <c r="I1708" s="4" t="s">
        <v>4161</v>
      </c>
    </row>
    <row r="1709" spans="1:9">
      <c r="A1709" s="4" t="s">
        <v>3595</v>
      </c>
      <c r="B1709" s="250">
        <v>38522</v>
      </c>
      <c r="C1709" s="4" t="s">
        <v>3876</v>
      </c>
      <c r="E1709" s="219">
        <v>2717.16</v>
      </c>
      <c r="F1709" s="219">
        <v>0</v>
      </c>
      <c r="G1709" s="219">
        <f t="shared" si="26"/>
        <v>8897.7800000014267</v>
      </c>
      <c r="H1709" s="4" t="s">
        <v>3024</v>
      </c>
      <c r="I1709" s="4" t="s">
        <v>4243</v>
      </c>
    </row>
    <row r="1710" spans="1:9">
      <c r="A1710" s="4" t="s">
        <v>3595</v>
      </c>
      <c r="B1710" s="250">
        <v>38522</v>
      </c>
      <c r="C1710" s="4" t="s">
        <v>3596</v>
      </c>
      <c r="E1710" s="219">
        <v>0</v>
      </c>
      <c r="F1710" s="219">
        <v>13885.28</v>
      </c>
      <c r="G1710" s="219">
        <f t="shared" si="26"/>
        <v>-4987.4999999985739</v>
      </c>
      <c r="H1710" s="4" t="s">
        <v>3024</v>
      </c>
      <c r="I1710" s="4" t="s">
        <v>4165</v>
      </c>
    </row>
    <row r="1711" spans="1:9">
      <c r="A1711" s="4" t="s">
        <v>3595</v>
      </c>
      <c r="B1711" s="250">
        <v>38522</v>
      </c>
      <c r="C1711" s="4" t="s">
        <v>434</v>
      </c>
      <c r="E1711" s="219">
        <v>4987.5</v>
      </c>
      <c r="F1711" s="219">
        <v>0</v>
      </c>
      <c r="G1711" s="219">
        <f t="shared" si="26"/>
        <v>1.4260876923799515E-9</v>
      </c>
      <c r="H1711" s="4">
        <v>559</v>
      </c>
      <c r="I1711" s="4" t="s">
        <v>4322</v>
      </c>
    </row>
    <row r="1712" spans="1:9">
      <c r="A1712" s="4" t="s">
        <v>833</v>
      </c>
      <c r="B1712" s="250">
        <v>38522</v>
      </c>
      <c r="C1712" s="4" t="s">
        <v>1147</v>
      </c>
      <c r="E1712" s="219">
        <v>16834</v>
      </c>
      <c r="F1712" s="219">
        <v>0</v>
      </c>
      <c r="G1712" s="219">
        <f t="shared" si="26"/>
        <v>16834.000000001426</v>
      </c>
      <c r="H1712" s="4">
        <v>53</v>
      </c>
      <c r="I1712" s="4" t="s">
        <v>4228</v>
      </c>
    </row>
    <row r="1713" spans="1:9">
      <c r="A1713" s="4" t="s">
        <v>833</v>
      </c>
      <c r="B1713" s="250">
        <v>38522</v>
      </c>
      <c r="C1713" s="4" t="s">
        <v>1147</v>
      </c>
      <c r="E1713" s="219">
        <v>0</v>
      </c>
      <c r="F1713" s="219">
        <v>14403.62</v>
      </c>
      <c r="G1713" s="219">
        <f t="shared" si="26"/>
        <v>2430.3800000014253</v>
      </c>
      <c r="H1713" s="4" t="s">
        <v>3024</v>
      </c>
      <c r="I1713" s="4" t="s">
        <v>4204</v>
      </c>
    </row>
    <row r="1714" spans="1:9">
      <c r="A1714" s="4" t="s">
        <v>833</v>
      </c>
      <c r="B1714" s="250">
        <v>38522</v>
      </c>
      <c r="C1714" s="4" t="s">
        <v>1147</v>
      </c>
      <c r="E1714" s="219">
        <v>14403.62</v>
      </c>
      <c r="F1714" s="219">
        <v>0</v>
      </c>
      <c r="G1714" s="219">
        <f t="shared" si="26"/>
        <v>16834.000000001426</v>
      </c>
      <c r="H1714" s="4" t="s">
        <v>3024</v>
      </c>
      <c r="I1714" s="4" t="s">
        <v>4205</v>
      </c>
    </row>
    <row r="1715" spans="1:9">
      <c r="A1715" s="4" t="s">
        <v>833</v>
      </c>
      <c r="B1715" s="250">
        <v>38522</v>
      </c>
      <c r="C1715" s="4" t="s">
        <v>1147</v>
      </c>
      <c r="E1715" s="219">
        <v>0</v>
      </c>
      <c r="F1715" s="219">
        <v>16834</v>
      </c>
      <c r="G1715" s="219">
        <f t="shared" si="26"/>
        <v>1.4260876923799515E-9</v>
      </c>
      <c r="H1715" s="4" t="s">
        <v>3024</v>
      </c>
      <c r="I1715" s="4" t="s">
        <v>4203</v>
      </c>
    </row>
    <row r="1716" spans="1:9">
      <c r="A1716" s="4" t="s">
        <v>3597</v>
      </c>
      <c r="B1716" s="250">
        <v>38525</v>
      </c>
      <c r="C1716" s="4" t="s">
        <v>3598</v>
      </c>
      <c r="E1716" s="219">
        <v>1003300</v>
      </c>
      <c r="F1716" s="219">
        <v>0</v>
      </c>
      <c r="G1716" s="219">
        <f t="shared" si="26"/>
        <v>1003300.0000000014</v>
      </c>
      <c r="H1716" s="4" t="s">
        <v>3024</v>
      </c>
      <c r="I1716" s="4" t="s">
        <v>4165</v>
      </c>
    </row>
    <row r="1717" spans="1:9">
      <c r="A1717" s="4" t="s">
        <v>3597</v>
      </c>
      <c r="B1717" s="250">
        <v>38525</v>
      </c>
      <c r="C1717" s="4" t="s">
        <v>174</v>
      </c>
      <c r="E1717" s="219">
        <v>0</v>
      </c>
      <c r="F1717" s="219">
        <v>3300</v>
      </c>
      <c r="G1717" s="219">
        <f t="shared" si="26"/>
        <v>1000000.0000000014</v>
      </c>
      <c r="H1717" s="4">
        <v>99</v>
      </c>
      <c r="I1717" s="4" t="s">
        <v>4356</v>
      </c>
    </row>
    <row r="1718" spans="1:9">
      <c r="A1718" s="4" t="s">
        <v>3597</v>
      </c>
      <c r="B1718" s="250">
        <v>38525</v>
      </c>
      <c r="C1718" s="4" t="s">
        <v>966</v>
      </c>
      <c r="E1718" s="219">
        <v>0</v>
      </c>
      <c r="F1718" s="219">
        <v>1000000</v>
      </c>
      <c r="G1718" s="219">
        <f t="shared" si="26"/>
        <v>1.3969838619232178E-9</v>
      </c>
      <c r="H1718" s="4">
        <v>51</v>
      </c>
      <c r="I1718" s="4" t="s">
        <v>4357</v>
      </c>
    </row>
    <row r="1719" spans="1:9">
      <c r="A1719" s="4" t="s">
        <v>1148</v>
      </c>
      <c r="B1719" s="250">
        <v>38525</v>
      </c>
      <c r="C1719" s="4" t="s">
        <v>1149</v>
      </c>
      <c r="E1719" s="219">
        <v>5795.4</v>
      </c>
      <c r="F1719" s="219">
        <v>0</v>
      </c>
      <c r="G1719" s="219">
        <f t="shared" si="26"/>
        <v>5795.4000000013966</v>
      </c>
      <c r="H1719" s="4" t="s">
        <v>3024</v>
      </c>
      <c r="I1719" s="4" t="s">
        <v>4204</v>
      </c>
    </row>
    <row r="1720" spans="1:9">
      <c r="A1720" s="4" t="s">
        <v>1148</v>
      </c>
      <c r="B1720" s="250">
        <v>38525</v>
      </c>
      <c r="C1720" s="4" t="s">
        <v>1152</v>
      </c>
      <c r="E1720" s="219">
        <v>0</v>
      </c>
      <c r="F1720" s="219">
        <v>9406.5</v>
      </c>
      <c r="G1720" s="219">
        <f t="shared" si="26"/>
        <v>-3611.0999999986034</v>
      </c>
      <c r="H1720" s="4">
        <v>1031</v>
      </c>
      <c r="I1720" s="4" t="s">
        <v>4217</v>
      </c>
    </row>
    <row r="1721" spans="1:9">
      <c r="A1721" s="4" t="s">
        <v>1148</v>
      </c>
      <c r="B1721" s="250">
        <v>38525</v>
      </c>
      <c r="C1721" s="4" t="s">
        <v>1251</v>
      </c>
      <c r="E1721" s="219">
        <v>0</v>
      </c>
      <c r="F1721" s="219">
        <v>5400</v>
      </c>
      <c r="G1721" s="219">
        <f t="shared" si="26"/>
        <v>-9011.0999999986034</v>
      </c>
      <c r="H1721" s="4">
        <v>350</v>
      </c>
      <c r="I1721" s="4" t="s">
        <v>4218</v>
      </c>
    </row>
    <row r="1722" spans="1:9">
      <c r="A1722" s="4" t="s">
        <v>1148</v>
      </c>
      <c r="B1722" s="250">
        <v>38525</v>
      </c>
      <c r="C1722" s="4" t="s">
        <v>1155</v>
      </c>
      <c r="E1722" s="219">
        <v>0</v>
      </c>
      <c r="F1722" s="219">
        <v>4987.5</v>
      </c>
      <c r="G1722" s="219">
        <f t="shared" si="26"/>
        <v>-13998.599999998603</v>
      </c>
      <c r="H1722" s="4">
        <v>559</v>
      </c>
      <c r="I1722" s="4" t="s">
        <v>4322</v>
      </c>
    </row>
    <row r="1723" spans="1:9">
      <c r="A1723" s="4" t="s">
        <v>1148</v>
      </c>
      <c r="B1723" s="250">
        <v>38525</v>
      </c>
      <c r="C1723" s="4" t="s">
        <v>1150</v>
      </c>
      <c r="E1723" s="219">
        <v>0</v>
      </c>
      <c r="F1723" s="219">
        <v>35000</v>
      </c>
      <c r="G1723" s="219">
        <f t="shared" si="26"/>
        <v>-48998.599999998602</v>
      </c>
      <c r="H1723" s="4">
        <v>30</v>
      </c>
      <c r="I1723" s="4" t="s">
        <v>4265</v>
      </c>
    </row>
    <row r="1724" spans="1:9">
      <c r="A1724" s="4" t="s">
        <v>1148</v>
      </c>
      <c r="B1724" s="250">
        <v>38525</v>
      </c>
      <c r="C1724" s="4" t="s">
        <v>1150</v>
      </c>
      <c r="E1724" s="219">
        <v>35000</v>
      </c>
      <c r="F1724" s="219">
        <v>0</v>
      </c>
      <c r="G1724" s="219">
        <f t="shared" si="26"/>
        <v>-13998.599999998602</v>
      </c>
      <c r="H1724" s="4" t="s">
        <v>3024</v>
      </c>
      <c r="I1724" s="4" t="s">
        <v>4204</v>
      </c>
    </row>
    <row r="1725" spans="1:9">
      <c r="A1725" s="4" t="s">
        <v>1148</v>
      </c>
      <c r="B1725" s="250">
        <v>38525</v>
      </c>
      <c r="C1725" s="4" t="s">
        <v>1154</v>
      </c>
      <c r="E1725" s="219">
        <v>0</v>
      </c>
      <c r="F1725" s="219">
        <v>12723.6</v>
      </c>
      <c r="G1725" s="219">
        <f t="shared" si="26"/>
        <v>-26722.1999999986</v>
      </c>
      <c r="H1725" s="4">
        <v>2493</v>
      </c>
      <c r="I1725" s="4" t="s">
        <v>4223</v>
      </c>
    </row>
    <row r="1726" spans="1:9">
      <c r="A1726" s="4" t="s">
        <v>1148</v>
      </c>
      <c r="B1726" s="250">
        <v>38525</v>
      </c>
      <c r="C1726" s="4" t="s">
        <v>414</v>
      </c>
      <c r="E1726" s="219">
        <v>0</v>
      </c>
      <c r="F1726" s="219">
        <v>800</v>
      </c>
      <c r="G1726" s="219">
        <f t="shared" si="26"/>
        <v>-27522.1999999986</v>
      </c>
      <c r="H1726" s="4">
        <v>1103</v>
      </c>
      <c r="I1726" s="4" t="s">
        <v>4201</v>
      </c>
    </row>
    <row r="1727" spans="1:9">
      <c r="A1727" s="4" t="s">
        <v>1148</v>
      </c>
      <c r="B1727" s="250">
        <v>38525</v>
      </c>
      <c r="C1727" s="4" t="s">
        <v>1149</v>
      </c>
      <c r="E1727" s="219">
        <v>0</v>
      </c>
      <c r="F1727" s="219">
        <v>5795.4</v>
      </c>
      <c r="G1727" s="219">
        <f t="shared" si="26"/>
        <v>-33317.599999998602</v>
      </c>
      <c r="H1727" s="4">
        <v>964</v>
      </c>
      <c r="I1727" s="4" t="s">
        <v>4354</v>
      </c>
    </row>
    <row r="1728" spans="1:9">
      <c r="A1728" s="4" t="s">
        <v>1148</v>
      </c>
      <c r="B1728" s="250">
        <v>38525</v>
      </c>
      <c r="C1728" s="4" t="s">
        <v>1151</v>
      </c>
      <c r="E1728" s="219">
        <v>293338.34000000003</v>
      </c>
      <c r="F1728" s="219">
        <v>0</v>
      </c>
      <c r="G1728" s="219">
        <f t="shared" si="26"/>
        <v>260020.74000000142</v>
      </c>
      <c r="H1728" s="4" t="s">
        <v>3024</v>
      </c>
      <c r="I1728" s="4" t="s">
        <v>4204</v>
      </c>
    </row>
    <row r="1729" spans="1:9">
      <c r="A1729" s="4" t="s">
        <v>1148</v>
      </c>
      <c r="B1729" s="250">
        <v>38525</v>
      </c>
      <c r="C1729" s="4" t="s">
        <v>1250</v>
      </c>
      <c r="E1729" s="219">
        <v>18980</v>
      </c>
      <c r="F1729" s="219">
        <v>0</v>
      </c>
      <c r="G1729" s="219">
        <f t="shared" si="26"/>
        <v>279000.74000000139</v>
      </c>
      <c r="H1729" s="4" t="s">
        <v>3024</v>
      </c>
      <c r="I1729" s="4" t="s">
        <v>4225</v>
      </c>
    </row>
    <row r="1730" spans="1:9">
      <c r="A1730" s="4" t="s">
        <v>1148</v>
      </c>
      <c r="B1730" s="250">
        <v>38525</v>
      </c>
      <c r="C1730" s="4" t="s">
        <v>1152</v>
      </c>
      <c r="E1730" s="219">
        <v>9406.5</v>
      </c>
      <c r="F1730" s="219">
        <v>0</v>
      </c>
      <c r="G1730" s="219">
        <f t="shared" si="26"/>
        <v>288407.24000000139</v>
      </c>
      <c r="H1730" s="4" t="s">
        <v>3024</v>
      </c>
      <c r="I1730" s="4" t="s">
        <v>4204</v>
      </c>
    </row>
    <row r="1731" spans="1:9">
      <c r="A1731" s="4" t="s">
        <v>1148</v>
      </c>
      <c r="B1731" s="250">
        <v>38525</v>
      </c>
      <c r="C1731" s="4" t="s">
        <v>1153</v>
      </c>
      <c r="E1731" s="219">
        <v>39446.97</v>
      </c>
      <c r="F1731" s="219">
        <v>0</v>
      </c>
      <c r="G1731" s="219">
        <f t="shared" si="26"/>
        <v>327854.21000000136</v>
      </c>
      <c r="H1731" s="4" t="s">
        <v>3024</v>
      </c>
      <c r="I1731" s="4" t="s">
        <v>4204</v>
      </c>
    </row>
    <row r="1732" spans="1:9">
      <c r="A1732" s="4" t="s">
        <v>1148</v>
      </c>
      <c r="B1732" s="250">
        <v>38525</v>
      </c>
      <c r="C1732" s="4" t="s">
        <v>1154</v>
      </c>
      <c r="E1732" s="219">
        <v>12723.6</v>
      </c>
      <c r="F1732" s="219">
        <v>0</v>
      </c>
      <c r="G1732" s="219">
        <f t="shared" si="26"/>
        <v>340577.81000000134</v>
      </c>
      <c r="H1732" s="4" t="s">
        <v>3024</v>
      </c>
      <c r="I1732" s="4" t="s">
        <v>4204</v>
      </c>
    </row>
    <row r="1733" spans="1:9">
      <c r="A1733" s="4" t="s">
        <v>1148</v>
      </c>
      <c r="B1733" s="250">
        <v>38525</v>
      </c>
      <c r="C1733" s="4" t="s">
        <v>1155</v>
      </c>
      <c r="E1733" s="219">
        <v>4987.5</v>
      </c>
      <c r="F1733" s="219">
        <v>0</v>
      </c>
      <c r="G1733" s="219">
        <f t="shared" si="26"/>
        <v>345565.31000000134</v>
      </c>
      <c r="H1733" s="4" t="s">
        <v>3024</v>
      </c>
      <c r="I1733" s="4" t="s">
        <v>4204</v>
      </c>
    </row>
    <row r="1734" spans="1:9">
      <c r="A1734" s="4" t="s">
        <v>1148</v>
      </c>
      <c r="B1734" s="250">
        <v>38525</v>
      </c>
      <c r="C1734" s="4" t="s">
        <v>1159</v>
      </c>
      <c r="E1734" s="219">
        <v>0</v>
      </c>
      <c r="F1734" s="219">
        <v>4415</v>
      </c>
      <c r="G1734" s="219">
        <f t="shared" ref="G1734:G1797" si="27">G1733+E1734-F1734</f>
        <v>341150.31000000134</v>
      </c>
      <c r="H1734" s="4">
        <v>1906</v>
      </c>
      <c r="I1734" s="4" t="s">
        <v>4346</v>
      </c>
    </row>
    <row r="1735" spans="1:9">
      <c r="A1735" s="4" t="s">
        <v>1148</v>
      </c>
      <c r="B1735" s="250">
        <v>38525</v>
      </c>
      <c r="C1735" s="4" t="s">
        <v>1250</v>
      </c>
      <c r="E1735" s="219">
        <v>0</v>
      </c>
      <c r="F1735" s="219">
        <v>18980</v>
      </c>
      <c r="G1735" s="219">
        <f t="shared" si="27"/>
        <v>322170.31000000134</v>
      </c>
      <c r="H1735" s="4">
        <v>263</v>
      </c>
      <c r="I1735" s="4" t="s">
        <v>4218</v>
      </c>
    </row>
    <row r="1736" spans="1:9">
      <c r="A1736" s="4" t="s">
        <v>1148</v>
      </c>
      <c r="B1736" s="250">
        <v>38525</v>
      </c>
      <c r="C1736" s="4" t="s">
        <v>1158</v>
      </c>
      <c r="E1736" s="219">
        <v>0</v>
      </c>
      <c r="F1736" s="219">
        <v>4570.8599999999997</v>
      </c>
      <c r="G1736" s="219">
        <f t="shared" si="27"/>
        <v>317599.45000000135</v>
      </c>
      <c r="H1736" s="4">
        <v>5024</v>
      </c>
      <c r="I1736" s="4" t="s">
        <v>4209</v>
      </c>
    </row>
    <row r="1737" spans="1:9">
      <c r="A1737" s="4" t="s">
        <v>1148</v>
      </c>
      <c r="B1737" s="250">
        <v>38525</v>
      </c>
      <c r="C1737" s="4" t="s">
        <v>1151</v>
      </c>
      <c r="E1737" s="219">
        <v>0</v>
      </c>
      <c r="F1737" s="219">
        <v>293338.34000000003</v>
      </c>
      <c r="G1737" s="219">
        <f t="shared" si="27"/>
        <v>24261.110000001325</v>
      </c>
      <c r="H1737" s="4">
        <v>1602032</v>
      </c>
      <c r="I1737" s="4" t="s">
        <v>4215</v>
      </c>
    </row>
    <row r="1738" spans="1:9">
      <c r="A1738" s="4" t="s">
        <v>1148</v>
      </c>
      <c r="B1738" s="250">
        <v>38525</v>
      </c>
      <c r="C1738" s="4" t="s">
        <v>1156</v>
      </c>
      <c r="E1738" s="219">
        <v>25156.799999999999</v>
      </c>
      <c r="F1738" s="219">
        <v>0</v>
      </c>
      <c r="G1738" s="219">
        <f t="shared" si="27"/>
        <v>49417.910000001328</v>
      </c>
      <c r="H1738" s="4" t="s">
        <v>3024</v>
      </c>
      <c r="I1738" s="4" t="s">
        <v>4204</v>
      </c>
    </row>
    <row r="1739" spans="1:9">
      <c r="A1739" s="4" t="s">
        <v>1148</v>
      </c>
      <c r="B1739" s="250">
        <v>38525</v>
      </c>
      <c r="C1739" s="4" t="s">
        <v>415</v>
      </c>
      <c r="E1739" s="219">
        <v>0</v>
      </c>
      <c r="F1739" s="219">
        <v>21030.6</v>
      </c>
      <c r="G1739" s="219">
        <f t="shared" si="27"/>
        <v>28387.310000001329</v>
      </c>
      <c r="H1739" s="4">
        <v>7264</v>
      </c>
      <c r="I1739" s="4" t="s">
        <v>4201</v>
      </c>
    </row>
    <row r="1740" spans="1:9">
      <c r="A1740" s="4" t="s">
        <v>1148</v>
      </c>
      <c r="B1740" s="250">
        <v>38525</v>
      </c>
      <c r="C1740" s="4" t="s">
        <v>1157</v>
      </c>
      <c r="E1740" s="219">
        <v>21332.23</v>
      </c>
      <c r="F1740" s="219">
        <v>0</v>
      </c>
      <c r="G1740" s="219">
        <f t="shared" si="27"/>
        <v>49719.540000001332</v>
      </c>
      <c r="H1740" s="4" t="s">
        <v>3024</v>
      </c>
      <c r="I1740" s="4" t="s">
        <v>4204</v>
      </c>
    </row>
    <row r="1741" spans="1:9">
      <c r="A1741" s="4" t="s">
        <v>1148</v>
      </c>
      <c r="B1741" s="250">
        <v>38525</v>
      </c>
      <c r="C1741" s="4" t="s">
        <v>1156</v>
      </c>
      <c r="E1741" s="219">
        <v>0</v>
      </c>
      <c r="F1741" s="219">
        <v>25156.799999999999</v>
      </c>
      <c r="G1741" s="219">
        <f t="shared" si="27"/>
        <v>24562.740000001333</v>
      </c>
      <c r="H1741" s="4">
        <v>276</v>
      </c>
      <c r="I1741" s="4" t="s">
        <v>4327</v>
      </c>
    </row>
    <row r="1742" spans="1:9">
      <c r="A1742" s="4" t="s">
        <v>1148</v>
      </c>
      <c r="B1742" s="250">
        <v>38525</v>
      </c>
      <c r="C1742" s="4" t="s">
        <v>1158</v>
      </c>
      <c r="E1742" s="219">
        <v>4570.8599999999997</v>
      </c>
      <c r="F1742" s="219">
        <v>0</v>
      </c>
      <c r="G1742" s="219">
        <f t="shared" si="27"/>
        <v>29133.600000001334</v>
      </c>
      <c r="H1742" s="4" t="s">
        <v>3024</v>
      </c>
      <c r="I1742" s="4" t="s">
        <v>4204</v>
      </c>
    </row>
    <row r="1743" spans="1:9">
      <c r="A1743" s="4" t="s">
        <v>1148</v>
      </c>
      <c r="B1743" s="250">
        <v>38525</v>
      </c>
      <c r="C1743" s="4" t="s">
        <v>416</v>
      </c>
      <c r="E1743" s="219">
        <v>0</v>
      </c>
      <c r="F1743" s="219">
        <v>38948.6</v>
      </c>
      <c r="G1743" s="219">
        <f t="shared" si="27"/>
        <v>-9814.9999999986649</v>
      </c>
      <c r="H1743" s="4">
        <v>4514</v>
      </c>
      <c r="I1743" s="4" t="s">
        <v>4201</v>
      </c>
    </row>
    <row r="1744" spans="1:9">
      <c r="A1744" s="4" t="s">
        <v>1148</v>
      </c>
      <c r="B1744" s="250">
        <v>38525</v>
      </c>
      <c r="C1744" s="4" t="s">
        <v>1159</v>
      </c>
      <c r="E1744" s="219">
        <v>4415</v>
      </c>
      <c r="F1744" s="219">
        <v>0</v>
      </c>
      <c r="G1744" s="219">
        <f t="shared" si="27"/>
        <v>-5399.9999999986649</v>
      </c>
      <c r="H1744" s="4" t="s">
        <v>3024</v>
      </c>
      <c r="I1744" s="4" t="s">
        <v>4204</v>
      </c>
    </row>
    <row r="1745" spans="1:9">
      <c r="A1745" s="4" t="s">
        <v>1148</v>
      </c>
      <c r="B1745" s="250">
        <v>38525</v>
      </c>
      <c r="C1745" s="4" t="s">
        <v>1251</v>
      </c>
      <c r="E1745" s="219">
        <v>5400</v>
      </c>
      <c r="F1745" s="219">
        <v>0</v>
      </c>
      <c r="G1745" s="219">
        <f t="shared" si="27"/>
        <v>1.3351382222026587E-9</v>
      </c>
      <c r="H1745" s="4" t="s">
        <v>3024</v>
      </c>
      <c r="I1745" s="4" t="s">
        <v>4225</v>
      </c>
    </row>
    <row r="1746" spans="1:9">
      <c r="A1746" s="4" t="s">
        <v>3845</v>
      </c>
      <c r="B1746" s="250">
        <v>38525</v>
      </c>
      <c r="C1746" s="4" t="s">
        <v>3846</v>
      </c>
      <c r="E1746" s="219">
        <v>0</v>
      </c>
      <c r="F1746" s="219">
        <v>29108.68</v>
      </c>
      <c r="G1746" s="219">
        <f t="shared" si="27"/>
        <v>-29108.679999998665</v>
      </c>
      <c r="H1746" s="4" t="s">
        <v>3024</v>
      </c>
      <c r="I1746" s="4" t="s">
        <v>4146</v>
      </c>
    </row>
    <row r="1747" spans="1:9">
      <c r="A1747" s="4" t="s">
        <v>3845</v>
      </c>
      <c r="B1747" s="250">
        <v>38525</v>
      </c>
      <c r="C1747" s="4" t="s">
        <v>3846</v>
      </c>
      <c r="E1747" s="219">
        <v>12371.18</v>
      </c>
      <c r="F1747" s="219">
        <v>0</v>
      </c>
      <c r="G1747" s="219">
        <f t="shared" si="27"/>
        <v>-16737.499999998665</v>
      </c>
      <c r="H1747" s="4" t="s">
        <v>3024</v>
      </c>
      <c r="I1747" s="4" t="s">
        <v>4254</v>
      </c>
    </row>
    <row r="1748" spans="1:9">
      <c r="A1748" s="4" t="s">
        <v>3845</v>
      </c>
      <c r="B1748" s="250">
        <v>38525</v>
      </c>
      <c r="C1748" s="4" t="s">
        <v>3846</v>
      </c>
      <c r="E1748" s="219">
        <v>29108.68</v>
      </c>
      <c r="F1748" s="219">
        <v>0</v>
      </c>
      <c r="G1748" s="219">
        <f t="shared" si="27"/>
        <v>12371.180000001335</v>
      </c>
      <c r="H1748" s="4" t="s">
        <v>3024</v>
      </c>
      <c r="I1748" s="4" t="s">
        <v>4248</v>
      </c>
    </row>
    <row r="1749" spans="1:9">
      <c r="A1749" s="4" t="s">
        <v>3845</v>
      </c>
      <c r="B1749" s="250">
        <v>38525</v>
      </c>
      <c r="C1749" s="4" t="s">
        <v>3846</v>
      </c>
      <c r="E1749" s="219">
        <v>143880</v>
      </c>
      <c r="F1749" s="219">
        <v>0</v>
      </c>
      <c r="G1749" s="219">
        <f t="shared" si="27"/>
        <v>156251.18000000133</v>
      </c>
      <c r="H1749" s="4" t="s">
        <v>3024</v>
      </c>
      <c r="I1749" s="4" t="s">
        <v>4324</v>
      </c>
    </row>
    <row r="1750" spans="1:9">
      <c r="A1750" s="4" t="s">
        <v>3845</v>
      </c>
      <c r="B1750" s="250">
        <v>38525</v>
      </c>
      <c r="C1750" s="4" t="s">
        <v>3846</v>
      </c>
      <c r="E1750" s="219">
        <v>395.05</v>
      </c>
      <c r="F1750" s="219">
        <v>0</v>
      </c>
      <c r="G1750" s="219">
        <f t="shared" si="27"/>
        <v>156646.23000000132</v>
      </c>
      <c r="H1750" s="4" t="s">
        <v>3024</v>
      </c>
      <c r="I1750" s="4" t="s">
        <v>3377</v>
      </c>
    </row>
    <row r="1751" spans="1:9">
      <c r="A1751" s="4" t="s">
        <v>3845</v>
      </c>
      <c r="B1751" s="250">
        <v>38525</v>
      </c>
      <c r="C1751" s="4" t="s">
        <v>3846</v>
      </c>
      <c r="E1751" s="219">
        <v>0</v>
      </c>
      <c r="F1751" s="219">
        <v>143880</v>
      </c>
      <c r="G1751" s="219">
        <f t="shared" si="27"/>
        <v>12766.23000000132</v>
      </c>
      <c r="H1751" s="4" t="s">
        <v>3024</v>
      </c>
      <c r="I1751" s="4" t="s">
        <v>4138</v>
      </c>
    </row>
    <row r="1752" spans="1:9">
      <c r="A1752" s="4" t="s">
        <v>3845</v>
      </c>
      <c r="B1752" s="250">
        <v>38525</v>
      </c>
      <c r="C1752" s="4" t="s">
        <v>3846</v>
      </c>
      <c r="E1752" s="219">
        <v>18465.57</v>
      </c>
      <c r="F1752" s="219">
        <v>0</v>
      </c>
      <c r="G1752" s="219">
        <f t="shared" si="27"/>
        <v>31231.80000000132</v>
      </c>
      <c r="H1752" s="4" t="s">
        <v>3024</v>
      </c>
      <c r="I1752" s="4" t="s">
        <v>4253</v>
      </c>
    </row>
    <row r="1753" spans="1:9">
      <c r="A1753" s="4" t="s">
        <v>3845</v>
      </c>
      <c r="B1753" s="250">
        <v>38525</v>
      </c>
      <c r="C1753" s="4" t="s">
        <v>3846</v>
      </c>
      <c r="E1753" s="219">
        <v>7277.17</v>
      </c>
      <c r="F1753" s="219">
        <v>0</v>
      </c>
      <c r="G1753" s="219">
        <f t="shared" si="27"/>
        <v>38508.970000001318</v>
      </c>
      <c r="H1753" s="4" t="s">
        <v>3024</v>
      </c>
      <c r="I1753" s="4" t="s">
        <v>4250</v>
      </c>
    </row>
    <row r="1754" spans="1:9">
      <c r="A1754" s="4" t="s">
        <v>3845</v>
      </c>
      <c r="B1754" s="250">
        <v>38525</v>
      </c>
      <c r="C1754" s="4" t="s">
        <v>3846</v>
      </c>
      <c r="E1754" s="219">
        <v>0</v>
      </c>
      <c r="F1754" s="219">
        <v>12371.18</v>
      </c>
      <c r="G1754" s="219">
        <f t="shared" si="27"/>
        <v>26137.790000001318</v>
      </c>
      <c r="H1754" s="4" t="s">
        <v>3024</v>
      </c>
      <c r="I1754" s="4" t="s">
        <v>4157</v>
      </c>
    </row>
    <row r="1755" spans="1:9">
      <c r="A1755" s="4" t="s">
        <v>3845</v>
      </c>
      <c r="B1755" s="250">
        <v>38525</v>
      </c>
      <c r="C1755" s="4" t="s">
        <v>3846</v>
      </c>
      <c r="E1755" s="219">
        <v>2950.09</v>
      </c>
      <c r="F1755" s="219">
        <v>0</v>
      </c>
      <c r="G1755" s="219">
        <f t="shared" si="27"/>
        <v>29087.880000001318</v>
      </c>
      <c r="H1755" s="4" t="s">
        <v>3024</v>
      </c>
      <c r="I1755" s="4" t="s">
        <v>4252</v>
      </c>
    </row>
    <row r="1756" spans="1:9">
      <c r="A1756" s="4" t="s">
        <v>3845</v>
      </c>
      <c r="B1756" s="250">
        <v>38525</v>
      </c>
      <c r="C1756" s="4" t="s">
        <v>3846</v>
      </c>
      <c r="E1756" s="219">
        <v>1143.55</v>
      </c>
      <c r="F1756" s="219">
        <v>0</v>
      </c>
      <c r="G1756" s="219">
        <f t="shared" si="27"/>
        <v>30231.430000001317</v>
      </c>
      <c r="H1756" s="4" t="s">
        <v>3024</v>
      </c>
      <c r="I1756" s="4" t="s">
        <v>4251</v>
      </c>
    </row>
    <row r="1757" spans="1:9">
      <c r="A1757" s="4" t="s">
        <v>3845</v>
      </c>
      <c r="B1757" s="250">
        <v>38525</v>
      </c>
      <c r="C1757" s="4" t="s">
        <v>3846</v>
      </c>
      <c r="E1757" s="219">
        <v>0</v>
      </c>
      <c r="F1757" s="219">
        <v>12371.18</v>
      </c>
      <c r="G1757" s="219">
        <f t="shared" si="27"/>
        <v>17860.250000001317</v>
      </c>
      <c r="H1757" s="4" t="s">
        <v>3024</v>
      </c>
      <c r="I1757" s="4" t="s">
        <v>4147</v>
      </c>
    </row>
    <row r="1758" spans="1:9">
      <c r="A1758" s="4" t="s">
        <v>3845</v>
      </c>
      <c r="B1758" s="250">
        <v>38525</v>
      </c>
      <c r="C1758" s="4" t="s">
        <v>3846</v>
      </c>
      <c r="E1758" s="219">
        <v>0</v>
      </c>
      <c r="F1758" s="219">
        <v>395.05</v>
      </c>
      <c r="G1758" s="219">
        <f t="shared" si="27"/>
        <v>17465.200000001318</v>
      </c>
      <c r="H1758" s="4" t="s">
        <v>3024</v>
      </c>
      <c r="I1758" s="4" t="s">
        <v>4257</v>
      </c>
    </row>
    <row r="1759" spans="1:9">
      <c r="A1759" s="4" t="s">
        <v>3845</v>
      </c>
      <c r="B1759" s="250">
        <v>38525</v>
      </c>
      <c r="C1759" s="4" t="s">
        <v>3846</v>
      </c>
      <c r="E1759" s="219">
        <v>0</v>
      </c>
      <c r="F1759" s="219">
        <v>18465.57</v>
      </c>
      <c r="G1759" s="219">
        <f t="shared" si="27"/>
        <v>-1000.369999998682</v>
      </c>
      <c r="H1759" s="4" t="s">
        <v>3024</v>
      </c>
      <c r="I1759" s="4" t="s">
        <v>4158</v>
      </c>
    </row>
    <row r="1760" spans="1:9">
      <c r="A1760" s="4" t="s">
        <v>3845</v>
      </c>
      <c r="B1760" s="250">
        <v>38525</v>
      </c>
      <c r="C1760" s="4" t="s">
        <v>3846</v>
      </c>
      <c r="E1760" s="219">
        <v>0</v>
      </c>
      <c r="F1760" s="219">
        <v>2950.09</v>
      </c>
      <c r="G1760" s="219">
        <f t="shared" si="27"/>
        <v>-3950.4599999986822</v>
      </c>
      <c r="H1760" s="4" t="s">
        <v>3024</v>
      </c>
      <c r="I1760" s="4" t="s">
        <v>4159</v>
      </c>
    </row>
    <row r="1761" spans="1:9">
      <c r="A1761" s="4" t="s">
        <v>3845</v>
      </c>
      <c r="B1761" s="250">
        <v>38525</v>
      </c>
      <c r="C1761" s="4" t="s">
        <v>3846</v>
      </c>
      <c r="E1761" s="219">
        <v>0</v>
      </c>
      <c r="F1761" s="219">
        <v>7277.17</v>
      </c>
      <c r="G1761" s="219">
        <f t="shared" si="27"/>
        <v>-11227.629999998682</v>
      </c>
      <c r="H1761" s="4" t="s">
        <v>3024</v>
      </c>
      <c r="I1761" s="4" t="s">
        <v>4155</v>
      </c>
    </row>
    <row r="1762" spans="1:9">
      <c r="A1762" s="4" t="s">
        <v>3845</v>
      </c>
      <c r="B1762" s="250">
        <v>38525</v>
      </c>
      <c r="C1762" s="4" t="s">
        <v>3846</v>
      </c>
      <c r="E1762" s="219">
        <v>18465.57</v>
      </c>
      <c r="F1762" s="219">
        <v>0</v>
      </c>
      <c r="G1762" s="219">
        <f t="shared" si="27"/>
        <v>7237.9400000013175</v>
      </c>
      <c r="H1762" s="4" t="s">
        <v>3024</v>
      </c>
      <c r="I1762" s="4" t="s">
        <v>4249</v>
      </c>
    </row>
    <row r="1763" spans="1:9">
      <c r="A1763" s="4" t="s">
        <v>3845</v>
      </c>
      <c r="B1763" s="250">
        <v>38525</v>
      </c>
      <c r="C1763" s="4" t="s">
        <v>3846</v>
      </c>
      <c r="E1763" s="219">
        <v>0</v>
      </c>
      <c r="F1763" s="219">
        <v>1143.55</v>
      </c>
      <c r="G1763" s="219">
        <f t="shared" si="27"/>
        <v>6094.3900000013173</v>
      </c>
      <c r="H1763" s="4" t="s">
        <v>3024</v>
      </c>
      <c r="I1763" s="4" t="s">
        <v>4154</v>
      </c>
    </row>
    <row r="1764" spans="1:9">
      <c r="A1764" s="4" t="s">
        <v>3845</v>
      </c>
      <c r="B1764" s="250">
        <v>38525</v>
      </c>
      <c r="C1764" s="4" t="s">
        <v>3846</v>
      </c>
      <c r="E1764" s="219">
        <v>0</v>
      </c>
      <c r="F1764" s="219">
        <v>1143.55</v>
      </c>
      <c r="G1764" s="219">
        <f t="shared" si="27"/>
        <v>4950.8400000013171</v>
      </c>
      <c r="H1764" s="4" t="s">
        <v>3024</v>
      </c>
      <c r="I1764" s="4" t="s">
        <v>4156</v>
      </c>
    </row>
    <row r="1765" spans="1:9">
      <c r="A1765" s="4" t="s">
        <v>3845</v>
      </c>
      <c r="B1765" s="250">
        <v>38525</v>
      </c>
      <c r="C1765" s="4" t="s">
        <v>3846</v>
      </c>
      <c r="E1765" s="219">
        <v>0</v>
      </c>
      <c r="F1765" s="219">
        <v>2950.09</v>
      </c>
      <c r="G1765" s="219">
        <f t="shared" si="27"/>
        <v>2000.7500000013169</v>
      </c>
      <c r="H1765" s="4" t="s">
        <v>3024</v>
      </c>
      <c r="I1765" s="4" t="s">
        <v>4142</v>
      </c>
    </row>
    <row r="1766" spans="1:9">
      <c r="A1766" s="4" t="s">
        <v>3845</v>
      </c>
      <c r="B1766" s="250">
        <v>38525</v>
      </c>
      <c r="C1766" s="4" t="s">
        <v>3846</v>
      </c>
      <c r="E1766" s="219">
        <v>1143.55</v>
      </c>
      <c r="F1766" s="219">
        <v>0</v>
      </c>
      <c r="G1766" s="219">
        <f t="shared" si="27"/>
        <v>3144.3000000013171</v>
      </c>
      <c r="H1766" s="4" t="s">
        <v>3024</v>
      </c>
      <c r="I1766" s="4" t="s">
        <v>4259</v>
      </c>
    </row>
    <row r="1767" spans="1:9">
      <c r="A1767" s="4" t="s">
        <v>3845</v>
      </c>
      <c r="B1767" s="250">
        <v>38525</v>
      </c>
      <c r="C1767" s="4" t="s">
        <v>3846</v>
      </c>
      <c r="E1767" s="219">
        <v>0</v>
      </c>
      <c r="F1767" s="219">
        <v>18465.57</v>
      </c>
      <c r="G1767" s="219">
        <f t="shared" si="27"/>
        <v>-15321.269999998683</v>
      </c>
      <c r="H1767" s="4" t="s">
        <v>3024</v>
      </c>
      <c r="I1767" s="4" t="s">
        <v>4148</v>
      </c>
    </row>
    <row r="1768" spans="1:9">
      <c r="A1768" s="4" t="s">
        <v>3845</v>
      </c>
      <c r="B1768" s="250">
        <v>38525</v>
      </c>
      <c r="C1768" s="4" t="s">
        <v>3846</v>
      </c>
      <c r="E1768" s="219">
        <v>2950.09</v>
      </c>
      <c r="F1768" s="219">
        <v>0</v>
      </c>
      <c r="G1768" s="219">
        <f t="shared" si="27"/>
        <v>-12371.179999998683</v>
      </c>
      <c r="H1768" s="4" t="s">
        <v>3024</v>
      </c>
      <c r="I1768" s="4" t="s">
        <v>4256</v>
      </c>
    </row>
    <row r="1769" spans="1:9">
      <c r="A1769" s="4" t="s">
        <v>3845</v>
      </c>
      <c r="B1769" s="250">
        <v>38525</v>
      </c>
      <c r="C1769" s="4" t="s">
        <v>3846</v>
      </c>
      <c r="E1769" s="219">
        <v>12371.18</v>
      </c>
      <c r="F1769" s="219">
        <v>0</v>
      </c>
      <c r="G1769" s="219">
        <f t="shared" si="27"/>
        <v>1.3169483281672001E-9</v>
      </c>
      <c r="H1769" s="4" t="s">
        <v>3024</v>
      </c>
      <c r="I1769" s="4" t="s">
        <v>4255</v>
      </c>
    </row>
    <row r="1770" spans="1:9">
      <c r="A1770" s="4" t="s">
        <v>1088</v>
      </c>
      <c r="B1770" s="250">
        <v>38526</v>
      </c>
      <c r="C1770" s="4" t="s">
        <v>1089</v>
      </c>
      <c r="E1770" s="219">
        <v>0</v>
      </c>
      <c r="F1770" s="219">
        <v>435.64</v>
      </c>
      <c r="G1770" s="219">
        <f t="shared" si="27"/>
        <v>-435.63999999868304</v>
      </c>
      <c r="H1770" s="4" t="s">
        <v>3024</v>
      </c>
      <c r="I1770" s="4" t="s">
        <v>4243</v>
      </c>
    </row>
    <row r="1771" spans="1:9">
      <c r="A1771" s="4" t="s">
        <v>1088</v>
      </c>
      <c r="B1771" s="250">
        <v>38526</v>
      </c>
      <c r="C1771" s="4" t="s">
        <v>1089</v>
      </c>
      <c r="E1771" s="219">
        <v>-686.16</v>
      </c>
      <c r="F1771" s="219">
        <v>0</v>
      </c>
      <c r="G1771" s="219">
        <f t="shared" si="27"/>
        <v>-1121.799999998683</v>
      </c>
      <c r="H1771" s="4" t="s">
        <v>3024</v>
      </c>
      <c r="I1771" s="4" t="s">
        <v>4204</v>
      </c>
    </row>
    <row r="1772" spans="1:9">
      <c r="A1772" s="4" t="s">
        <v>1088</v>
      </c>
      <c r="B1772" s="250">
        <v>38526</v>
      </c>
      <c r="C1772" s="4" t="s">
        <v>1089</v>
      </c>
      <c r="E1772" s="219">
        <v>3300</v>
      </c>
      <c r="F1772" s="219">
        <v>0</v>
      </c>
      <c r="G1772" s="219">
        <f t="shared" si="27"/>
        <v>2178.2000000013168</v>
      </c>
      <c r="H1772" s="4">
        <v>54</v>
      </c>
      <c r="I1772" s="4" t="s">
        <v>4356</v>
      </c>
    </row>
    <row r="1773" spans="1:9">
      <c r="A1773" s="4" t="s">
        <v>1088</v>
      </c>
      <c r="B1773" s="250">
        <v>38526</v>
      </c>
      <c r="C1773" s="4" t="s">
        <v>1089</v>
      </c>
      <c r="E1773" s="219">
        <v>0</v>
      </c>
      <c r="F1773" s="219">
        <v>686.16</v>
      </c>
      <c r="G1773" s="219">
        <f t="shared" si="27"/>
        <v>1492.0400000013169</v>
      </c>
      <c r="H1773" s="4" t="s">
        <v>3024</v>
      </c>
      <c r="I1773" s="4" t="s">
        <v>4190</v>
      </c>
    </row>
    <row r="1774" spans="1:9">
      <c r="A1774" s="4" t="s">
        <v>1088</v>
      </c>
      <c r="B1774" s="250">
        <v>38526</v>
      </c>
      <c r="C1774" s="4" t="s">
        <v>1089</v>
      </c>
      <c r="E1774" s="219">
        <v>0</v>
      </c>
      <c r="F1774" s="219">
        <v>2864.36</v>
      </c>
      <c r="G1774" s="219">
        <f t="shared" si="27"/>
        <v>-1372.3199999986832</v>
      </c>
      <c r="H1774" s="4" t="s">
        <v>3024</v>
      </c>
      <c r="I1774" s="4" t="s">
        <v>4242</v>
      </c>
    </row>
    <row r="1775" spans="1:9">
      <c r="A1775" s="4" t="s">
        <v>1088</v>
      </c>
      <c r="B1775" s="250">
        <v>38526</v>
      </c>
      <c r="C1775" s="4" t="s">
        <v>1089</v>
      </c>
      <c r="E1775" s="219">
        <v>686.16</v>
      </c>
      <c r="F1775" s="219">
        <v>0</v>
      </c>
      <c r="G1775" s="219">
        <f t="shared" si="27"/>
        <v>-686.15999999868325</v>
      </c>
      <c r="H1775" s="4" t="s">
        <v>3024</v>
      </c>
      <c r="I1775" s="4" t="s">
        <v>4245</v>
      </c>
    </row>
    <row r="1776" spans="1:9">
      <c r="A1776" s="4" t="s">
        <v>1088</v>
      </c>
      <c r="B1776" s="250">
        <v>38526</v>
      </c>
      <c r="C1776" s="4" t="s">
        <v>1089</v>
      </c>
      <c r="E1776" s="219">
        <v>686.16</v>
      </c>
      <c r="F1776" s="219">
        <v>0</v>
      </c>
      <c r="G1776" s="219">
        <f t="shared" si="27"/>
        <v>1.3167209544917569E-9</v>
      </c>
      <c r="H1776" s="4" t="s">
        <v>3024</v>
      </c>
      <c r="I1776" s="4" t="s">
        <v>4190</v>
      </c>
    </row>
    <row r="1777" spans="1:9">
      <c r="A1777" s="4" t="s">
        <v>3599</v>
      </c>
      <c r="B1777" s="250">
        <v>38527</v>
      </c>
      <c r="C1777" s="4" t="s">
        <v>3600</v>
      </c>
      <c r="E1777" s="219">
        <v>0</v>
      </c>
      <c r="F1777" s="219">
        <v>259623.41</v>
      </c>
      <c r="G1777" s="219">
        <f t="shared" si="27"/>
        <v>-259623.40999999869</v>
      </c>
      <c r="H1777" s="4" t="s">
        <v>3024</v>
      </c>
      <c r="I1777" s="4" t="s">
        <v>4165</v>
      </c>
    </row>
    <row r="1778" spans="1:9">
      <c r="A1778" s="4" t="s">
        <v>3599</v>
      </c>
      <c r="B1778" s="250">
        <v>38527</v>
      </c>
      <c r="C1778" s="4" t="s">
        <v>310</v>
      </c>
      <c r="E1778" s="219">
        <v>25156.799999999999</v>
      </c>
      <c r="F1778" s="219">
        <v>0</v>
      </c>
      <c r="G1778" s="219">
        <f t="shared" si="27"/>
        <v>-234466.60999999871</v>
      </c>
      <c r="H1778" s="4">
        <v>276</v>
      </c>
      <c r="I1778" s="4" t="s">
        <v>4327</v>
      </c>
    </row>
    <row r="1779" spans="1:9">
      <c r="A1779" s="4" t="s">
        <v>3599</v>
      </c>
      <c r="B1779" s="250">
        <v>38527</v>
      </c>
      <c r="C1779" s="4" t="s">
        <v>695</v>
      </c>
      <c r="E1779" s="219">
        <v>4570.8599999999997</v>
      </c>
      <c r="F1779" s="219">
        <v>0</v>
      </c>
      <c r="G1779" s="219">
        <f t="shared" si="27"/>
        <v>-229895.74999999872</v>
      </c>
      <c r="H1779" s="4">
        <v>50245</v>
      </c>
      <c r="I1779" s="4" t="s">
        <v>4209</v>
      </c>
    </row>
    <row r="1780" spans="1:9">
      <c r="A1780" s="4" t="s">
        <v>3599</v>
      </c>
      <c r="B1780" s="250">
        <v>38527</v>
      </c>
      <c r="C1780" s="4" t="s">
        <v>362</v>
      </c>
      <c r="E1780" s="219">
        <v>200000</v>
      </c>
      <c r="F1780" s="219">
        <v>0</v>
      </c>
      <c r="G1780" s="219">
        <f t="shared" si="27"/>
        <v>-29895.749999998719</v>
      </c>
      <c r="H1780" s="4">
        <v>1602032</v>
      </c>
      <c r="I1780" s="4" t="s">
        <v>4215</v>
      </c>
    </row>
    <row r="1781" spans="1:9">
      <c r="A1781" s="4" t="s">
        <v>3599</v>
      </c>
      <c r="B1781" s="250">
        <v>38527</v>
      </c>
      <c r="C1781" s="4" t="s">
        <v>468</v>
      </c>
      <c r="E1781" s="219">
        <v>5400</v>
      </c>
      <c r="F1781" s="219">
        <v>0</v>
      </c>
      <c r="G1781" s="219">
        <f t="shared" si="27"/>
        <v>-24495.749999998719</v>
      </c>
      <c r="H1781" s="4">
        <v>350</v>
      </c>
      <c r="I1781" s="4" t="s">
        <v>4218</v>
      </c>
    </row>
    <row r="1782" spans="1:9">
      <c r="A1782" s="4" t="s">
        <v>3599</v>
      </c>
      <c r="B1782" s="250">
        <v>38527</v>
      </c>
      <c r="C1782" s="4" t="s">
        <v>442</v>
      </c>
      <c r="E1782" s="219">
        <v>24495.75</v>
      </c>
      <c r="F1782" s="219">
        <v>0</v>
      </c>
      <c r="G1782" s="219">
        <f t="shared" si="27"/>
        <v>1.280568540096283E-9</v>
      </c>
      <c r="H1782" s="4">
        <v>2106</v>
      </c>
      <c r="I1782" s="4" t="s">
        <v>4220</v>
      </c>
    </row>
    <row r="1783" spans="1:9">
      <c r="A1783" s="4" t="s">
        <v>3601</v>
      </c>
      <c r="B1783" s="250">
        <v>38528</v>
      </c>
      <c r="C1783" s="4" t="s">
        <v>542</v>
      </c>
      <c r="E1783" s="219">
        <v>0</v>
      </c>
      <c r="F1783" s="219">
        <v>23288</v>
      </c>
      <c r="G1783" s="219">
        <f t="shared" si="27"/>
        <v>-23287.999999998719</v>
      </c>
      <c r="H1783" s="4">
        <v>52</v>
      </c>
      <c r="I1783" s="4" t="s">
        <v>4261</v>
      </c>
    </row>
    <row r="1784" spans="1:9">
      <c r="A1784" s="4" t="s">
        <v>3601</v>
      </c>
      <c r="B1784" s="250">
        <v>38528</v>
      </c>
      <c r="C1784" s="4" t="s">
        <v>3602</v>
      </c>
      <c r="E1784" s="219">
        <v>23288</v>
      </c>
      <c r="F1784" s="219">
        <v>0</v>
      </c>
      <c r="G1784" s="219">
        <f t="shared" si="27"/>
        <v>1.280568540096283E-9</v>
      </c>
      <c r="H1784" s="4" t="s">
        <v>3024</v>
      </c>
      <c r="I1784" s="4" t="s">
        <v>4165</v>
      </c>
    </row>
    <row r="1785" spans="1:9">
      <c r="A1785" s="4" t="s">
        <v>1160</v>
      </c>
      <c r="B1785" s="250">
        <v>38528</v>
      </c>
      <c r="C1785" s="4" t="s">
        <v>1161</v>
      </c>
      <c r="E1785" s="219">
        <v>0</v>
      </c>
      <c r="F1785" s="219">
        <v>199200.63</v>
      </c>
      <c r="G1785" s="219">
        <f t="shared" si="27"/>
        <v>-199200.62999999872</v>
      </c>
      <c r="H1785" s="4" t="s">
        <v>3024</v>
      </c>
      <c r="I1785" s="4" t="s">
        <v>4204</v>
      </c>
    </row>
    <row r="1786" spans="1:9">
      <c r="A1786" s="4" t="s">
        <v>1160</v>
      </c>
      <c r="B1786" s="250">
        <v>38528</v>
      </c>
      <c r="C1786" s="4" t="s">
        <v>1161</v>
      </c>
      <c r="E1786" s="219">
        <v>248500</v>
      </c>
      <c r="F1786" s="219">
        <v>0</v>
      </c>
      <c r="G1786" s="219">
        <f t="shared" si="27"/>
        <v>49299.370000001276</v>
      </c>
      <c r="H1786" s="4">
        <v>55</v>
      </c>
      <c r="I1786" s="4" t="s">
        <v>4341</v>
      </c>
    </row>
    <row r="1787" spans="1:9">
      <c r="A1787" s="4" t="s">
        <v>1160</v>
      </c>
      <c r="B1787" s="250">
        <v>38528</v>
      </c>
      <c r="C1787" s="4" t="s">
        <v>1161</v>
      </c>
      <c r="E1787" s="219">
        <v>199200.63</v>
      </c>
      <c r="F1787" s="219">
        <v>0</v>
      </c>
      <c r="G1787" s="219">
        <f t="shared" si="27"/>
        <v>248500.00000000128</v>
      </c>
      <c r="H1787" s="4" t="s">
        <v>3024</v>
      </c>
      <c r="I1787" s="4" t="s">
        <v>4205</v>
      </c>
    </row>
    <row r="1788" spans="1:9">
      <c r="A1788" s="4" t="s">
        <v>1160</v>
      </c>
      <c r="B1788" s="250">
        <v>38528</v>
      </c>
      <c r="C1788" s="4" t="s">
        <v>1161</v>
      </c>
      <c r="E1788" s="219">
        <v>0</v>
      </c>
      <c r="F1788" s="219">
        <v>248500</v>
      </c>
      <c r="G1788" s="219">
        <f t="shared" si="27"/>
        <v>1.280568540096283E-9</v>
      </c>
      <c r="H1788" s="4" t="s">
        <v>3024</v>
      </c>
      <c r="I1788" s="4" t="s">
        <v>4203</v>
      </c>
    </row>
    <row r="1789" spans="1:9">
      <c r="A1789" s="4" t="s">
        <v>3603</v>
      </c>
      <c r="B1789" s="250">
        <v>38532</v>
      </c>
      <c r="C1789" s="4" t="s">
        <v>3604</v>
      </c>
      <c r="E1789" s="219">
        <v>0</v>
      </c>
      <c r="F1789" s="219">
        <v>1520</v>
      </c>
      <c r="G1789" s="219">
        <f t="shared" si="27"/>
        <v>-1519.9999999987194</v>
      </c>
      <c r="H1789" s="4" t="s">
        <v>3024</v>
      </c>
      <c r="I1789" s="4" t="s">
        <v>4165</v>
      </c>
    </row>
    <row r="1790" spans="1:9">
      <c r="A1790" s="4" t="s">
        <v>3603</v>
      </c>
      <c r="B1790" s="250">
        <v>38532</v>
      </c>
      <c r="C1790" s="4" t="s">
        <v>761</v>
      </c>
      <c r="E1790" s="219">
        <v>1520</v>
      </c>
      <c r="F1790" s="219">
        <v>0</v>
      </c>
      <c r="G1790" s="219">
        <f t="shared" si="27"/>
        <v>1.280568540096283E-9</v>
      </c>
      <c r="H1790" s="4">
        <v>501</v>
      </c>
      <c r="I1790" s="4" t="s">
        <v>4358</v>
      </c>
    </row>
    <row r="1791" spans="1:9">
      <c r="A1791" s="4" t="s">
        <v>1090</v>
      </c>
      <c r="B1791" s="250">
        <v>38532</v>
      </c>
      <c r="C1791" s="4" t="s">
        <v>1091</v>
      </c>
      <c r="E1791" s="219">
        <v>140000</v>
      </c>
      <c r="F1791" s="219">
        <v>0</v>
      </c>
      <c r="G1791" s="219">
        <f t="shared" si="27"/>
        <v>140000.00000000128</v>
      </c>
      <c r="H1791" s="4">
        <v>56</v>
      </c>
      <c r="I1791" s="4" t="s">
        <v>4359</v>
      </c>
    </row>
    <row r="1792" spans="1:9">
      <c r="A1792" s="4" t="s">
        <v>1090</v>
      </c>
      <c r="B1792" s="250">
        <v>38532</v>
      </c>
      <c r="C1792" s="4" t="s">
        <v>1091</v>
      </c>
      <c r="E1792" s="219">
        <v>0</v>
      </c>
      <c r="F1792" s="219">
        <v>138261.59</v>
      </c>
      <c r="G1792" s="219">
        <f t="shared" si="27"/>
        <v>1738.4100000012841</v>
      </c>
      <c r="H1792" s="4" t="s">
        <v>3024</v>
      </c>
      <c r="I1792" s="4" t="s">
        <v>4242</v>
      </c>
    </row>
    <row r="1793" spans="1:9">
      <c r="A1793" s="4" t="s">
        <v>1090</v>
      </c>
      <c r="B1793" s="250">
        <v>38532</v>
      </c>
      <c r="C1793" s="4" t="s">
        <v>1091</v>
      </c>
      <c r="E1793" s="219">
        <v>129569.52</v>
      </c>
      <c r="F1793" s="219">
        <v>0</v>
      </c>
      <c r="G1793" s="219">
        <f t="shared" si="27"/>
        <v>131307.93000000127</v>
      </c>
      <c r="H1793" s="4" t="s">
        <v>3024</v>
      </c>
      <c r="I1793" s="4" t="s">
        <v>4245</v>
      </c>
    </row>
    <row r="1794" spans="1:9">
      <c r="A1794" s="4" t="s">
        <v>1090</v>
      </c>
      <c r="B1794" s="250">
        <v>38532</v>
      </c>
      <c r="C1794" s="4" t="s">
        <v>1091</v>
      </c>
      <c r="E1794" s="219">
        <v>0</v>
      </c>
      <c r="F1794" s="219">
        <v>1738.41</v>
      </c>
      <c r="G1794" s="219">
        <f t="shared" si="27"/>
        <v>129569.52000000127</v>
      </c>
      <c r="H1794" s="4" t="s">
        <v>3024</v>
      </c>
      <c r="I1794" s="4" t="s">
        <v>4243</v>
      </c>
    </row>
    <row r="1795" spans="1:9">
      <c r="A1795" s="4" t="s">
        <v>1090</v>
      </c>
      <c r="B1795" s="250">
        <v>38532</v>
      </c>
      <c r="C1795" s="4" t="s">
        <v>1091</v>
      </c>
      <c r="E1795" s="219">
        <v>0</v>
      </c>
      <c r="F1795" s="219">
        <v>129569.52</v>
      </c>
      <c r="G1795" s="219">
        <f t="shared" si="27"/>
        <v>1.2660166248679161E-9</v>
      </c>
      <c r="H1795" s="4" t="s">
        <v>3024</v>
      </c>
      <c r="I1795" s="4" t="s">
        <v>4190</v>
      </c>
    </row>
    <row r="1796" spans="1:9">
      <c r="A1796" s="4" t="s">
        <v>3605</v>
      </c>
      <c r="B1796" s="250">
        <v>38533</v>
      </c>
      <c r="C1796" s="4" t="s">
        <v>3606</v>
      </c>
      <c r="E1796" s="219">
        <v>0</v>
      </c>
      <c r="F1796" s="219">
        <v>134983.62</v>
      </c>
      <c r="G1796" s="219">
        <f t="shared" si="27"/>
        <v>-134983.61999999871</v>
      </c>
      <c r="H1796" s="4" t="s">
        <v>3024</v>
      </c>
      <c r="I1796" s="4" t="s">
        <v>4165</v>
      </c>
    </row>
    <row r="1797" spans="1:9">
      <c r="A1797" s="4" t="s">
        <v>3605</v>
      </c>
      <c r="B1797" s="250">
        <v>38533</v>
      </c>
      <c r="C1797" s="4" t="s">
        <v>363</v>
      </c>
      <c r="E1797" s="219">
        <v>220.8</v>
      </c>
      <c r="F1797" s="219">
        <v>0</v>
      </c>
      <c r="G1797" s="219">
        <f t="shared" si="27"/>
        <v>-134762.81999999873</v>
      </c>
      <c r="H1797" s="4">
        <v>8602623</v>
      </c>
      <c r="I1797" s="4" t="s">
        <v>4215</v>
      </c>
    </row>
    <row r="1798" spans="1:9">
      <c r="A1798" s="4" t="s">
        <v>3605</v>
      </c>
      <c r="B1798" s="250">
        <v>38533</v>
      </c>
      <c r="C1798" s="4" t="s">
        <v>3846</v>
      </c>
      <c r="E1798" s="219">
        <v>12371.18</v>
      </c>
      <c r="F1798" s="219">
        <v>0</v>
      </c>
      <c r="G1798" s="219">
        <f t="shared" ref="G1798:G1861" si="28">G1797+E1798-F1798</f>
        <v>-122391.63999999873</v>
      </c>
      <c r="H1798" s="4" t="s">
        <v>3024</v>
      </c>
      <c r="I1798" s="4" t="s">
        <v>4147</v>
      </c>
    </row>
    <row r="1799" spans="1:9">
      <c r="A1799" s="4" t="s">
        <v>3605</v>
      </c>
      <c r="B1799" s="250">
        <v>38533</v>
      </c>
      <c r="C1799" s="4" t="s">
        <v>3846</v>
      </c>
      <c r="E1799" s="219">
        <v>18465.57</v>
      </c>
      <c r="F1799" s="219">
        <v>0</v>
      </c>
      <c r="G1799" s="219">
        <f t="shared" si="28"/>
        <v>-103926.06999999873</v>
      </c>
      <c r="H1799" s="4" t="s">
        <v>3024</v>
      </c>
      <c r="I1799" s="4" t="s">
        <v>4148</v>
      </c>
    </row>
    <row r="1800" spans="1:9">
      <c r="A1800" s="4" t="s">
        <v>3605</v>
      </c>
      <c r="B1800" s="250">
        <v>38533</v>
      </c>
      <c r="C1800" s="4" t="s">
        <v>3846</v>
      </c>
      <c r="E1800" s="219">
        <v>2950.09</v>
      </c>
      <c r="F1800" s="219">
        <v>0</v>
      </c>
      <c r="G1800" s="219">
        <f t="shared" si="28"/>
        <v>-100975.97999999873</v>
      </c>
      <c r="H1800" s="4" t="s">
        <v>3024</v>
      </c>
      <c r="I1800" s="4" t="s">
        <v>4159</v>
      </c>
    </row>
    <row r="1801" spans="1:9">
      <c r="A1801" s="4" t="s">
        <v>3605</v>
      </c>
      <c r="B1801" s="250">
        <v>38533</v>
      </c>
      <c r="C1801" s="4" t="s">
        <v>3846</v>
      </c>
      <c r="E1801" s="219">
        <v>395.05</v>
      </c>
      <c r="F1801" s="219">
        <v>0</v>
      </c>
      <c r="G1801" s="219">
        <f t="shared" si="28"/>
        <v>-100580.92999999873</v>
      </c>
      <c r="H1801" s="4" t="s">
        <v>3024</v>
      </c>
      <c r="I1801" s="4" t="s">
        <v>4257</v>
      </c>
    </row>
    <row r="1802" spans="1:9">
      <c r="A1802" s="4" t="s">
        <v>3605</v>
      </c>
      <c r="B1802" s="250">
        <v>38533</v>
      </c>
      <c r="C1802" s="4" t="s">
        <v>3846</v>
      </c>
      <c r="E1802" s="219">
        <v>1143.55</v>
      </c>
      <c r="F1802" s="219">
        <v>0</v>
      </c>
      <c r="G1802" s="219">
        <f t="shared" si="28"/>
        <v>-99437.379999998724</v>
      </c>
      <c r="H1802" s="4" t="s">
        <v>3024</v>
      </c>
      <c r="I1802" s="4" t="s">
        <v>4156</v>
      </c>
    </row>
    <row r="1803" spans="1:9">
      <c r="A1803" s="4" t="s">
        <v>3605</v>
      </c>
      <c r="B1803" s="250">
        <v>38533</v>
      </c>
      <c r="C1803" s="4" t="s">
        <v>3846</v>
      </c>
      <c r="E1803" s="219">
        <v>10154.049999999999</v>
      </c>
      <c r="F1803" s="219">
        <v>0</v>
      </c>
      <c r="G1803" s="219">
        <f t="shared" si="28"/>
        <v>-89283.329999998721</v>
      </c>
      <c r="H1803" s="4" t="s">
        <v>3024</v>
      </c>
      <c r="I1803" s="4" t="s">
        <v>4146</v>
      </c>
    </row>
    <row r="1804" spans="1:9">
      <c r="A1804" s="4" t="s">
        <v>3605</v>
      </c>
      <c r="B1804" s="250">
        <v>38533</v>
      </c>
      <c r="C1804" s="4" t="s">
        <v>3846</v>
      </c>
      <c r="E1804" s="219">
        <v>2950.09</v>
      </c>
      <c r="F1804" s="219">
        <v>0</v>
      </c>
      <c r="G1804" s="219">
        <f t="shared" si="28"/>
        <v>-86333.239999998725</v>
      </c>
      <c r="H1804" s="4" t="s">
        <v>3024</v>
      </c>
      <c r="I1804" s="4" t="s">
        <v>4142</v>
      </c>
    </row>
    <row r="1805" spans="1:9">
      <c r="A1805" s="4" t="s">
        <v>3605</v>
      </c>
      <c r="B1805" s="250">
        <v>38533</v>
      </c>
      <c r="C1805" s="4" t="s">
        <v>364</v>
      </c>
      <c r="E1805" s="219">
        <v>7885.44</v>
      </c>
      <c r="F1805" s="219">
        <v>0</v>
      </c>
      <c r="G1805" s="219">
        <f t="shared" si="28"/>
        <v>-78447.799999998722</v>
      </c>
      <c r="H1805" s="4">
        <v>8902622</v>
      </c>
      <c r="I1805" s="4" t="s">
        <v>4215</v>
      </c>
    </row>
    <row r="1806" spans="1:9">
      <c r="A1806" s="4" t="s">
        <v>3605</v>
      </c>
      <c r="B1806" s="250">
        <v>38533</v>
      </c>
      <c r="C1806" s="4" t="s">
        <v>3846</v>
      </c>
      <c r="E1806" s="219">
        <v>2488.44</v>
      </c>
      <c r="F1806" s="219">
        <v>0</v>
      </c>
      <c r="G1806" s="219">
        <f t="shared" si="28"/>
        <v>-75959.35999999872</v>
      </c>
      <c r="H1806" s="4" t="s">
        <v>3024</v>
      </c>
      <c r="I1806" s="4" t="s">
        <v>4146</v>
      </c>
    </row>
    <row r="1807" spans="1:9">
      <c r="A1807" s="4" t="s">
        <v>3605</v>
      </c>
      <c r="B1807" s="250">
        <v>38533</v>
      </c>
      <c r="C1807" s="4" t="s">
        <v>3846</v>
      </c>
      <c r="E1807" s="219">
        <v>8632.66</v>
      </c>
      <c r="F1807" s="219">
        <v>0</v>
      </c>
      <c r="G1807" s="219">
        <f t="shared" si="28"/>
        <v>-67326.699999998717</v>
      </c>
      <c r="H1807" s="4" t="s">
        <v>3024</v>
      </c>
      <c r="I1807" s="4" t="s">
        <v>4146</v>
      </c>
    </row>
    <row r="1808" spans="1:9">
      <c r="A1808" s="4" t="s">
        <v>3605</v>
      </c>
      <c r="B1808" s="250">
        <v>38533</v>
      </c>
      <c r="C1808" s="4" t="s">
        <v>3846</v>
      </c>
      <c r="E1808" s="219">
        <v>2856.65</v>
      </c>
      <c r="F1808" s="219">
        <v>0</v>
      </c>
      <c r="G1808" s="219">
        <f t="shared" si="28"/>
        <v>-64470.049999998715</v>
      </c>
      <c r="H1808" s="4" t="s">
        <v>3024</v>
      </c>
      <c r="I1808" s="4" t="s">
        <v>4146</v>
      </c>
    </row>
    <row r="1809" spans="1:9">
      <c r="A1809" s="4" t="s">
        <v>3605</v>
      </c>
      <c r="B1809" s="250">
        <v>38533</v>
      </c>
      <c r="C1809" s="4" t="s">
        <v>365</v>
      </c>
      <c r="E1809" s="219">
        <v>12840.5</v>
      </c>
      <c r="F1809" s="219">
        <v>0</v>
      </c>
      <c r="G1809" s="219">
        <f t="shared" si="28"/>
        <v>-51629.549999998715</v>
      </c>
      <c r="H1809" s="4">
        <v>6502533</v>
      </c>
      <c r="I1809" s="4" t="s">
        <v>4215</v>
      </c>
    </row>
    <row r="1810" spans="1:9">
      <c r="A1810" s="4" t="s">
        <v>3605</v>
      </c>
      <c r="B1810" s="250">
        <v>38533</v>
      </c>
      <c r="C1810" s="4" t="s">
        <v>3846</v>
      </c>
      <c r="E1810" s="219">
        <v>18465.57</v>
      </c>
      <c r="F1810" s="219">
        <v>0</v>
      </c>
      <c r="G1810" s="219">
        <f t="shared" si="28"/>
        <v>-33163.979999998715</v>
      </c>
      <c r="H1810" s="4" t="s">
        <v>3024</v>
      </c>
      <c r="I1810" s="4" t="s">
        <v>4158</v>
      </c>
    </row>
    <row r="1811" spans="1:9">
      <c r="A1811" s="4" t="s">
        <v>3605</v>
      </c>
      <c r="B1811" s="250">
        <v>38533</v>
      </c>
      <c r="C1811" s="4" t="s">
        <v>3846</v>
      </c>
      <c r="E1811" s="219">
        <v>2488.44</v>
      </c>
      <c r="F1811" s="219">
        <v>0</v>
      </c>
      <c r="G1811" s="219">
        <f t="shared" si="28"/>
        <v>-30675.539999998717</v>
      </c>
      <c r="H1811" s="4" t="s">
        <v>3024</v>
      </c>
      <c r="I1811" s="4" t="s">
        <v>4146</v>
      </c>
    </row>
    <row r="1812" spans="1:9">
      <c r="A1812" s="4" t="s">
        <v>3605</v>
      </c>
      <c r="B1812" s="250">
        <v>38533</v>
      </c>
      <c r="C1812" s="4" t="s">
        <v>3846</v>
      </c>
      <c r="E1812" s="219">
        <v>622.11</v>
      </c>
      <c r="F1812" s="219">
        <v>0</v>
      </c>
      <c r="G1812" s="219">
        <f t="shared" si="28"/>
        <v>-30053.429999998716</v>
      </c>
      <c r="H1812" s="4" t="s">
        <v>3024</v>
      </c>
      <c r="I1812" s="4" t="s">
        <v>4155</v>
      </c>
    </row>
    <row r="1813" spans="1:9">
      <c r="A1813" s="4" t="s">
        <v>3605</v>
      </c>
      <c r="B1813" s="250">
        <v>38533</v>
      </c>
      <c r="C1813" s="4" t="s">
        <v>3846</v>
      </c>
      <c r="E1813" s="219">
        <v>1143.55</v>
      </c>
      <c r="F1813" s="219">
        <v>0</v>
      </c>
      <c r="G1813" s="219">
        <f t="shared" si="28"/>
        <v>-28909.879999998717</v>
      </c>
      <c r="H1813" s="4" t="s">
        <v>3024</v>
      </c>
      <c r="I1813" s="4" t="s">
        <v>4154</v>
      </c>
    </row>
    <row r="1814" spans="1:9">
      <c r="A1814" s="4" t="s">
        <v>3605</v>
      </c>
      <c r="B1814" s="250">
        <v>38533</v>
      </c>
      <c r="C1814" s="4" t="s">
        <v>291</v>
      </c>
      <c r="E1814" s="219">
        <v>7395.2</v>
      </c>
      <c r="F1814" s="219">
        <v>0</v>
      </c>
      <c r="G1814" s="219">
        <f t="shared" si="28"/>
        <v>-21514.679999998716</v>
      </c>
      <c r="H1814" s="4">
        <v>572</v>
      </c>
      <c r="I1814" s="4" t="s">
        <v>4207</v>
      </c>
    </row>
    <row r="1815" spans="1:9">
      <c r="A1815" s="4" t="s">
        <v>3605</v>
      </c>
      <c r="B1815" s="250">
        <v>38533</v>
      </c>
      <c r="C1815" s="4" t="s">
        <v>3846</v>
      </c>
      <c r="E1815" s="219">
        <v>622.11</v>
      </c>
      <c r="F1815" s="219">
        <v>0</v>
      </c>
      <c r="G1815" s="219">
        <f t="shared" si="28"/>
        <v>-20892.569999998716</v>
      </c>
      <c r="H1815" s="4" t="s">
        <v>3024</v>
      </c>
      <c r="I1815" s="4" t="s">
        <v>4155</v>
      </c>
    </row>
    <row r="1816" spans="1:9">
      <c r="A1816" s="4" t="s">
        <v>3605</v>
      </c>
      <c r="B1816" s="250">
        <v>38533</v>
      </c>
      <c r="C1816" s="4" t="s">
        <v>3846</v>
      </c>
      <c r="E1816" s="219">
        <v>714.16</v>
      </c>
      <c r="F1816" s="219">
        <v>0</v>
      </c>
      <c r="G1816" s="219">
        <f t="shared" si="28"/>
        <v>-20178.409999998716</v>
      </c>
      <c r="H1816" s="4" t="s">
        <v>3024</v>
      </c>
      <c r="I1816" s="4" t="s">
        <v>4155</v>
      </c>
    </row>
    <row r="1817" spans="1:9">
      <c r="A1817" s="4" t="s">
        <v>3605</v>
      </c>
      <c r="B1817" s="250">
        <v>38533</v>
      </c>
      <c r="C1817" s="4" t="s">
        <v>3846</v>
      </c>
      <c r="E1817" s="219">
        <v>12371.18</v>
      </c>
      <c r="F1817" s="219">
        <v>0</v>
      </c>
      <c r="G1817" s="219">
        <f t="shared" si="28"/>
        <v>-7807.2299999987154</v>
      </c>
      <c r="H1817" s="4" t="s">
        <v>3024</v>
      </c>
      <c r="I1817" s="4" t="s">
        <v>4157</v>
      </c>
    </row>
    <row r="1818" spans="1:9">
      <c r="A1818" s="4" t="s">
        <v>3605</v>
      </c>
      <c r="B1818" s="250">
        <v>38533</v>
      </c>
      <c r="C1818" s="4" t="s">
        <v>3846</v>
      </c>
      <c r="E1818" s="219">
        <v>2538.52</v>
      </c>
      <c r="F1818" s="219">
        <v>0</v>
      </c>
      <c r="G1818" s="219">
        <f t="shared" si="28"/>
        <v>-5268.7099999987149</v>
      </c>
      <c r="H1818" s="4" t="s">
        <v>3024</v>
      </c>
      <c r="I1818" s="4" t="s">
        <v>4155</v>
      </c>
    </row>
    <row r="1819" spans="1:9">
      <c r="A1819" s="4" t="s">
        <v>3605</v>
      </c>
      <c r="B1819" s="250">
        <v>38533</v>
      </c>
      <c r="C1819" s="4" t="s">
        <v>3846</v>
      </c>
      <c r="E1819" s="219">
        <v>622.11</v>
      </c>
      <c r="F1819" s="219">
        <v>0</v>
      </c>
      <c r="G1819" s="219">
        <f t="shared" si="28"/>
        <v>-4646.5999999987152</v>
      </c>
      <c r="H1819" s="4" t="s">
        <v>3024</v>
      </c>
      <c r="I1819" s="4" t="s">
        <v>4155</v>
      </c>
    </row>
    <row r="1820" spans="1:9">
      <c r="A1820" s="4" t="s">
        <v>3605</v>
      </c>
      <c r="B1820" s="250">
        <v>38533</v>
      </c>
      <c r="C1820" s="4" t="s">
        <v>3846</v>
      </c>
      <c r="E1820" s="219">
        <v>2158.16</v>
      </c>
      <c r="F1820" s="219">
        <v>0</v>
      </c>
      <c r="G1820" s="219">
        <f t="shared" si="28"/>
        <v>-2488.4399999987154</v>
      </c>
      <c r="H1820" s="4" t="s">
        <v>3024</v>
      </c>
      <c r="I1820" s="4" t="s">
        <v>4155</v>
      </c>
    </row>
    <row r="1821" spans="1:9">
      <c r="A1821" s="4" t="s">
        <v>3605</v>
      </c>
      <c r="B1821" s="250">
        <v>38533</v>
      </c>
      <c r="C1821" s="4" t="s">
        <v>3846</v>
      </c>
      <c r="E1821" s="219">
        <v>2488.44</v>
      </c>
      <c r="F1821" s="219">
        <v>0</v>
      </c>
      <c r="G1821" s="219">
        <f t="shared" si="28"/>
        <v>1.2846612662542611E-9</v>
      </c>
      <c r="H1821" s="4" t="s">
        <v>3024</v>
      </c>
      <c r="I1821" s="4" t="s">
        <v>4146</v>
      </c>
    </row>
    <row r="1822" spans="1:9">
      <c r="A1822" s="4" t="s">
        <v>3607</v>
      </c>
      <c r="B1822" s="250">
        <v>38534</v>
      </c>
      <c r="C1822" s="4" t="s">
        <v>3780</v>
      </c>
      <c r="E1822" s="219">
        <v>143880</v>
      </c>
      <c r="F1822" s="219">
        <v>0</v>
      </c>
      <c r="G1822" s="219">
        <f t="shared" si="28"/>
        <v>143880.00000000128</v>
      </c>
      <c r="H1822" s="4">
        <v>19</v>
      </c>
      <c r="I1822" s="4" t="s">
        <v>4195</v>
      </c>
    </row>
    <row r="1823" spans="1:9">
      <c r="A1823" s="4" t="s">
        <v>3607</v>
      </c>
      <c r="B1823" s="250">
        <v>38534</v>
      </c>
      <c r="C1823" s="4" t="s">
        <v>3608</v>
      </c>
      <c r="E1823" s="219">
        <v>0</v>
      </c>
      <c r="F1823" s="219">
        <v>143880</v>
      </c>
      <c r="G1823" s="219">
        <f t="shared" si="28"/>
        <v>1.280568540096283E-9</v>
      </c>
      <c r="H1823" s="4" t="s">
        <v>3024</v>
      </c>
      <c r="I1823" s="4" t="s">
        <v>4165</v>
      </c>
    </row>
    <row r="1824" spans="1:9">
      <c r="A1824" s="4" t="s">
        <v>3781</v>
      </c>
      <c r="B1824" s="250">
        <v>38534</v>
      </c>
      <c r="C1824" s="4" t="s">
        <v>3847</v>
      </c>
      <c r="E1824" s="219">
        <v>143880</v>
      </c>
      <c r="F1824" s="219">
        <v>0</v>
      </c>
      <c r="G1824" s="219">
        <f t="shared" si="28"/>
        <v>143880.00000000128</v>
      </c>
      <c r="H1824" s="4" t="s">
        <v>3024</v>
      </c>
      <c r="I1824" s="4" t="s">
        <v>4138</v>
      </c>
    </row>
    <row r="1825" spans="1:9">
      <c r="A1825" s="4" t="s">
        <v>3781</v>
      </c>
      <c r="B1825" s="250">
        <v>38534</v>
      </c>
      <c r="C1825" s="4" t="s">
        <v>3813</v>
      </c>
      <c r="E1825" s="219">
        <v>143880</v>
      </c>
      <c r="F1825" s="219">
        <v>143880</v>
      </c>
      <c r="G1825" s="219">
        <f t="shared" si="28"/>
        <v>143880.00000000128</v>
      </c>
      <c r="H1825" s="4" t="s">
        <v>3024</v>
      </c>
      <c r="I1825" s="4" t="s">
        <v>4197</v>
      </c>
    </row>
    <row r="1826" spans="1:9">
      <c r="A1826" s="4" t="s">
        <v>3781</v>
      </c>
      <c r="B1826" s="250">
        <v>38534</v>
      </c>
      <c r="C1826" s="4" t="s">
        <v>3780</v>
      </c>
      <c r="E1826" s="219">
        <v>0</v>
      </c>
      <c r="F1826" s="219">
        <v>143880</v>
      </c>
      <c r="G1826" s="219">
        <f t="shared" si="28"/>
        <v>1.280568540096283E-9</v>
      </c>
      <c r="H1826" s="4">
        <v>19</v>
      </c>
      <c r="I1826" s="4" t="s">
        <v>4195</v>
      </c>
    </row>
    <row r="1827" spans="1:9">
      <c r="A1827" s="4" t="s">
        <v>1162</v>
      </c>
      <c r="B1827" s="250">
        <v>38534</v>
      </c>
      <c r="C1827" s="4" t="s">
        <v>3788</v>
      </c>
      <c r="E1827" s="219">
        <v>0</v>
      </c>
      <c r="F1827" s="219">
        <v>6148.37</v>
      </c>
      <c r="G1827" s="219">
        <f t="shared" si="28"/>
        <v>-6148.3699999987193</v>
      </c>
      <c r="H1827" s="4">
        <v>6</v>
      </c>
      <c r="I1827" s="4" t="s">
        <v>4161</v>
      </c>
    </row>
    <row r="1828" spans="1:9">
      <c r="A1828" s="4" t="s">
        <v>1162</v>
      </c>
      <c r="B1828" s="250">
        <v>38534</v>
      </c>
      <c r="C1828" s="4" t="s">
        <v>3788</v>
      </c>
      <c r="E1828" s="219">
        <v>0</v>
      </c>
      <c r="F1828" s="219">
        <v>94.85</v>
      </c>
      <c r="G1828" s="219">
        <f t="shared" si="28"/>
        <v>-6243.2199999987197</v>
      </c>
      <c r="H1828" s="4">
        <v>6</v>
      </c>
      <c r="I1828" s="4" t="s">
        <v>4161</v>
      </c>
    </row>
    <row r="1829" spans="1:9">
      <c r="A1829" s="4" t="s">
        <v>1162</v>
      </c>
      <c r="B1829" s="250">
        <v>38534</v>
      </c>
      <c r="C1829" s="4" t="s">
        <v>3788</v>
      </c>
      <c r="E1829" s="219">
        <v>0</v>
      </c>
      <c r="F1829" s="219">
        <v>1125.3499999999999</v>
      </c>
      <c r="G1829" s="219">
        <f t="shared" si="28"/>
        <v>-7368.5699999987191</v>
      </c>
      <c r="H1829" s="4">
        <v>6</v>
      </c>
      <c r="I1829" s="4" t="s">
        <v>4161</v>
      </c>
    </row>
    <row r="1830" spans="1:9">
      <c r="A1830" s="4" t="s">
        <v>1162</v>
      </c>
      <c r="B1830" s="250">
        <v>38534</v>
      </c>
      <c r="C1830" s="4" t="s">
        <v>1163</v>
      </c>
      <c r="E1830" s="219">
        <v>31645.5</v>
      </c>
      <c r="F1830" s="219">
        <v>0</v>
      </c>
      <c r="G1830" s="219">
        <f t="shared" si="28"/>
        <v>24276.930000001281</v>
      </c>
      <c r="H1830" s="4" t="s">
        <v>3024</v>
      </c>
      <c r="I1830" s="4" t="s">
        <v>4204</v>
      </c>
    </row>
    <row r="1831" spans="1:9">
      <c r="A1831" s="4" t="s">
        <v>1162</v>
      </c>
      <c r="B1831" s="250">
        <v>38534</v>
      </c>
      <c r="C1831" s="4" t="s">
        <v>3788</v>
      </c>
      <c r="E1831" s="219">
        <v>3000</v>
      </c>
      <c r="F1831" s="219">
        <v>0</v>
      </c>
      <c r="G1831" s="219">
        <f t="shared" si="28"/>
        <v>27276.930000001281</v>
      </c>
      <c r="H1831" s="4" t="s">
        <v>3024</v>
      </c>
      <c r="I1831" s="4" t="s">
        <v>4269</v>
      </c>
    </row>
    <row r="1832" spans="1:9">
      <c r="A1832" s="4" t="s">
        <v>1162</v>
      </c>
      <c r="B1832" s="250">
        <v>38534</v>
      </c>
      <c r="C1832" s="4" t="s">
        <v>1164</v>
      </c>
      <c r="E1832" s="219">
        <v>4216.32</v>
      </c>
      <c r="F1832" s="219">
        <v>0</v>
      </c>
      <c r="G1832" s="219">
        <f t="shared" si="28"/>
        <v>31493.250000001281</v>
      </c>
      <c r="H1832" s="4" t="s">
        <v>3024</v>
      </c>
      <c r="I1832" s="4" t="s">
        <v>4204</v>
      </c>
    </row>
    <row r="1833" spans="1:9">
      <c r="A1833" s="4" t="s">
        <v>1162</v>
      </c>
      <c r="B1833" s="250">
        <v>38534</v>
      </c>
      <c r="C1833" s="4" t="s">
        <v>1165</v>
      </c>
      <c r="E1833" s="219">
        <v>14000</v>
      </c>
      <c r="F1833" s="219">
        <v>0</v>
      </c>
      <c r="G1833" s="219">
        <f t="shared" si="28"/>
        <v>45493.250000001281</v>
      </c>
      <c r="H1833" s="4" t="s">
        <v>3024</v>
      </c>
      <c r="I1833" s="4" t="s">
        <v>4204</v>
      </c>
    </row>
    <row r="1834" spans="1:9">
      <c r="A1834" s="4" t="s">
        <v>1162</v>
      </c>
      <c r="B1834" s="250">
        <v>38534</v>
      </c>
      <c r="C1834" s="4" t="s">
        <v>1166</v>
      </c>
      <c r="E1834" s="219">
        <v>24495.75</v>
      </c>
      <c r="F1834" s="219">
        <v>0</v>
      </c>
      <c r="G1834" s="219">
        <f t="shared" si="28"/>
        <v>69989.000000001281</v>
      </c>
      <c r="H1834" s="4" t="s">
        <v>3024</v>
      </c>
      <c r="I1834" s="4" t="s">
        <v>4204</v>
      </c>
    </row>
    <row r="1835" spans="1:9">
      <c r="A1835" s="4" t="s">
        <v>1162</v>
      </c>
      <c r="B1835" s="250">
        <v>38534</v>
      </c>
      <c r="C1835" s="4" t="s">
        <v>3788</v>
      </c>
      <c r="E1835" s="219">
        <v>12759.41</v>
      </c>
      <c r="F1835" s="219">
        <v>0</v>
      </c>
      <c r="G1835" s="219">
        <f t="shared" si="28"/>
        <v>82748.410000001284</v>
      </c>
      <c r="H1835" s="4" t="s">
        <v>3024</v>
      </c>
      <c r="I1835" s="4" t="s">
        <v>4268</v>
      </c>
    </row>
    <row r="1836" spans="1:9">
      <c r="A1836" s="4" t="s">
        <v>1162</v>
      </c>
      <c r="B1836" s="250">
        <v>38534</v>
      </c>
      <c r="C1836" s="4" t="s">
        <v>1167</v>
      </c>
      <c r="E1836" s="219">
        <v>11620.5</v>
      </c>
      <c r="F1836" s="219">
        <v>0</v>
      </c>
      <c r="G1836" s="219">
        <f t="shared" si="28"/>
        <v>94368.910000001284</v>
      </c>
      <c r="H1836" s="4" t="s">
        <v>3024</v>
      </c>
      <c r="I1836" s="4" t="s">
        <v>4204</v>
      </c>
    </row>
    <row r="1837" spans="1:9">
      <c r="A1837" s="4" t="s">
        <v>1162</v>
      </c>
      <c r="B1837" s="250">
        <v>38534</v>
      </c>
      <c r="C1837" s="4" t="s">
        <v>1168</v>
      </c>
      <c r="E1837" s="219">
        <v>220.8</v>
      </c>
      <c r="F1837" s="219">
        <v>0</v>
      </c>
      <c r="G1837" s="219">
        <f t="shared" si="28"/>
        <v>94589.710000001287</v>
      </c>
      <c r="H1837" s="4" t="s">
        <v>3024</v>
      </c>
      <c r="I1837" s="4" t="s">
        <v>4204</v>
      </c>
    </row>
    <row r="1838" spans="1:9">
      <c r="A1838" s="4" t="s">
        <v>1162</v>
      </c>
      <c r="B1838" s="250">
        <v>38534</v>
      </c>
      <c r="C1838" s="4" t="s">
        <v>1169</v>
      </c>
      <c r="E1838" s="219">
        <v>12123.95</v>
      </c>
      <c r="F1838" s="219">
        <v>0</v>
      </c>
      <c r="G1838" s="219">
        <f t="shared" si="28"/>
        <v>106713.66000000128</v>
      </c>
      <c r="H1838" s="4" t="s">
        <v>3024</v>
      </c>
      <c r="I1838" s="4" t="s">
        <v>4204</v>
      </c>
    </row>
    <row r="1839" spans="1:9">
      <c r="A1839" s="4" t="s">
        <v>1162</v>
      </c>
      <c r="B1839" s="250">
        <v>38534</v>
      </c>
      <c r="C1839" s="4" t="s">
        <v>1167</v>
      </c>
      <c r="E1839" s="219">
        <v>0</v>
      </c>
      <c r="F1839" s="219">
        <v>11620.5</v>
      </c>
      <c r="G1839" s="219">
        <f t="shared" si="28"/>
        <v>95093.160000001284</v>
      </c>
      <c r="H1839" s="4">
        <v>9002169</v>
      </c>
      <c r="I1839" s="4" t="s">
        <v>4215</v>
      </c>
    </row>
    <row r="1840" spans="1:9">
      <c r="A1840" s="4" t="s">
        <v>1162</v>
      </c>
      <c r="B1840" s="250">
        <v>38534</v>
      </c>
      <c r="C1840" s="4" t="s">
        <v>3788</v>
      </c>
      <c r="E1840" s="219">
        <v>6148.37</v>
      </c>
      <c r="F1840" s="219">
        <v>0</v>
      </c>
      <c r="G1840" s="219">
        <f t="shared" si="28"/>
        <v>101241.53000000128</v>
      </c>
      <c r="H1840" s="4" t="s">
        <v>3024</v>
      </c>
      <c r="I1840" s="4" t="s">
        <v>4266</v>
      </c>
    </row>
    <row r="1841" spans="1:9">
      <c r="A1841" s="4" t="s">
        <v>1162</v>
      </c>
      <c r="B1841" s="250">
        <v>38534</v>
      </c>
      <c r="C1841" s="4" t="s">
        <v>3788</v>
      </c>
      <c r="E1841" s="219">
        <v>1125.3499999999999</v>
      </c>
      <c r="F1841" s="219">
        <v>0</v>
      </c>
      <c r="G1841" s="219">
        <f t="shared" si="28"/>
        <v>102366.88000000129</v>
      </c>
      <c r="H1841" s="4" t="s">
        <v>3024</v>
      </c>
      <c r="I1841" s="4" t="s">
        <v>4266</v>
      </c>
    </row>
    <row r="1842" spans="1:9">
      <c r="A1842" s="4" t="s">
        <v>1162</v>
      </c>
      <c r="B1842" s="250">
        <v>38534</v>
      </c>
      <c r="C1842" s="4" t="s">
        <v>1164</v>
      </c>
      <c r="E1842" s="219">
        <v>0</v>
      </c>
      <c r="F1842" s="219">
        <v>4216.32</v>
      </c>
      <c r="G1842" s="219">
        <f t="shared" si="28"/>
        <v>98150.560000001278</v>
      </c>
      <c r="H1842" s="4">
        <v>1702258</v>
      </c>
      <c r="I1842" s="4" t="s">
        <v>4215</v>
      </c>
    </row>
    <row r="1843" spans="1:9">
      <c r="A1843" s="4" t="s">
        <v>1162</v>
      </c>
      <c r="B1843" s="250">
        <v>38534</v>
      </c>
      <c r="C1843" s="4" t="s">
        <v>1166</v>
      </c>
      <c r="E1843" s="219">
        <v>0</v>
      </c>
      <c r="F1843" s="219">
        <v>24495.75</v>
      </c>
      <c r="G1843" s="219">
        <f t="shared" si="28"/>
        <v>73654.810000001278</v>
      </c>
      <c r="H1843" s="4">
        <v>1007</v>
      </c>
      <c r="I1843" s="4" t="s">
        <v>4220</v>
      </c>
    </row>
    <row r="1844" spans="1:9">
      <c r="A1844" s="4" t="s">
        <v>1162</v>
      </c>
      <c r="B1844" s="250">
        <v>38534</v>
      </c>
      <c r="C1844" s="4" t="s">
        <v>3788</v>
      </c>
      <c r="E1844" s="219">
        <v>94.85</v>
      </c>
      <c r="F1844" s="219">
        <v>0</v>
      </c>
      <c r="G1844" s="219">
        <f t="shared" si="28"/>
        <v>73749.660000001284</v>
      </c>
      <c r="H1844" s="4" t="s">
        <v>3024</v>
      </c>
      <c r="I1844" s="4" t="s">
        <v>4266</v>
      </c>
    </row>
    <row r="1845" spans="1:9">
      <c r="A1845" s="4" t="s">
        <v>1162</v>
      </c>
      <c r="B1845" s="250">
        <v>38534</v>
      </c>
      <c r="C1845" s="4" t="s">
        <v>1163</v>
      </c>
      <c r="E1845" s="219">
        <v>0</v>
      </c>
      <c r="F1845" s="219">
        <v>31645.5</v>
      </c>
      <c r="G1845" s="219">
        <f t="shared" si="28"/>
        <v>42104.160000001284</v>
      </c>
      <c r="H1845" s="4">
        <v>313</v>
      </c>
      <c r="I1845" s="4" t="s">
        <v>4327</v>
      </c>
    </row>
    <row r="1846" spans="1:9">
      <c r="A1846" s="4" t="s">
        <v>1162</v>
      </c>
      <c r="B1846" s="250">
        <v>38534</v>
      </c>
      <c r="C1846" s="4" t="s">
        <v>1170</v>
      </c>
      <c r="E1846" s="219">
        <v>0</v>
      </c>
      <c r="F1846" s="219">
        <v>7395.2</v>
      </c>
      <c r="G1846" s="219">
        <f t="shared" si="28"/>
        <v>34708.960000001287</v>
      </c>
      <c r="H1846" s="4">
        <v>572</v>
      </c>
      <c r="I1846" s="4" t="s">
        <v>4207</v>
      </c>
    </row>
    <row r="1847" spans="1:9">
      <c r="A1847" s="4" t="s">
        <v>1162</v>
      </c>
      <c r="B1847" s="250">
        <v>38534</v>
      </c>
      <c r="C1847" s="4" t="s">
        <v>1168</v>
      </c>
      <c r="E1847" s="219">
        <v>0</v>
      </c>
      <c r="F1847" s="219">
        <v>220.8</v>
      </c>
      <c r="G1847" s="219">
        <f t="shared" si="28"/>
        <v>34488.160000001284</v>
      </c>
      <c r="H1847" s="4">
        <v>1402259</v>
      </c>
      <c r="I1847" s="4" t="s">
        <v>4215</v>
      </c>
    </row>
    <row r="1848" spans="1:9">
      <c r="A1848" s="4" t="s">
        <v>1162</v>
      </c>
      <c r="B1848" s="250">
        <v>38534</v>
      </c>
      <c r="C1848" s="4" t="s">
        <v>3788</v>
      </c>
      <c r="E1848" s="219">
        <v>7863.5</v>
      </c>
      <c r="F1848" s="219">
        <v>0</v>
      </c>
      <c r="G1848" s="219">
        <f t="shared" si="28"/>
        <v>42351.660000001284</v>
      </c>
      <c r="H1848" s="4" t="s">
        <v>3024</v>
      </c>
      <c r="I1848" s="4" t="s">
        <v>4267</v>
      </c>
    </row>
    <row r="1849" spans="1:9">
      <c r="A1849" s="4" t="s">
        <v>1162</v>
      </c>
      <c r="B1849" s="250">
        <v>38534</v>
      </c>
      <c r="C1849" s="4" t="s">
        <v>3788</v>
      </c>
      <c r="E1849" s="219">
        <v>0</v>
      </c>
      <c r="F1849" s="219">
        <v>7863.5</v>
      </c>
      <c r="G1849" s="219">
        <f t="shared" si="28"/>
        <v>34488.160000001284</v>
      </c>
      <c r="H1849" s="4">
        <v>6</v>
      </c>
      <c r="I1849" s="4" t="s">
        <v>4176</v>
      </c>
    </row>
    <row r="1850" spans="1:9">
      <c r="A1850" s="4" t="s">
        <v>1162</v>
      </c>
      <c r="B1850" s="250">
        <v>38534</v>
      </c>
      <c r="C1850" s="4" t="s">
        <v>1170</v>
      </c>
      <c r="E1850" s="219">
        <v>7395.2</v>
      </c>
      <c r="F1850" s="219">
        <v>0</v>
      </c>
      <c r="G1850" s="219">
        <f t="shared" si="28"/>
        <v>41883.360000001281</v>
      </c>
      <c r="H1850" s="4" t="s">
        <v>3024</v>
      </c>
      <c r="I1850" s="4" t="s">
        <v>4204</v>
      </c>
    </row>
    <row r="1851" spans="1:9">
      <c r="A1851" s="4" t="s">
        <v>1162</v>
      </c>
      <c r="B1851" s="250">
        <v>38534</v>
      </c>
      <c r="C1851" s="4" t="s">
        <v>1165</v>
      </c>
      <c r="E1851" s="219">
        <v>0</v>
      </c>
      <c r="F1851" s="219">
        <v>14000</v>
      </c>
      <c r="G1851" s="219">
        <f t="shared" si="28"/>
        <v>27883.360000001281</v>
      </c>
      <c r="H1851" s="4">
        <v>301804</v>
      </c>
      <c r="I1851" s="4" t="s">
        <v>4213</v>
      </c>
    </row>
    <row r="1852" spans="1:9">
      <c r="A1852" s="4" t="s">
        <v>1162</v>
      </c>
      <c r="B1852" s="250">
        <v>38534</v>
      </c>
      <c r="C1852" s="4" t="s">
        <v>1280</v>
      </c>
      <c r="E1852" s="219">
        <v>8668.26</v>
      </c>
      <c r="F1852" s="219">
        <v>0</v>
      </c>
      <c r="G1852" s="219">
        <f t="shared" si="28"/>
        <v>36551.620000001283</v>
      </c>
      <c r="H1852" s="4" t="s">
        <v>3024</v>
      </c>
      <c r="I1852" s="4" t="s">
        <v>4270</v>
      </c>
    </row>
    <row r="1853" spans="1:9">
      <c r="A1853" s="4" t="s">
        <v>1162</v>
      </c>
      <c r="B1853" s="250">
        <v>38534</v>
      </c>
      <c r="C1853" s="4" t="s">
        <v>3788</v>
      </c>
      <c r="E1853" s="219">
        <v>0</v>
      </c>
      <c r="F1853" s="219">
        <v>12759.41</v>
      </c>
      <c r="G1853" s="219">
        <f t="shared" si="28"/>
        <v>23792.210000001283</v>
      </c>
      <c r="H1853" s="4">
        <v>6</v>
      </c>
      <c r="I1853" s="4" t="s">
        <v>4191</v>
      </c>
    </row>
    <row r="1854" spans="1:9">
      <c r="A1854" s="4" t="s">
        <v>1162</v>
      </c>
      <c r="B1854" s="250">
        <v>38534</v>
      </c>
      <c r="C1854" s="4" t="s">
        <v>3788</v>
      </c>
      <c r="E1854" s="219">
        <v>0</v>
      </c>
      <c r="F1854" s="219">
        <v>3000</v>
      </c>
      <c r="G1854" s="219">
        <f t="shared" si="28"/>
        <v>20792.210000001283</v>
      </c>
      <c r="H1854" s="4">
        <v>6</v>
      </c>
      <c r="I1854" s="4" t="s">
        <v>4262</v>
      </c>
    </row>
    <row r="1855" spans="1:9">
      <c r="A1855" s="4" t="s">
        <v>1162</v>
      </c>
      <c r="B1855" s="250">
        <v>38534</v>
      </c>
      <c r="C1855" s="4" t="s">
        <v>1169</v>
      </c>
      <c r="E1855" s="219">
        <v>0</v>
      </c>
      <c r="F1855" s="219">
        <v>12123.95</v>
      </c>
      <c r="G1855" s="219">
        <f t="shared" si="28"/>
        <v>8668.2600000012826</v>
      </c>
      <c r="H1855" s="4">
        <v>195</v>
      </c>
      <c r="I1855" s="4" t="s">
        <v>4224</v>
      </c>
    </row>
    <row r="1856" spans="1:9">
      <c r="A1856" s="4" t="s">
        <v>1162</v>
      </c>
      <c r="B1856" s="250">
        <v>38534</v>
      </c>
      <c r="C1856" s="4" t="s">
        <v>1280</v>
      </c>
      <c r="E1856" s="219">
        <v>0</v>
      </c>
      <c r="F1856" s="219">
        <v>8668.26</v>
      </c>
      <c r="G1856" s="219">
        <f t="shared" si="28"/>
        <v>1.2823875294998288E-9</v>
      </c>
      <c r="H1856" s="4">
        <v>28</v>
      </c>
      <c r="I1856" s="4" t="s">
        <v>4325</v>
      </c>
    </row>
    <row r="1857" spans="1:9">
      <c r="A1857" s="4" t="s">
        <v>1171</v>
      </c>
      <c r="B1857" s="250">
        <v>38534</v>
      </c>
      <c r="C1857" s="4" t="s">
        <v>1172</v>
      </c>
      <c r="E1857" s="219">
        <v>0</v>
      </c>
      <c r="F1857" s="219">
        <v>7000</v>
      </c>
      <c r="G1857" s="219">
        <f t="shared" si="28"/>
        <v>-6999.9999999987176</v>
      </c>
      <c r="H1857" s="4">
        <v>57</v>
      </c>
      <c r="I1857" s="4" t="s">
        <v>4360</v>
      </c>
    </row>
    <row r="1858" spans="1:9">
      <c r="A1858" s="4" t="s">
        <v>1171</v>
      </c>
      <c r="B1858" s="250">
        <v>38534</v>
      </c>
      <c r="C1858" s="4" t="s">
        <v>1172</v>
      </c>
      <c r="E1858" s="219">
        <v>7000</v>
      </c>
      <c r="F1858" s="219">
        <v>0</v>
      </c>
      <c r="G1858" s="219">
        <f t="shared" si="28"/>
        <v>1.2823875294998288E-9</v>
      </c>
      <c r="H1858" s="4" t="s">
        <v>3024</v>
      </c>
      <c r="I1858" s="4" t="s">
        <v>4204</v>
      </c>
    </row>
    <row r="1859" spans="1:9">
      <c r="A1859" s="4" t="s">
        <v>1035</v>
      </c>
      <c r="B1859" s="250">
        <v>38534</v>
      </c>
      <c r="C1859" s="4" t="s">
        <v>1036</v>
      </c>
      <c r="E1859" s="219">
        <v>0</v>
      </c>
      <c r="F1859" s="219">
        <v>-38627.53</v>
      </c>
      <c r="G1859" s="219">
        <f t="shared" si="28"/>
        <v>38627.530000001279</v>
      </c>
      <c r="H1859" s="4" t="s">
        <v>3024</v>
      </c>
      <c r="I1859" s="4" t="s">
        <v>4188</v>
      </c>
    </row>
    <row r="1860" spans="1:9">
      <c r="A1860" s="4" t="s">
        <v>1035</v>
      </c>
      <c r="B1860" s="250">
        <v>38534</v>
      </c>
      <c r="C1860" s="4" t="s">
        <v>1036</v>
      </c>
      <c r="E1860" s="219">
        <v>-38627.53</v>
      </c>
      <c r="F1860" s="219">
        <v>0</v>
      </c>
      <c r="G1860" s="219">
        <f t="shared" si="28"/>
        <v>1.280568540096283E-9</v>
      </c>
      <c r="H1860" s="4" t="s">
        <v>3024</v>
      </c>
      <c r="I1860" s="4" t="s">
        <v>4205</v>
      </c>
    </row>
    <row r="1861" spans="1:9">
      <c r="A1861" s="4" t="s">
        <v>1037</v>
      </c>
      <c r="B1861" s="250">
        <v>38534</v>
      </c>
      <c r="C1861" s="4" t="s">
        <v>1036</v>
      </c>
      <c r="E1861" s="219">
        <v>0</v>
      </c>
      <c r="F1861" s="219">
        <v>-38627.53</v>
      </c>
      <c r="G1861" s="219">
        <f t="shared" si="28"/>
        <v>38627.530000001279</v>
      </c>
      <c r="H1861" s="4" t="s">
        <v>3024</v>
      </c>
      <c r="I1861" s="4" t="s">
        <v>4204</v>
      </c>
    </row>
    <row r="1862" spans="1:9">
      <c r="A1862" s="4" t="s">
        <v>1037</v>
      </c>
      <c r="B1862" s="250">
        <v>38534</v>
      </c>
      <c r="C1862" s="4" t="s">
        <v>1036</v>
      </c>
      <c r="E1862" s="219">
        <v>0</v>
      </c>
      <c r="F1862" s="219">
        <v>38627.53</v>
      </c>
      <c r="G1862" s="219">
        <f t="shared" ref="G1862:G1925" si="29">G1861+E1862-F1862</f>
        <v>1.280568540096283E-9</v>
      </c>
      <c r="H1862" s="4" t="s">
        <v>3024</v>
      </c>
      <c r="I1862" s="4" t="s">
        <v>4188</v>
      </c>
    </row>
    <row r="1863" spans="1:9">
      <c r="A1863" s="4" t="s">
        <v>3782</v>
      </c>
      <c r="B1863" s="250">
        <v>38534</v>
      </c>
      <c r="C1863" s="4" t="s">
        <v>3783</v>
      </c>
      <c r="E1863" s="219">
        <v>0</v>
      </c>
      <c r="F1863" s="219">
        <v>176582.16</v>
      </c>
      <c r="G1863" s="219">
        <f t="shared" si="29"/>
        <v>-176582.15999999872</v>
      </c>
      <c r="H1863" s="4">
        <v>9</v>
      </c>
      <c r="I1863" s="4" t="s">
        <v>4195</v>
      </c>
    </row>
    <row r="1864" spans="1:9">
      <c r="A1864" s="4" t="s">
        <v>3782</v>
      </c>
      <c r="B1864" s="250">
        <v>38534</v>
      </c>
      <c r="C1864" s="4" t="s">
        <v>3786</v>
      </c>
      <c r="E1864" s="219">
        <v>1745.52</v>
      </c>
      <c r="F1864" s="219">
        <v>0</v>
      </c>
      <c r="G1864" s="219">
        <f t="shared" si="29"/>
        <v>-174836.63999999873</v>
      </c>
      <c r="H1864" s="4">
        <v>0</v>
      </c>
      <c r="I1864" s="4" t="s">
        <v>4349</v>
      </c>
    </row>
    <row r="1865" spans="1:9">
      <c r="A1865" s="4" t="s">
        <v>3782</v>
      </c>
      <c r="B1865" s="250">
        <v>38534</v>
      </c>
      <c r="C1865" s="4" t="s">
        <v>3784</v>
      </c>
      <c r="E1865" s="219">
        <v>37928.370000000003</v>
      </c>
      <c r="F1865" s="219">
        <v>0</v>
      </c>
      <c r="G1865" s="219">
        <f t="shared" si="29"/>
        <v>-136908.26999999874</v>
      </c>
      <c r="H1865" s="4">
        <v>10</v>
      </c>
      <c r="I1865" s="4" t="s">
        <v>4195</v>
      </c>
    </row>
    <row r="1866" spans="1:9">
      <c r="A1866" s="4" t="s">
        <v>3782</v>
      </c>
      <c r="B1866" s="250">
        <v>38534</v>
      </c>
      <c r="C1866" s="4" t="s">
        <v>3785</v>
      </c>
      <c r="E1866" s="219">
        <v>0</v>
      </c>
      <c r="F1866" s="219">
        <v>492336.1</v>
      </c>
      <c r="G1866" s="219">
        <f t="shared" si="29"/>
        <v>-629244.36999999871</v>
      </c>
      <c r="H1866" s="4">
        <v>12</v>
      </c>
      <c r="I1866" s="4" t="s">
        <v>4195</v>
      </c>
    </row>
    <row r="1867" spans="1:9">
      <c r="A1867" s="4" t="s">
        <v>3782</v>
      </c>
      <c r="B1867" s="250">
        <v>38534</v>
      </c>
      <c r="C1867" s="4" t="s">
        <v>3784</v>
      </c>
      <c r="E1867" s="219">
        <v>43.24</v>
      </c>
      <c r="F1867" s="219">
        <v>0</v>
      </c>
      <c r="G1867" s="219">
        <f t="shared" si="29"/>
        <v>-629201.12999999872</v>
      </c>
      <c r="H1867" s="4" t="s">
        <v>3024</v>
      </c>
      <c r="I1867" s="4" t="s">
        <v>4349</v>
      </c>
    </row>
    <row r="1868" spans="1:9">
      <c r="A1868" s="4" t="s">
        <v>3782</v>
      </c>
      <c r="B1868" s="250">
        <v>38534</v>
      </c>
      <c r="C1868" s="4" t="s">
        <v>3785</v>
      </c>
      <c r="E1868" s="219">
        <v>2756.29</v>
      </c>
      <c r="F1868" s="219">
        <v>0</v>
      </c>
      <c r="G1868" s="219">
        <f t="shared" si="29"/>
        <v>-626444.83999999869</v>
      </c>
      <c r="H1868" s="4" t="s">
        <v>3024</v>
      </c>
      <c r="I1868" s="4" t="s">
        <v>4349</v>
      </c>
    </row>
    <row r="1869" spans="1:9">
      <c r="A1869" s="4" t="s">
        <v>3782</v>
      </c>
      <c r="B1869" s="250">
        <v>38534</v>
      </c>
      <c r="C1869" s="4" t="s">
        <v>3784</v>
      </c>
      <c r="E1869" s="219">
        <v>0</v>
      </c>
      <c r="F1869" s="219">
        <v>38571.61</v>
      </c>
      <c r="G1869" s="219">
        <f t="shared" si="29"/>
        <v>-665016.44999999867</v>
      </c>
      <c r="H1869" s="4" t="s">
        <v>3024</v>
      </c>
      <c r="I1869" s="4" t="s">
        <v>4127</v>
      </c>
    </row>
    <row r="1870" spans="1:9">
      <c r="A1870" s="4" t="s">
        <v>3782</v>
      </c>
      <c r="B1870" s="250">
        <v>38534</v>
      </c>
      <c r="C1870" s="4" t="s">
        <v>3783</v>
      </c>
      <c r="E1870" s="219">
        <v>173448.1</v>
      </c>
      <c r="F1870" s="219">
        <v>0</v>
      </c>
      <c r="G1870" s="219">
        <f t="shared" si="29"/>
        <v>-491568.3499999987</v>
      </c>
      <c r="H1870" s="4">
        <v>75</v>
      </c>
      <c r="I1870" s="4" t="s">
        <v>4285</v>
      </c>
    </row>
    <row r="1871" spans="1:9">
      <c r="A1871" s="4" t="s">
        <v>3782</v>
      </c>
      <c r="B1871" s="250">
        <v>38534</v>
      </c>
      <c r="C1871" s="4" t="s">
        <v>3784</v>
      </c>
      <c r="E1871" s="219">
        <v>100</v>
      </c>
      <c r="F1871" s="219">
        <v>0</v>
      </c>
      <c r="G1871" s="219">
        <f t="shared" si="29"/>
        <v>-491468.3499999987</v>
      </c>
      <c r="H1871" s="4" t="s">
        <v>3024</v>
      </c>
      <c r="I1871" s="4" t="s">
        <v>4194</v>
      </c>
    </row>
    <row r="1872" spans="1:9">
      <c r="A1872" s="4" t="s">
        <v>3782</v>
      </c>
      <c r="B1872" s="250">
        <v>38534</v>
      </c>
      <c r="C1872" s="4" t="s">
        <v>3786</v>
      </c>
      <c r="E1872" s="219">
        <v>400</v>
      </c>
      <c r="F1872" s="219">
        <v>0</v>
      </c>
      <c r="G1872" s="219">
        <f t="shared" si="29"/>
        <v>-491068.3499999987</v>
      </c>
      <c r="H1872" s="4" t="s">
        <v>3024</v>
      </c>
      <c r="I1872" s="4" t="s">
        <v>4194</v>
      </c>
    </row>
    <row r="1873" spans="1:9">
      <c r="A1873" s="4" t="s">
        <v>3782</v>
      </c>
      <c r="B1873" s="250">
        <v>38534</v>
      </c>
      <c r="C1873" s="4" t="s">
        <v>3784</v>
      </c>
      <c r="E1873" s="219">
        <v>500</v>
      </c>
      <c r="F1873" s="219">
        <v>0</v>
      </c>
      <c r="G1873" s="219">
        <f t="shared" si="29"/>
        <v>-490568.3499999987</v>
      </c>
      <c r="H1873" s="4" t="s">
        <v>3024</v>
      </c>
      <c r="I1873" s="4" t="s">
        <v>4194</v>
      </c>
    </row>
    <row r="1874" spans="1:9">
      <c r="A1874" s="4" t="s">
        <v>3782</v>
      </c>
      <c r="B1874" s="250">
        <v>38534</v>
      </c>
      <c r="C1874" s="4" t="s">
        <v>3786</v>
      </c>
      <c r="E1874" s="219">
        <v>600</v>
      </c>
      <c r="F1874" s="219">
        <v>0</v>
      </c>
      <c r="G1874" s="219">
        <f t="shared" si="29"/>
        <v>-489968.3499999987</v>
      </c>
      <c r="H1874" s="4" t="s">
        <v>3024</v>
      </c>
      <c r="I1874" s="4" t="s">
        <v>4194</v>
      </c>
    </row>
    <row r="1875" spans="1:9">
      <c r="A1875" s="4" t="s">
        <v>3782</v>
      </c>
      <c r="B1875" s="250">
        <v>38534</v>
      </c>
      <c r="C1875" s="4" t="s">
        <v>3786</v>
      </c>
      <c r="E1875" s="219">
        <v>0</v>
      </c>
      <c r="F1875" s="219">
        <v>306756.82</v>
      </c>
      <c r="G1875" s="219">
        <f t="shared" si="29"/>
        <v>-796725.16999999876</v>
      </c>
      <c r="H1875" s="4">
        <v>13</v>
      </c>
      <c r="I1875" s="4" t="s">
        <v>4195</v>
      </c>
    </row>
    <row r="1876" spans="1:9">
      <c r="A1876" s="4" t="s">
        <v>3782</v>
      </c>
      <c r="B1876" s="250">
        <v>38534</v>
      </c>
      <c r="C1876" s="4" t="s">
        <v>3785</v>
      </c>
      <c r="E1876" s="219">
        <v>200</v>
      </c>
      <c r="F1876" s="219">
        <v>0</v>
      </c>
      <c r="G1876" s="219">
        <f t="shared" si="29"/>
        <v>-796525.16999999876</v>
      </c>
      <c r="H1876" s="4" t="s">
        <v>3024</v>
      </c>
      <c r="I1876" s="4" t="s">
        <v>4194</v>
      </c>
    </row>
    <row r="1877" spans="1:9">
      <c r="A1877" s="4" t="s">
        <v>3782</v>
      </c>
      <c r="B1877" s="250">
        <v>38534</v>
      </c>
      <c r="C1877" s="4" t="s">
        <v>3785</v>
      </c>
      <c r="E1877" s="219">
        <v>600</v>
      </c>
      <c r="F1877" s="219">
        <v>0</v>
      </c>
      <c r="G1877" s="219">
        <f t="shared" si="29"/>
        <v>-795925.16999999876</v>
      </c>
      <c r="H1877" s="4" t="s">
        <v>3024</v>
      </c>
      <c r="I1877" s="4" t="s">
        <v>4194</v>
      </c>
    </row>
    <row r="1878" spans="1:9">
      <c r="A1878" s="4" t="s">
        <v>3782</v>
      </c>
      <c r="B1878" s="250">
        <v>38534</v>
      </c>
      <c r="C1878" s="4" t="s">
        <v>3786</v>
      </c>
      <c r="E1878" s="219">
        <v>303811.3</v>
      </c>
      <c r="F1878" s="219">
        <v>0</v>
      </c>
      <c r="G1878" s="219">
        <f t="shared" si="29"/>
        <v>-492113.86999999877</v>
      </c>
      <c r="H1878" s="4">
        <v>3</v>
      </c>
      <c r="I1878" s="4" t="s">
        <v>4233</v>
      </c>
    </row>
    <row r="1879" spans="1:9">
      <c r="A1879" s="4" t="s">
        <v>3782</v>
      </c>
      <c r="B1879" s="250">
        <v>38534</v>
      </c>
      <c r="C1879" s="4" t="s">
        <v>3786</v>
      </c>
      <c r="E1879" s="219">
        <v>200</v>
      </c>
      <c r="F1879" s="219">
        <v>0</v>
      </c>
      <c r="G1879" s="219">
        <f t="shared" si="29"/>
        <v>-491913.86999999877</v>
      </c>
      <c r="H1879" s="4" t="s">
        <v>3024</v>
      </c>
      <c r="I1879" s="4" t="s">
        <v>4194</v>
      </c>
    </row>
    <row r="1880" spans="1:9">
      <c r="A1880" s="4" t="s">
        <v>3782</v>
      </c>
      <c r="B1880" s="250">
        <v>38534</v>
      </c>
      <c r="C1880" s="4" t="s">
        <v>3785</v>
      </c>
      <c r="E1880" s="219">
        <v>488379.81</v>
      </c>
      <c r="F1880" s="219">
        <v>0</v>
      </c>
      <c r="G1880" s="219">
        <f t="shared" si="29"/>
        <v>-3534.0599999987753</v>
      </c>
      <c r="H1880" s="4">
        <v>93</v>
      </c>
      <c r="I1880" s="4" t="s">
        <v>4232</v>
      </c>
    </row>
    <row r="1881" spans="1:9">
      <c r="A1881" s="4" t="s">
        <v>3782</v>
      </c>
      <c r="B1881" s="250">
        <v>38534</v>
      </c>
      <c r="C1881" s="4" t="s">
        <v>3783</v>
      </c>
      <c r="E1881" s="219">
        <v>200</v>
      </c>
      <c r="F1881" s="219">
        <v>0</v>
      </c>
      <c r="G1881" s="219">
        <f t="shared" si="29"/>
        <v>-3334.0599999987753</v>
      </c>
      <c r="H1881" s="4" t="s">
        <v>3024</v>
      </c>
      <c r="I1881" s="4" t="s">
        <v>4194</v>
      </c>
    </row>
    <row r="1882" spans="1:9">
      <c r="A1882" s="4" t="s">
        <v>3782</v>
      </c>
      <c r="B1882" s="250">
        <v>38534</v>
      </c>
      <c r="C1882" s="4" t="s">
        <v>3785</v>
      </c>
      <c r="E1882" s="219">
        <v>400</v>
      </c>
      <c r="F1882" s="219">
        <v>0</v>
      </c>
      <c r="G1882" s="219">
        <f t="shared" si="29"/>
        <v>-2934.0599999987753</v>
      </c>
      <c r="H1882" s="4" t="s">
        <v>3024</v>
      </c>
      <c r="I1882" s="4" t="s">
        <v>4194</v>
      </c>
    </row>
    <row r="1883" spans="1:9">
      <c r="A1883" s="4" t="s">
        <v>3782</v>
      </c>
      <c r="B1883" s="250">
        <v>38534</v>
      </c>
      <c r="C1883" s="4" t="s">
        <v>3783</v>
      </c>
      <c r="E1883" s="219">
        <v>400</v>
      </c>
      <c r="F1883" s="219">
        <v>0</v>
      </c>
      <c r="G1883" s="219">
        <f t="shared" si="29"/>
        <v>-2534.0599999987753</v>
      </c>
      <c r="H1883" s="4" t="s">
        <v>3024</v>
      </c>
      <c r="I1883" s="4" t="s">
        <v>4194</v>
      </c>
    </row>
    <row r="1884" spans="1:9">
      <c r="A1884" s="4" t="s">
        <v>3782</v>
      </c>
      <c r="B1884" s="250">
        <v>38534</v>
      </c>
      <c r="C1884" s="4" t="s">
        <v>3783</v>
      </c>
      <c r="E1884" s="219">
        <v>600</v>
      </c>
      <c r="F1884" s="219">
        <v>0</v>
      </c>
      <c r="G1884" s="219">
        <f t="shared" si="29"/>
        <v>-1934.0599999987753</v>
      </c>
      <c r="H1884" s="4" t="s">
        <v>3024</v>
      </c>
      <c r="I1884" s="4" t="s">
        <v>4194</v>
      </c>
    </row>
    <row r="1885" spans="1:9">
      <c r="A1885" s="4" t="s">
        <v>3782</v>
      </c>
      <c r="B1885" s="250">
        <v>38534</v>
      </c>
      <c r="C1885" s="4" t="s">
        <v>3783</v>
      </c>
      <c r="E1885" s="219">
        <v>1934.06</v>
      </c>
      <c r="F1885" s="219">
        <v>0</v>
      </c>
      <c r="G1885" s="219">
        <f t="shared" si="29"/>
        <v>1.2246346159372479E-9</v>
      </c>
      <c r="H1885" s="4" t="s">
        <v>3024</v>
      </c>
      <c r="I1885" s="4" t="s">
        <v>4349</v>
      </c>
    </row>
    <row r="1886" spans="1:9">
      <c r="A1886" s="4" t="s">
        <v>3922</v>
      </c>
      <c r="B1886" s="250">
        <v>38534</v>
      </c>
      <c r="C1886" s="4" t="s">
        <v>3923</v>
      </c>
      <c r="E1886" s="219">
        <v>0</v>
      </c>
      <c r="F1886" s="219">
        <v>-95479.1</v>
      </c>
      <c r="G1886" s="219">
        <f t="shared" si="29"/>
        <v>95479.100000001228</v>
      </c>
      <c r="H1886" s="4" t="s">
        <v>3024</v>
      </c>
      <c r="I1886" s="4" t="s">
        <v>4242</v>
      </c>
    </row>
    <row r="1887" spans="1:9">
      <c r="A1887" s="4" t="s">
        <v>3922</v>
      </c>
      <c r="B1887" s="250">
        <v>38534</v>
      </c>
      <c r="C1887" s="4" t="s">
        <v>3923</v>
      </c>
      <c r="E1887" s="219">
        <v>0</v>
      </c>
      <c r="F1887" s="219">
        <v>94645.75</v>
      </c>
      <c r="G1887" s="219">
        <f t="shared" si="29"/>
        <v>833.35000000122818</v>
      </c>
      <c r="H1887" s="4" t="s">
        <v>3024</v>
      </c>
      <c r="I1887" s="4" t="s">
        <v>4242</v>
      </c>
    </row>
    <row r="1888" spans="1:9">
      <c r="A1888" s="4" t="s">
        <v>3922</v>
      </c>
      <c r="B1888" s="250">
        <v>38534</v>
      </c>
      <c r="C1888" s="4" t="s">
        <v>3923</v>
      </c>
      <c r="E1888" s="219">
        <v>0</v>
      </c>
      <c r="F1888" s="219">
        <v>-5320.9</v>
      </c>
      <c r="G1888" s="219">
        <f t="shared" si="29"/>
        <v>6154.2500000012278</v>
      </c>
      <c r="H1888" s="4" t="s">
        <v>3024</v>
      </c>
      <c r="I1888" s="4" t="s">
        <v>4243</v>
      </c>
    </row>
    <row r="1889" spans="1:9">
      <c r="A1889" s="4" t="s">
        <v>3922</v>
      </c>
      <c r="B1889" s="250">
        <v>38534</v>
      </c>
      <c r="C1889" s="4" t="s">
        <v>3923</v>
      </c>
      <c r="E1889" s="219">
        <v>0</v>
      </c>
      <c r="F1889" s="219">
        <v>6154.25</v>
      </c>
      <c r="G1889" s="219">
        <f t="shared" si="29"/>
        <v>1.2278178473934531E-9</v>
      </c>
      <c r="H1889" s="4" t="s">
        <v>3024</v>
      </c>
      <c r="I1889" s="4" t="s">
        <v>4243</v>
      </c>
    </row>
    <row r="1890" spans="1:9">
      <c r="A1890" s="4" t="s">
        <v>3609</v>
      </c>
      <c r="B1890" s="250">
        <v>38535</v>
      </c>
      <c r="C1890" s="4" t="s">
        <v>3610</v>
      </c>
      <c r="E1890" s="219">
        <v>51271.51</v>
      </c>
      <c r="F1890" s="219">
        <v>21216.720000000001</v>
      </c>
      <c r="G1890" s="219">
        <f t="shared" si="29"/>
        <v>30054.790000001231</v>
      </c>
      <c r="H1890" s="4" t="s">
        <v>3024</v>
      </c>
      <c r="I1890" s="4" t="s">
        <v>4165</v>
      </c>
    </row>
    <row r="1891" spans="1:9">
      <c r="A1891" s="4" t="s">
        <v>3609</v>
      </c>
      <c r="B1891" s="250">
        <v>38535</v>
      </c>
      <c r="C1891" s="4" t="s">
        <v>3877</v>
      </c>
      <c r="E1891" s="219">
        <v>3194.95</v>
      </c>
      <c r="F1891" s="219">
        <v>0</v>
      </c>
      <c r="G1891" s="219">
        <f t="shared" si="29"/>
        <v>33249.740000001228</v>
      </c>
      <c r="H1891" s="4" t="s">
        <v>3024</v>
      </c>
      <c r="I1891" s="4" t="s">
        <v>4243</v>
      </c>
    </row>
    <row r="1892" spans="1:9">
      <c r="A1892" s="4" t="s">
        <v>3609</v>
      </c>
      <c r="B1892" s="250">
        <v>38535</v>
      </c>
      <c r="C1892" s="4" t="s">
        <v>1295</v>
      </c>
      <c r="E1892" s="219">
        <v>2262.36</v>
      </c>
      <c r="F1892" s="219">
        <v>0</v>
      </c>
      <c r="G1892" s="219">
        <f t="shared" si="29"/>
        <v>35512.100000001228</v>
      </c>
      <c r="H1892" s="4" t="s">
        <v>3024</v>
      </c>
      <c r="I1892" s="4" t="s">
        <v>4194</v>
      </c>
    </row>
    <row r="1893" spans="1:9">
      <c r="A1893" s="4" t="s">
        <v>3609</v>
      </c>
      <c r="B1893" s="250">
        <v>38535</v>
      </c>
      <c r="C1893" s="4" t="s">
        <v>3788</v>
      </c>
      <c r="E1893" s="219">
        <v>3000</v>
      </c>
      <c r="F1893" s="219">
        <v>0</v>
      </c>
      <c r="G1893" s="219">
        <f t="shared" si="29"/>
        <v>38512.100000001228</v>
      </c>
      <c r="H1893" s="4">
        <v>6</v>
      </c>
      <c r="I1893" s="4" t="s">
        <v>4262</v>
      </c>
    </row>
    <row r="1894" spans="1:9">
      <c r="A1894" s="4" t="s">
        <v>3609</v>
      </c>
      <c r="B1894" s="250">
        <v>38535</v>
      </c>
      <c r="C1894" s="4" t="s">
        <v>259</v>
      </c>
      <c r="E1894" s="219">
        <v>12759.41</v>
      </c>
      <c r="F1894" s="219">
        <v>0</v>
      </c>
      <c r="G1894" s="219">
        <f t="shared" si="29"/>
        <v>51271.510000001232</v>
      </c>
      <c r="H1894" s="4">
        <v>6</v>
      </c>
      <c r="I1894" s="4" t="s">
        <v>4282</v>
      </c>
    </row>
    <row r="1895" spans="1:9">
      <c r="A1895" s="4" t="s">
        <v>3609</v>
      </c>
      <c r="B1895" s="250">
        <v>38535</v>
      </c>
      <c r="C1895" s="4" t="s">
        <v>180</v>
      </c>
      <c r="E1895" s="219">
        <v>0</v>
      </c>
      <c r="F1895" s="219">
        <v>50000</v>
      </c>
      <c r="G1895" s="219">
        <f t="shared" si="29"/>
        <v>1271.5100000012317</v>
      </c>
      <c r="H1895" s="4">
        <v>906</v>
      </c>
      <c r="I1895" s="4" t="s">
        <v>4350</v>
      </c>
    </row>
    <row r="1896" spans="1:9">
      <c r="A1896" s="4" t="s">
        <v>3609</v>
      </c>
      <c r="B1896" s="250">
        <v>38535</v>
      </c>
      <c r="C1896" s="4" t="s">
        <v>1313</v>
      </c>
      <c r="E1896" s="219">
        <v>0</v>
      </c>
      <c r="F1896" s="219">
        <v>1271.51</v>
      </c>
      <c r="G1896" s="219">
        <f t="shared" si="29"/>
        <v>1.2316831998759881E-9</v>
      </c>
      <c r="H1896" s="4" t="s">
        <v>3024</v>
      </c>
      <c r="I1896" s="4" t="s">
        <v>4260</v>
      </c>
    </row>
    <row r="1897" spans="1:9">
      <c r="A1897" s="4" t="s">
        <v>1173</v>
      </c>
      <c r="B1897" s="250">
        <v>38535</v>
      </c>
      <c r="C1897" s="4" t="s">
        <v>1229</v>
      </c>
      <c r="E1897" s="219">
        <v>0</v>
      </c>
      <c r="F1897" s="219">
        <v>1680</v>
      </c>
      <c r="G1897" s="219">
        <f t="shared" si="29"/>
        <v>-1679.9999999987683</v>
      </c>
      <c r="H1897" s="4">
        <v>1400638</v>
      </c>
      <c r="I1897" s="4" t="s">
        <v>4308</v>
      </c>
    </row>
    <row r="1898" spans="1:9">
      <c r="A1898" s="4" t="s">
        <v>1173</v>
      </c>
      <c r="B1898" s="250">
        <v>38535</v>
      </c>
      <c r="C1898" s="4" t="s">
        <v>1229</v>
      </c>
      <c r="E1898" s="219">
        <v>1680</v>
      </c>
      <c r="F1898" s="219">
        <v>0</v>
      </c>
      <c r="G1898" s="219">
        <f t="shared" si="29"/>
        <v>1.2316831998759881E-9</v>
      </c>
      <c r="H1898" s="4" t="s">
        <v>3024</v>
      </c>
      <c r="I1898" s="4" t="s">
        <v>4212</v>
      </c>
    </row>
    <row r="1899" spans="1:9">
      <c r="A1899" s="4" t="s">
        <v>1173</v>
      </c>
      <c r="B1899" s="250">
        <v>38535</v>
      </c>
      <c r="C1899" s="4" t="s">
        <v>1174</v>
      </c>
      <c r="E1899" s="219">
        <v>0</v>
      </c>
      <c r="F1899" s="219">
        <v>3003.2</v>
      </c>
      <c r="G1899" s="219">
        <f t="shared" si="29"/>
        <v>-3003.1999999987684</v>
      </c>
      <c r="H1899" s="4">
        <v>602</v>
      </c>
      <c r="I1899" s="4" t="s">
        <v>4207</v>
      </c>
    </row>
    <row r="1900" spans="1:9">
      <c r="A1900" s="4" t="s">
        <v>1173</v>
      </c>
      <c r="B1900" s="250">
        <v>38535</v>
      </c>
      <c r="C1900" s="4" t="s">
        <v>1174</v>
      </c>
      <c r="E1900" s="219">
        <v>3003.2</v>
      </c>
      <c r="F1900" s="219">
        <v>0</v>
      </c>
      <c r="G1900" s="219">
        <f t="shared" si="29"/>
        <v>1.2314558262005448E-9</v>
      </c>
      <c r="H1900" s="4" t="s">
        <v>3024</v>
      </c>
      <c r="I1900" s="4" t="s">
        <v>4204</v>
      </c>
    </row>
    <row r="1901" spans="1:9">
      <c r="A1901" s="4" t="s">
        <v>3611</v>
      </c>
      <c r="B1901" s="250">
        <v>38536</v>
      </c>
      <c r="C1901" s="4" t="s">
        <v>443</v>
      </c>
      <c r="E1901" s="219">
        <v>28756</v>
      </c>
      <c r="F1901" s="219">
        <v>0</v>
      </c>
      <c r="G1901" s="219">
        <f t="shared" si="29"/>
        <v>28756.00000000123</v>
      </c>
      <c r="H1901" s="4">
        <v>207</v>
      </c>
      <c r="I1901" s="4" t="s">
        <v>4220</v>
      </c>
    </row>
    <row r="1902" spans="1:9">
      <c r="A1902" s="4" t="s">
        <v>3611</v>
      </c>
      <c r="B1902" s="250">
        <v>38536</v>
      </c>
      <c r="C1902" s="4" t="s">
        <v>3877</v>
      </c>
      <c r="E1902" s="219">
        <v>1306.6500000000001</v>
      </c>
      <c r="F1902" s="219">
        <v>0</v>
      </c>
      <c r="G1902" s="219">
        <f t="shared" si="29"/>
        <v>30062.650000001231</v>
      </c>
      <c r="H1902" s="4" t="s">
        <v>3024</v>
      </c>
      <c r="I1902" s="4" t="s">
        <v>4150</v>
      </c>
    </row>
    <row r="1903" spans="1:9">
      <c r="A1903" s="4" t="s">
        <v>3611</v>
      </c>
      <c r="B1903" s="250">
        <v>38536</v>
      </c>
      <c r="C1903" s="4" t="s">
        <v>3612</v>
      </c>
      <c r="E1903" s="219">
        <v>0</v>
      </c>
      <c r="F1903" s="219">
        <v>30062.65</v>
      </c>
      <c r="G1903" s="219">
        <f t="shared" si="29"/>
        <v>1.229636836796999E-9</v>
      </c>
      <c r="H1903" s="4" t="s">
        <v>3024</v>
      </c>
      <c r="I1903" s="4" t="s">
        <v>4165</v>
      </c>
    </row>
    <row r="1904" spans="1:9">
      <c r="A1904" s="4" t="s">
        <v>1175</v>
      </c>
      <c r="B1904" s="250">
        <v>38536</v>
      </c>
      <c r="C1904" s="4" t="s">
        <v>1177</v>
      </c>
      <c r="E1904" s="219">
        <v>0</v>
      </c>
      <c r="F1904" s="219">
        <v>14054.4</v>
      </c>
      <c r="G1904" s="219">
        <f t="shared" si="29"/>
        <v>-14054.39999999877</v>
      </c>
      <c r="H1904" s="4">
        <v>7602303</v>
      </c>
      <c r="I1904" s="4" t="s">
        <v>4215</v>
      </c>
    </row>
    <row r="1905" spans="1:9">
      <c r="A1905" s="4" t="s">
        <v>1175</v>
      </c>
      <c r="B1905" s="250">
        <v>38536</v>
      </c>
      <c r="C1905" s="4" t="s">
        <v>1176</v>
      </c>
      <c r="E1905" s="219">
        <v>1520</v>
      </c>
      <c r="F1905" s="219">
        <v>0</v>
      </c>
      <c r="G1905" s="219">
        <f t="shared" si="29"/>
        <v>-12534.39999999877</v>
      </c>
      <c r="H1905" s="4" t="s">
        <v>3024</v>
      </c>
      <c r="I1905" s="4" t="s">
        <v>4204</v>
      </c>
    </row>
    <row r="1906" spans="1:9">
      <c r="A1906" s="4" t="s">
        <v>1175</v>
      </c>
      <c r="B1906" s="250">
        <v>38536</v>
      </c>
      <c r="C1906" s="4" t="s">
        <v>1178</v>
      </c>
      <c r="E1906" s="219">
        <v>0</v>
      </c>
      <c r="F1906" s="219">
        <v>21000</v>
      </c>
      <c r="G1906" s="219">
        <f t="shared" si="29"/>
        <v>-33534.399999998772</v>
      </c>
      <c r="H1906" s="4">
        <v>101804</v>
      </c>
      <c r="I1906" s="4" t="s">
        <v>4213</v>
      </c>
    </row>
    <row r="1907" spans="1:9">
      <c r="A1907" s="4" t="s">
        <v>1175</v>
      </c>
      <c r="B1907" s="250">
        <v>38536</v>
      </c>
      <c r="C1907" s="4" t="s">
        <v>1176</v>
      </c>
      <c r="E1907" s="219">
        <v>0</v>
      </c>
      <c r="F1907" s="219">
        <v>1520</v>
      </c>
      <c r="G1907" s="219">
        <f t="shared" si="29"/>
        <v>-35054.399999998772</v>
      </c>
      <c r="H1907" s="4">
        <v>763</v>
      </c>
      <c r="I1907" s="4" t="s">
        <v>4358</v>
      </c>
    </row>
    <row r="1908" spans="1:9">
      <c r="A1908" s="4" t="s">
        <v>1175</v>
      </c>
      <c r="B1908" s="250">
        <v>38536</v>
      </c>
      <c r="C1908" s="4" t="s">
        <v>1177</v>
      </c>
      <c r="E1908" s="219">
        <v>14054.4</v>
      </c>
      <c r="F1908" s="219">
        <v>0</v>
      </c>
      <c r="G1908" s="219">
        <f t="shared" si="29"/>
        <v>-20999.99999999877</v>
      </c>
      <c r="H1908" s="4" t="s">
        <v>3024</v>
      </c>
      <c r="I1908" s="4" t="s">
        <v>4204</v>
      </c>
    </row>
    <row r="1909" spans="1:9">
      <c r="A1909" s="4" t="s">
        <v>1175</v>
      </c>
      <c r="B1909" s="250">
        <v>38536</v>
      </c>
      <c r="C1909" s="4" t="s">
        <v>1178</v>
      </c>
      <c r="E1909" s="219">
        <v>21000</v>
      </c>
      <c r="F1909" s="219">
        <v>0</v>
      </c>
      <c r="G1909" s="219">
        <f t="shared" si="29"/>
        <v>1.229636836796999E-9</v>
      </c>
      <c r="H1909" s="4" t="s">
        <v>3024</v>
      </c>
      <c r="I1909" s="4" t="s">
        <v>4204</v>
      </c>
    </row>
    <row r="1910" spans="1:9">
      <c r="A1910" s="4" t="s">
        <v>3613</v>
      </c>
      <c r="B1910" s="250">
        <v>38539</v>
      </c>
      <c r="C1910" s="4" t="s">
        <v>3033</v>
      </c>
      <c r="E1910" s="219">
        <v>0</v>
      </c>
      <c r="F1910" s="219">
        <v>30000</v>
      </c>
      <c r="G1910" s="219">
        <f t="shared" si="29"/>
        <v>-29999.99999999877</v>
      </c>
      <c r="H1910" s="4">
        <v>10</v>
      </c>
      <c r="I1910" s="4" t="s">
        <v>4124</v>
      </c>
    </row>
    <row r="1911" spans="1:9">
      <c r="A1911" s="4" t="s">
        <v>3613</v>
      </c>
      <c r="B1911" s="250">
        <v>38539</v>
      </c>
      <c r="C1911" s="4" t="s">
        <v>3614</v>
      </c>
      <c r="E1911" s="219">
        <v>102500</v>
      </c>
      <c r="F1911" s="219">
        <v>9501.61</v>
      </c>
      <c r="G1911" s="219">
        <f t="shared" si="29"/>
        <v>62998.390000001222</v>
      </c>
      <c r="H1911" s="4" t="s">
        <v>3024</v>
      </c>
      <c r="I1911" s="4" t="s">
        <v>4165</v>
      </c>
    </row>
    <row r="1912" spans="1:9">
      <c r="A1912" s="4" t="s">
        <v>3613</v>
      </c>
      <c r="B1912" s="250">
        <v>38539</v>
      </c>
      <c r="C1912" s="4" t="s">
        <v>3877</v>
      </c>
      <c r="E1912" s="219">
        <v>833.35</v>
      </c>
      <c r="F1912" s="219">
        <v>0</v>
      </c>
      <c r="G1912" s="219">
        <f t="shared" si="29"/>
        <v>63831.74000000122</v>
      </c>
      <c r="H1912" s="4" t="s">
        <v>3024</v>
      </c>
      <c r="I1912" s="4" t="s">
        <v>4243</v>
      </c>
    </row>
    <row r="1913" spans="1:9">
      <c r="A1913" s="4" t="s">
        <v>3613</v>
      </c>
      <c r="B1913" s="250">
        <v>38539</v>
      </c>
      <c r="C1913" s="4" t="s">
        <v>3793</v>
      </c>
      <c r="E1913" s="219">
        <v>0</v>
      </c>
      <c r="F1913" s="219">
        <v>72500</v>
      </c>
      <c r="G1913" s="219">
        <f t="shared" si="29"/>
        <v>-8668.2599999987797</v>
      </c>
      <c r="H1913" s="4">
        <v>7</v>
      </c>
      <c r="I1913" s="4" t="s">
        <v>4361</v>
      </c>
    </row>
    <row r="1914" spans="1:9">
      <c r="A1914" s="4" t="s">
        <v>3613</v>
      </c>
      <c r="B1914" s="250">
        <v>38539</v>
      </c>
      <c r="C1914" s="4" t="s">
        <v>1280</v>
      </c>
      <c r="E1914" s="219">
        <v>8668.26</v>
      </c>
      <c r="F1914" s="219">
        <v>0</v>
      </c>
      <c r="G1914" s="219">
        <f t="shared" si="29"/>
        <v>1.2205418897792697E-9</v>
      </c>
      <c r="H1914" s="4">
        <v>28</v>
      </c>
      <c r="I1914" s="4" t="s">
        <v>4325</v>
      </c>
    </row>
    <row r="1915" spans="1:9">
      <c r="A1915" s="4" t="s">
        <v>1179</v>
      </c>
      <c r="B1915" s="250">
        <v>38539</v>
      </c>
      <c r="C1915" s="4" t="s">
        <v>971</v>
      </c>
      <c r="E1915" s="219">
        <v>0</v>
      </c>
      <c r="F1915" s="219">
        <v>20056.53</v>
      </c>
      <c r="G1915" s="219">
        <f t="shared" si="29"/>
        <v>-20056.529999998776</v>
      </c>
      <c r="H1915" s="4" t="s">
        <v>3024</v>
      </c>
      <c r="I1915" s="4" t="s">
        <v>4204</v>
      </c>
    </row>
    <row r="1916" spans="1:9">
      <c r="A1916" s="4" t="s">
        <v>1179</v>
      </c>
      <c r="B1916" s="250">
        <v>38539</v>
      </c>
      <c r="C1916" s="4" t="s">
        <v>971</v>
      </c>
      <c r="E1916" s="219">
        <v>20056.53</v>
      </c>
      <c r="F1916" s="219">
        <v>0</v>
      </c>
      <c r="G1916" s="219">
        <f t="shared" si="29"/>
        <v>1.2223608791828156E-9</v>
      </c>
      <c r="H1916" s="4" t="s">
        <v>3024</v>
      </c>
      <c r="I1916" s="4" t="s">
        <v>4205</v>
      </c>
    </row>
    <row r="1917" spans="1:9">
      <c r="A1917" s="4" t="s">
        <v>1179</v>
      </c>
      <c r="B1917" s="250">
        <v>38539</v>
      </c>
      <c r="C1917" s="4" t="s">
        <v>971</v>
      </c>
      <c r="E1917" s="219">
        <v>0</v>
      </c>
      <c r="F1917" s="219">
        <v>23288</v>
      </c>
      <c r="G1917" s="219">
        <f t="shared" si="29"/>
        <v>-23287.999999998778</v>
      </c>
      <c r="H1917" s="4" t="s">
        <v>3024</v>
      </c>
      <c r="I1917" s="4" t="s">
        <v>4203</v>
      </c>
    </row>
    <row r="1918" spans="1:9">
      <c r="A1918" s="4" t="s">
        <v>1179</v>
      </c>
      <c r="B1918" s="250">
        <v>38539</v>
      </c>
      <c r="C1918" s="4" t="s">
        <v>971</v>
      </c>
      <c r="E1918" s="219">
        <v>23288</v>
      </c>
      <c r="F1918" s="219">
        <v>0</v>
      </c>
      <c r="G1918" s="219">
        <f t="shared" si="29"/>
        <v>1.2223608791828156E-9</v>
      </c>
      <c r="H1918" s="4">
        <v>57</v>
      </c>
      <c r="I1918" s="4" t="s">
        <v>4261</v>
      </c>
    </row>
    <row r="1919" spans="1:9">
      <c r="A1919" s="4" t="s">
        <v>1180</v>
      </c>
      <c r="B1919" s="250">
        <v>38539</v>
      </c>
      <c r="C1919" s="4" t="s">
        <v>1182</v>
      </c>
      <c r="E1919" s="219">
        <v>0</v>
      </c>
      <c r="F1919" s="219">
        <v>20264.8</v>
      </c>
      <c r="G1919" s="219">
        <f t="shared" si="29"/>
        <v>-20264.799999998777</v>
      </c>
      <c r="H1919" s="4">
        <v>2602352</v>
      </c>
      <c r="I1919" s="4" t="s">
        <v>4215</v>
      </c>
    </row>
    <row r="1920" spans="1:9">
      <c r="A1920" s="4" t="s">
        <v>1180</v>
      </c>
      <c r="B1920" s="250">
        <v>38539</v>
      </c>
      <c r="C1920" s="4" t="s">
        <v>1181</v>
      </c>
      <c r="E1920" s="219">
        <v>0</v>
      </c>
      <c r="F1920" s="219">
        <v>28756</v>
      </c>
      <c r="G1920" s="219">
        <f t="shared" si="29"/>
        <v>-49020.799999998781</v>
      </c>
      <c r="H1920" s="4">
        <v>1013</v>
      </c>
      <c r="I1920" s="4" t="s">
        <v>4220</v>
      </c>
    </row>
    <row r="1921" spans="1:9">
      <c r="A1921" s="4" t="s">
        <v>1180</v>
      </c>
      <c r="B1921" s="250">
        <v>38539</v>
      </c>
      <c r="C1921" s="4" t="s">
        <v>1181</v>
      </c>
      <c r="E1921" s="219">
        <v>28756</v>
      </c>
      <c r="F1921" s="219">
        <v>0</v>
      </c>
      <c r="G1921" s="219">
        <f t="shared" si="29"/>
        <v>-20264.799999998781</v>
      </c>
      <c r="H1921" s="4" t="s">
        <v>3024</v>
      </c>
      <c r="I1921" s="4" t="s">
        <v>4204</v>
      </c>
    </row>
    <row r="1922" spans="1:9">
      <c r="A1922" s="4" t="s">
        <v>1180</v>
      </c>
      <c r="B1922" s="250">
        <v>38539</v>
      </c>
      <c r="C1922" s="4" t="s">
        <v>1182</v>
      </c>
      <c r="E1922" s="219">
        <v>20264.8</v>
      </c>
      <c r="F1922" s="219">
        <v>0</v>
      </c>
      <c r="G1922" s="219">
        <f t="shared" si="29"/>
        <v>1.2187229003757238E-9</v>
      </c>
      <c r="H1922" s="4" t="s">
        <v>3024</v>
      </c>
      <c r="I1922" s="4" t="s">
        <v>4204</v>
      </c>
    </row>
    <row r="1923" spans="1:9">
      <c r="A1923" s="4" t="s">
        <v>1183</v>
      </c>
      <c r="B1923" s="250">
        <v>38539</v>
      </c>
      <c r="C1923" s="4" t="s">
        <v>1184</v>
      </c>
      <c r="E1923" s="219">
        <v>17616.099999999999</v>
      </c>
      <c r="F1923" s="219">
        <v>0</v>
      </c>
      <c r="G1923" s="219">
        <f t="shared" si="29"/>
        <v>17616.100000001217</v>
      </c>
      <c r="H1923" s="4" t="s">
        <v>3024</v>
      </c>
      <c r="I1923" s="4" t="s">
        <v>4204</v>
      </c>
    </row>
    <row r="1924" spans="1:9">
      <c r="A1924" s="4" t="s">
        <v>1183</v>
      </c>
      <c r="B1924" s="250">
        <v>38539</v>
      </c>
      <c r="C1924" s="4" t="s">
        <v>1184</v>
      </c>
      <c r="E1924" s="219">
        <v>0</v>
      </c>
      <c r="F1924" s="219">
        <v>17616.099999999999</v>
      </c>
      <c r="G1924" s="219">
        <f t="shared" si="29"/>
        <v>1.2187229003757238E-9</v>
      </c>
      <c r="H1924" s="4">
        <v>3001</v>
      </c>
      <c r="I1924" s="4" t="s">
        <v>4223</v>
      </c>
    </row>
    <row r="1925" spans="1:9">
      <c r="A1925" s="4" t="s">
        <v>3615</v>
      </c>
      <c r="B1925" s="250">
        <v>38540</v>
      </c>
      <c r="C1925" s="4" t="s">
        <v>3616</v>
      </c>
      <c r="E1925" s="219">
        <v>40000</v>
      </c>
      <c r="F1925" s="219">
        <v>0</v>
      </c>
      <c r="G1925" s="219">
        <f t="shared" si="29"/>
        <v>40000.000000001222</v>
      </c>
      <c r="H1925" s="4" t="s">
        <v>3024</v>
      </c>
      <c r="I1925" s="4" t="s">
        <v>4165</v>
      </c>
    </row>
    <row r="1926" spans="1:9">
      <c r="A1926" s="4" t="s">
        <v>3615</v>
      </c>
      <c r="B1926" s="250">
        <v>38540</v>
      </c>
      <c r="C1926" s="4" t="s">
        <v>3033</v>
      </c>
      <c r="E1926" s="219">
        <v>0</v>
      </c>
      <c r="F1926" s="219">
        <v>40000</v>
      </c>
      <c r="G1926" s="219">
        <f t="shared" ref="G1926:G1989" si="30">G1925+E1926-F1926</f>
        <v>1.2223608791828156E-9</v>
      </c>
      <c r="H1926" s="4">
        <v>10</v>
      </c>
      <c r="I1926" s="4" t="s">
        <v>4124</v>
      </c>
    </row>
    <row r="1927" spans="1:9">
      <c r="A1927" s="4" t="s">
        <v>3617</v>
      </c>
      <c r="B1927" s="250">
        <v>38541</v>
      </c>
      <c r="C1927" s="4" t="s">
        <v>212</v>
      </c>
      <c r="E1927" s="219">
        <v>12123.95</v>
      </c>
      <c r="F1927" s="219">
        <v>0</v>
      </c>
      <c r="G1927" s="219">
        <f t="shared" si="30"/>
        <v>12123.950000001223</v>
      </c>
      <c r="H1927" s="4">
        <v>224</v>
      </c>
      <c r="I1927" s="4" t="s">
        <v>4224</v>
      </c>
    </row>
    <row r="1928" spans="1:9">
      <c r="A1928" s="4" t="s">
        <v>3617</v>
      </c>
      <c r="B1928" s="250">
        <v>38541</v>
      </c>
      <c r="C1928" s="4" t="s">
        <v>1229</v>
      </c>
      <c r="E1928" s="219">
        <v>1680</v>
      </c>
      <c r="F1928" s="219">
        <v>0</v>
      </c>
      <c r="G1928" s="219">
        <f t="shared" si="30"/>
        <v>13803.950000001223</v>
      </c>
      <c r="H1928" s="4">
        <v>1400638</v>
      </c>
      <c r="I1928" s="4" t="s">
        <v>4308</v>
      </c>
    </row>
    <row r="1929" spans="1:9">
      <c r="A1929" s="4" t="s">
        <v>3617</v>
      </c>
      <c r="B1929" s="250">
        <v>38541</v>
      </c>
      <c r="C1929" s="4" t="s">
        <v>444</v>
      </c>
      <c r="E1929" s="219">
        <v>15106</v>
      </c>
      <c r="F1929" s="219">
        <v>0</v>
      </c>
      <c r="G1929" s="219">
        <f t="shared" si="30"/>
        <v>28909.950000001223</v>
      </c>
      <c r="H1929" s="4">
        <v>607</v>
      </c>
      <c r="I1929" s="4" t="s">
        <v>4220</v>
      </c>
    </row>
    <row r="1930" spans="1:9">
      <c r="A1930" s="4" t="s">
        <v>3617</v>
      </c>
      <c r="B1930" s="250">
        <v>38541</v>
      </c>
      <c r="C1930" s="4" t="s">
        <v>311</v>
      </c>
      <c r="E1930" s="219">
        <v>31645.5</v>
      </c>
      <c r="F1930" s="219">
        <v>0</v>
      </c>
      <c r="G1930" s="219">
        <f t="shared" si="30"/>
        <v>60555.450000001219</v>
      </c>
      <c r="H1930" s="4">
        <v>313</v>
      </c>
      <c r="I1930" s="4" t="s">
        <v>4327</v>
      </c>
    </row>
    <row r="1931" spans="1:9">
      <c r="A1931" s="4" t="s">
        <v>3617</v>
      </c>
      <c r="B1931" s="250">
        <v>38541</v>
      </c>
      <c r="C1931" s="4" t="s">
        <v>1174</v>
      </c>
      <c r="E1931" s="219">
        <v>3003.2</v>
      </c>
      <c r="F1931" s="219">
        <v>0</v>
      </c>
      <c r="G1931" s="219">
        <f t="shared" si="30"/>
        <v>63558.650000001217</v>
      </c>
      <c r="H1931" s="4">
        <v>602</v>
      </c>
      <c r="I1931" s="4" t="s">
        <v>4207</v>
      </c>
    </row>
    <row r="1932" spans="1:9">
      <c r="A1932" s="4" t="s">
        <v>3617</v>
      </c>
      <c r="B1932" s="250">
        <v>38541</v>
      </c>
      <c r="C1932" s="4" t="s">
        <v>735</v>
      </c>
      <c r="E1932" s="219">
        <v>7200</v>
      </c>
      <c r="F1932" s="219">
        <v>0</v>
      </c>
      <c r="G1932" s="219">
        <f t="shared" si="30"/>
        <v>70758.650000001217</v>
      </c>
      <c r="H1932" s="4">
        <v>119</v>
      </c>
      <c r="I1932" s="4" t="s">
        <v>4362</v>
      </c>
    </row>
    <row r="1933" spans="1:9">
      <c r="A1933" s="4" t="s">
        <v>3617</v>
      </c>
      <c r="B1933" s="250">
        <v>38541</v>
      </c>
      <c r="C1933" s="4" t="s">
        <v>3188</v>
      </c>
      <c r="E1933" s="219">
        <v>3699.1</v>
      </c>
      <c r="F1933" s="219">
        <v>0</v>
      </c>
      <c r="G1933" s="219">
        <f t="shared" si="30"/>
        <v>74457.750000001222</v>
      </c>
      <c r="H1933" s="4">
        <v>132465</v>
      </c>
      <c r="I1933" s="4" t="s">
        <v>4363</v>
      </c>
    </row>
    <row r="1934" spans="1:9">
      <c r="A1934" s="4" t="s">
        <v>3617</v>
      </c>
      <c r="B1934" s="250">
        <v>38541</v>
      </c>
      <c r="C1934" s="4" t="s">
        <v>3618</v>
      </c>
      <c r="E1934" s="219">
        <v>0</v>
      </c>
      <c r="F1934" s="219">
        <v>74457.75</v>
      </c>
      <c r="G1934" s="219">
        <f t="shared" si="30"/>
        <v>1.2223608791828156E-9</v>
      </c>
      <c r="H1934" s="4" t="s">
        <v>3024</v>
      </c>
      <c r="I1934" s="4" t="s">
        <v>4165</v>
      </c>
    </row>
    <row r="1935" spans="1:9">
      <c r="A1935" s="4" t="s">
        <v>3619</v>
      </c>
      <c r="B1935" s="250">
        <v>38542</v>
      </c>
      <c r="C1935" s="4" t="s">
        <v>721</v>
      </c>
      <c r="E1935" s="219">
        <v>3833</v>
      </c>
      <c r="F1935" s="219">
        <v>0</v>
      </c>
      <c r="G1935" s="219">
        <f t="shared" si="30"/>
        <v>3833.0000000012224</v>
      </c>
      <c r="H1935" s="4">
        <v>295</v>
      </c>
      <c r="I1935" s="4" t="s">
        <v>4192</v>
      </c>
    </row>
    <row r="1936" spans="1:9">
      <c r="A1936" s="4" t="s">
        <v>3619</v>
      </c>
      <c r="B1936" s="250">
        <v>38542</v>
      </c>
      <c r="C1936" s="4" t="s">
        <v>3620</v>
      </c>
      <c r="E1936" s="219">
        <v>34200</v>
      </c>
      <c r="F1936" s="219">
        <v>8249</v>
      </c>
      <c r="G1936" s="219">
        <f t="shared" si="30"/>
        <v>29784.000000001222</v>
      </c>
      <c r="H1936" s="4" t="s">
        <v>3024</v>
      </c>
      <c r="I1936" s="4" t="s">
        <v>4165</v>
      </c>
    </row>
    <row r="1937" spans="1:9">
      <c r="A1937" s="4" t="s">
        <v>3619</v>
      </c>
      <c r="B1937" s="250">
        <v>38542</v>
      </c>
      <c r="C1937" s="4" t="s">
        <v>973</v>
      </c>
      <c r="E1937" s="219">
        <v>0</v>
      </c>
      <c r="F1937" s="219">
        <v>30000</v>
      </c>
      <c r="G1937" s="219">
        <f t="shared" si="30"/>
        <v>-215.99999999877764</v>
      </c>
      <c r="H1937" s="4">
        <v>59</v>
      </c>
      <c r="I1937" s="4" t="s">
        <v>4128</v>
      </c>
    </row>
    <row r="1938" spans="1:9">
      <c r="A1938" s="4" t="s">
        <v>3619</v>
      </c>
      <c r="B1938" s="250">
        <v>38542</v>
      </c>
      <c r="C1938" s="4" t="s">
        <v>3189</v>
      </c>
      <c r="E1938" s="219">
        <v>4416</v>
      </c>
      <c r="F1938" s="219">
        <v>0</v>
      </c>
      <c r="G1938" s="219">
        <f t="shared" si="30"/>
        <v>4200.0000000012224</v>
      </c>
      <c r="H1938" s="4">
        <v>994</v>
      </c>
      <c r="I1938" s="4" t="s">
        <v>4364</v>
      </c>
    </row>
    <row r="1939" spans="1:9">
      <c r="A1939" s="4" t="s">
        <v>3619</v>
      </c>
      <c r="B1939" s="250">
        <v>38542</v>
      </c>
      <c r="C1939" s="4" t="s">
        <v>186</v>
      </c>
      <c r="E1939" s="219">
        <v>0</v>
      </c>
      <c r="F1939" s="219">
        <v>4200</v>
      </c>
      <c r="G1939" s="219">
        <f t="shared" si="30"/>
        <v>1.2223608791828156E-9</v>
      </c>
      <c r="H1939" s="4">
        <v>58</v>
      </c>
      <c r="I1939" s="4" t="s">
        <v>4365</v>
      </c>
    </row>
    <row r="1940" spans="1:9">
      <c r="A1940" s="4" t="s">
        <v>1185</v>
      </c>
      <c r="B1940" s="250">
        <v>38542</v>
      </c>
      <c r="C1940" s="4" t="s">
        <v>1186</v>
      </c>
      <c r="E1940" s="219">
        <v>0</v>
      </c>
      <c r="F1940" s="219">
        <v>407000</v>
      </c>
      <c r="G1940" s="219">
        <f t="shared" si="30"/>
        <v>-406999.99999999878</v>
      </c>
      <c r="H1940" s="4" t="s">
        <v>3024</v>
      </c>
      <c r="I1940" s="4" t="s">
        <v>4203</v>
      </c>
    </row>
    <row r="1941" spans="1:9">
      <c r="A1941" s="4" t="s">
        <v>1185</v>
      </c>
      <c r="B1941" s="250">
        <v>38542</v>
      </c>
      <c r="C1941" s="4" t="s">
        <v>1186</v>
      </c>
      <c r="E1941" s="219">
        <v>407000</v>
      </c>
      <c r="F1941" s="219">
        <v>0</v>
      </c>
      <c r="G1941" s="219">
        <f t="shared" si="30"/>
        <v>1.2223608791828156E-9</v>
      </c>
      <c r="H1941" s="4">
        <v>58</v>
      </c>
      <c r="I1941" s="4" t="s">
        <v>4366</v>
      </c>
    </row>
    <row r="1942" spans="1:9">
      <c r="A1942" s="4" t="s">
        <v>1185</v>
      </c>
      <c r="B1942" s="250">
        <v>38542</v>
      </c>
      <c r="C1942" s="4" t="s">
        <v>1186</v>
      </c>
      <c r="E1942" s="219">
        <v>354248.91</v>
      </c>
      <c r="F1942" s="219">
        <v>0</v>
      </c>
      <c r="G1942" s="219">
        <f t="shared" si="30"/>
        <v>354248.9100000012</v>
      </c>
      <c r="H1942" s="4" t="s">
        <v>3024</v>
      </c>
      <c r="I1942" s="4" t="s">
        <v>4205</v>
      </c>
    </row>
    <row r="1943" spans="1:9">
      <c r="A1943" s="4" t="s">
        <v>1185</v>
      </c>
      <c r="B1943" s="250">
        <v>38542</v>
      </c>
      <c r="C1943" s="4" t="s">
        <v>1186</v>
      </c>
      <c r="E1943" s="219">
        <v>0</v>
      </c>
      <c r="F1943" s="219">
        <v>354248.91</v>
      </c>
      <c r="G1943" s="219">
        <f t="shared" si="30"/>
        <v>1.2223608791828156E-9</v>
      </c>
      <c r="H1943" s="4" t="s">
        <v>3024</v>
      </c>
      <c r="I1943" s="4" t="s">
        <v>4204</v>
      </c>
    </row>
    <row r="1944" spans="1:9">
      <c r="A1944" s="4" t="s">
        <v>3621</v>
      </c>
      <c r="B1944" s="250">
        <v>38543</v>
      </c>
      <c r="C1944" s="4" t="s">
        <v>3622</v>
      </c>
      <c r="E1944" s="219">
        <v>7200</v>
      </c>
      <c r="F1944" s="219">
        <v>0</v>
      </c>
      <c r="G1944" s="219">
        <f t="shared" si="30"/>
        <v>7200.0000000012224</v>
      </c>
      <c r="H1944" s="4" t="s">
        <v>3024</v>
      </c>
      <c r="I1944" s="4" t="s">
        <v>4165</v>
      </c>
    </row>
    <row r="1945" spans="1:9">
      <c r="A1945" s="4" t="s">
        <v>3621</v>
      </c>
      <c r="B1945" s="250">
        <v>38543</v>
      </c>
      <c r="C1945" s="4" t="s">
        <v>3862</v>
      </c>
      <c r="E1945" s="219">
        <v>0</v>
      </c>
      <c r="F1945" s="219">
        <v>7200</v>
      </c>
      <c r="G1945" s="219">
        <f t="shared" si="30"/>
        <v>1.2223608791828156E-9</v>
      </c>
      <c r="H1945" s="4" t="s">
        <v>3024</v>
      </c>
      <c r="I1945" s="4" t="s">
        <v>4108</v>
      </c>
    </row>
    <row r="1946" spans="1:9">
      <c r="A1946" s="4" t="s">
        <v>1187</v>
      </c>
      <c r="B1946" s="250">
        <v>38543</v>
      </c>
      <c r="C1946" s="4" t="s">
        <v>1188</v>
      </c>
      <c r="E1946" s="219">
        <v>0</v>
      </c>
      <c r="F1946" s="219">
        <v>180475</v>
      </c>
      <c r="G1946" s="219">
        <f t="shared" si="30"/>
        <v>-180474.99999999878</v>
      </c>
      <c r="H1946" s="4" t="s">
        <v>3024</v>
      </c>
      <c r="I1946" s="4" t="s">
        <v>4291</v>
      </c>
    </row>
    <row r="1947" spans="1:9">
      <c r="A1947" s="4" t="s">
        <v>1187</v>
      </c>
      <c r="B1947" s="250">
        <v>38543</v>
      </c>
      <c r="C1947" s="4" t="s">
        <v>1271</v>
      </c>
      <c r="E1947" s="219">
        <v>0</v>
      </c>
      <c r="F1947" s="219">
        <v>1130</v>
      </c>
      <c r="G1947" s="219">
        <f t="shared" si="30"/>
        <v>-181604.99999999878</v>
      </c>
      <c r="H1947" s="4">
        <v>9320</v>
      </c>
      <c r="I1947" s="4" t="s">
        <v>4237</v>
      </c>
    </row>
    <row r="1948" spans="1:9">
      <c r="A1948" s="4" t="s">
        <v>1187</v>
      </c>
      <c r="B1948" s="250">
        <v>38543</v>
      </c>
      <c r="C1948" s="4" t="s">
        <v>1188</v>
      </c>
      <c r="E1948" s="219">
        <v>180475</v>
      </c>
      <c r="F1948" s="219">
        <v>0</v>
      </c>
      <c r="G1948" s="219">
        <f t="shared" si="30"/>
        <v>-1129.9999999987776</v>
      </c>
      <c r="H1948" s="4">
        <v>59</v>
      </c>
      <c r="I1948" s="4" t="s">
        <v>4367</v>
      </c>
    </row>
    <row r="1949" spans="1:9">
      <c r="A1949" s="4" t="s">
        <v>1187</v>
      </c>
      <c r="B1949" s="250">
        <v>38543</v>
      </c>
      <c r="C1949" s="4" t="s">
        <v>1271</v>
      </c>
      <c r="E1949" s="219">
        <v>1130</v>
      </c>
      <c r="F1949" s="219">
        <v>0</v>
      </c>
      <c r="G1949" s="219">
        <f t="shared" si="30"/>
        <v>1.2223608791828156E-9</v>
      </c>
      <c r="H1949" s="4" t="s">
        <v>3024</v>
      </c>
      <c r="I1949" s="4" t="s">
        <v>4368</v>
      </c>
    </row>
    <row r="1950" spans="1:9">
      <c r="A1950" s="4" t="s">
        <v>1187</v>
      </c>
      <c r="B1950" s="250">
        <v>38543</v>
      </c>
      <c r="C1950" s="4" t="s">
        <v>1188</v>
      </c>
      <c r="E1950" s="219">
        <v>154110.93</v>
      </c>
      <c r="F1950" s="219">
        <v>0</v>
      </c>
      <c r="G1950" s="219">
        <f t="shared" si="30"/>
        <v>154110.93000000122</v>
      </c>
      <c r="H1950" s="4" t="s">
        <v>3024</v>
      </c>
      <c r="I1950" s="4" t="s">
        <v>4205</v>
      </c>
    </row>
    <row r="1951" spans="1:9">
      <c r="A1951" s="4" t="s">
        <v>1187</v>
      </c>
      <c r="B1951" s="250">
        <v>38543</v>
      </c>
      <c r="C1951" s="4" t="s">
        <v>1188</v>
      </c>
      <c r="E1951" s="219">
        <v>0</v>
      </c>
      <c r="F1951" s="219">
        <v>154110.93</v>
      </c>
      <c r="G1951" s="219">
        <f t="shared" si="30"/>
        <v>1.2223608791828156E-9</v>
      </c>
      <c r="H1951" s="4" t="s">
        <v>3024</v>
      </c>
      <c r="I1951" s="4" t="s">
        <v>4204</v>
      </c>
    </row>
    <row r="1952" spans="1:9">
      <c r="A1952" s="4" t="s">
        <v>3623</v>
      </c>
      <c r="B1952" s="250">
        <v>38546</v>
      </c>
      <c r="C1952" s="4" t="s">
        <v>332</v>
      </c>
      <c r="E1952" s="219">
        <v>125440</v>
      </c>
      <c r="F1952" s="219">
        <v>0</v>
      </c>
      <c r="G1952" s="219">
        <f t="shared" si="30"/>
        <v>125440.00000000122</v>
      </c>
      <c r="H1952" s="4">
        <v>494</v>
      </c>
      <c r="I1952" s="4" t="s">
        <v>4198</v>
      </c>
    </row>
    <row r="1953" spans="1:9">
      <c r="A1953" s="4" t="s">
        <v>3623</v>
      </c>
      <c r="B1953" s="250">
        <v>38546</v>
      </c>
      <c r="C1953" s="4" t="s">
        <v>3624</v>
      </c>
      <c r="E1953" s="219">
        <v>0</v>
      </c>
      <c r="F1953" s="219">
        <v>207921.18</v>
      </c>
      <c r="G1953" s="219">
        <f t="shared" si="30"/>
        <v>-82481.179999998771</v>
      </c>
      <c r="H1953" s="4" t="s">
        <v>3024</v>
      </c>
      <c r="I1953" s="4" t="s">
        <v>4165</v>
      </c>
    </row>
    <row r="1954" spans="1:9">
      <c r="A1954" s="4" t="s">
        <v>3623</v>
      </c>
      <c r="B1954" s="250">
        <v>38546</v>
      </c>
      <c r="C1954" s="4" t="s">
        <v>3190</v>
      </c>
      <c r="E1954" s="219">
        <v>7000</v>
      </c>
      <c r="F1954" s="219">
        <v>0</v>
      </c>
      <c r="G1954" s="219">
        <f t="shared" si="30"/>
        <v>-75481.179999998771</v>
      </c>
      <c r="H1954" s="4">
        <v>57</v>
      </c>
      <c r="I1954" s="4" t="s">
        <v>4360</v>
      </c>
    </row>
    <row r="1955" spans="1:9">
      <c r="A1955" s="4" t="s">
        <v>3623</v>
      </c>
      <c r="B1955" s="250">
        <v>38546</v>
      </c>
      <c r="C1955" s="4" t="s">
        <v>417</v>
      </c>
      <c r="E1955" s="219">
        <v>1200</v>
      </c>
      <c r="F1955" s="219">
        <v>0</v>
      </c>
      <c r="G1955" s="219">
        <f t="shared" si="30"/>
        <v>-74281.179999998771</v>
      </c>
      <c r="H1955" s="4">
        <v>1358</v>
      </c>
      <c r="I1955" s="4" t="s">
        <v>4201</v>
      </c>
    </row>
    <row r="1956" spans="1:9">
      <c r="A1956" s="4" t="s">
        <v>3623</v>
      </c>
      <c r="B1956" s="250">
        <v>38546</v>
      </c>
      <c r="C1956" s="4" t="s">
        <v>418</v>
      </c>
      <c r="E1956" s="219">
        <v>41323.18</v>
      </c>
      <c r="F1956" s="219">
        <v>0</v>
      </c>
      <c r="G1956" s="219">
        <f t="shared" si="30"/>
        <v>-32957.99999999877</v>
      </c>
      <c r="H1956" s="4">
        <v>5535</v>
      </c>
      <c r="I1956" s="4" t="s">
        <v>4201</v>
      </c>
    </row>
    <row r="1957" spans="1:9">
      <c r="A1957" s="4" t="s">
        <v>3623</v>
      </c>
      <c r="B1957" s="250">
        <v>38546</v>
      </c>
      <c r="C1957" s="4" t="s">
        <v>419</v>
      </c>
      <c r="E1957" s="219">
        <v>32958</v>
      </c>
      <c r="F1957" s="219">
        <v>0</v>
      </c>
      <c r="G1957" s="219">
        <f t="shared" si="30"/>
        <v>1.229636836796999E-9</v>
      </c>
      <c r="H1957" s="4">
        <v>8841</v>
      </c>
      <c r="I1957" s="4" t="s">
        <v>4201</v>
      </c>
    </row>
    <row r="1958" spans="1:9">
      <c r="A1958" s="4" t="s">
        <v>3625</v>
      </c>
      <c r="B1958" s="250">
        <v>38547</v>
      </c>
      <c r="C1958" s="4" t="s">
        <v>3626</v>
      </c>
      <c r="E1958" s="219">
        <v>131200</v>
      </c>
      <c r="F1958" s="219">
        <v>53016.1</v>
      </c>
      <c r="G1958" s="219">
        <f t="shared" si="30"/>
        <v>78183.900000001217</v>
      </c>
      <c r="H1958" s="4" t="s">
        <v>3024</v>
      </c>
      <c r="I1958" s="4" t="s">
        <v>4165</v>
      </c>
    </row>
    <row r="1959" spans="1:9">
      <c r="A1959" s="4" t="s">
        <v>3625</v>
      </c>
      <c r="B1959" s="250">
        <v>38547</v>
      </c>
      <c r="C1959" s="4" t="s">
        <v>343</v>
      </c>
      <c r="E1959" s="219">
        <v>21000</v>
      </c>
      <c r="F1959" s="219">
        <v>0</v>
      </c>
      <c r="G1959" s="219">
        <f t="shared" si="30"/>
        <v>99183.900000001217</v>
      </c>
      <c r="H1959" s="4">
        <v>301904</v>
      </c>
      <c r="I1959" s="4" t="s">
        <v>4213</v>
      </c>
    </row>
    <row r="1960" spans="1:9">
      <c r="A1960" s="4" t="s">
        <v>3625</v>
      </c>
      <c r="B1960" s="250">
        <v>38547</v>
      </c>
      <c r="C1960" s="4" t="s">
        <v>973</v>
      </c>
      <c r="E1960" s="219">
        <v>0</v>
      </c>
      <c r="F1960" s="219">
        <v>91200</v>
      </c>
      <c r="G1960" s="219">
        <f t="shared" si="30"/>
        <v>7983.9000000012165</v>
      </c>
      <c r="H1960" s="4">
        <v>59</v>
      </c>
      <c r="I1960" s="4" t="s">
        <v>4369</v>
      </c>
    </row>
    <row r="1961" spans="1:9">
      <c r="A1961" s="4" t="s">
        <v>3625</v>
      </c>
      <c r="B1961" s="250">
        <v>38547</v>
      </c>
      <c r="C1961" s="4" t="s">
        <v>540</v>
      </c>
      <c r="E1961" s="219">
        <v>0</v>
      </c>
      <c r="F1961" s="219">
        <v>40000</v>
      </c>
      <c r="G1961" s="219">
        <f t="shared" si="30"/>
        <v>-32016.099999998783</v>
      </c>
      <c r="H1961" s="4">
        <v>21</v>
      </c>
      <c r="I1961" s="4" t="s">
        <v>4128</v>
      </c>
    </row>
    <row r="1962" spans="1:9">
      <c r="A1962" s="4" t="s">
        <v>3625</v>
      </c>
      <c r="B1962" s="250">
        <v>38547</v>
      </c>
      <c r="C1962" s="4" t="s">
        <v>938</v>
      </c>
      <c r="E1962" s="219">
        <v>14400</v>
      </c>
      <c r="F1962" s="219">
        <v>0</v>
      </c>
      <c r="G1962" s="219">
        <f t="shared" si="30"/>
        <v>-17616.099999998783</v>
      </c>
      <c r="H1962" s="4">
        <v>19</v>
      </c>
      <c r="I1962" s="4" t="s">
        <v>4219</v>
      </c>
    </row>
    <row r="1963" spans="1:9">
      <c r="A1963" s="4" t="s">
        <v>3625</v>
      </c>
      <c r="B1963" s="250">
        <v>38547</v>
      </c>
      <c r="C1963" s="4" t="s">
        <v>450</v>
      </c>
      <c r="E1963" s="219">
        <v>17616.099999999999</v>
      </c>
      <c r="F1963" s="219">
        <v>0</v>
      </c>
      <c r="G1963" s="219">
        <f t="shared" si="30"/>
        <v>1.2150849215686321E-9</v>
      </c>
      <c r="H1963" s="4">
        <v>584</v>
      </c>
      <c r="I1963" s="4" t="s">
        <v>4223</v>
      </c>
    </row>
    <row r="1964" spans="1:9">
      <c r="A1964" s="4" t="s">
        <v>1189</v>
      </c>
      <c r="B1964" s="250">
        <v>38547</v>
      </c>
      <c r="C1964" s="4" t="s">
        <v>1190</v>
      </c>
      <c r="E1964" s="219">
        <v>14400</v>
      </c>
      <c r="F1964" s="219">
        <v>0</v>
      </c>
      <c r="G1964" s="219">
        <f t="shared" si="30"/>
        <v>14400.000000001215</v>
      </c>
      <c r="H1964" s="4" t="s">
        <v>3024</v>
      </c>
      <c r="I1964" s="4" t="s">
        <v>4204</v>
      </c>
    </row>
    <row r="1965" spans="1:9">
      <c r="A1965" s="4" t="s">
        <v>1189</v>
      </c>
      <c r="B1965" s="250">
        <v>38547</v>
      </c>
      <c r="C1965" s="4" t="s">
        <v>1190</v>
      </c>
      <c r="E1965" s="219">
        <v>0</v>
      </c>
      <c r="F1965" s="219">
        <v>14400</v>
      </c>
      <c r="G1965" s="219">
        <f t="shared" si="30"/>
        <v>1.2150849215686321E-9</v>
      </c>
      <c r="H1965" s="4">
        <v>31</v>
      </c>
      <c r="I1965" s="4" t="s">
        <v>4286</v>
      </c>
    </row>
    <row r="1966" spans="1:9">
      <c r="A1966" s="4" t="s">
        <v>3627</v>
      </c>
      <c r="B1966" s="250">
        <v>38548</v>
      </c>
      <c r="C1966" s="4" t="s">
        <v>984</v>
      </c>
      <c r="E1966" s="219">
        <v>100</v>
      </c>
      <c r="F1966" s="219">
        <v>0</v>
      </c>
      <c r="G1966" s="219">
        <f t="shared" si="30"/>
        <v>100.00000000121508</v>
      </c>
      <c r="H1966" s="4" t="s">
        <v>3024</v>
      </c>
      <c r="I1966" s="4" t="s">
        <v>4194</v>
      </c>
    </row>
    <row r="1967" spans="1:9">
      <c r="A1967" s="4" t="s">
        <v>3627</v>
      </c>
      <c r="B1967" s="250">
        <v>38548</v>
      </c>
      <c r="C1967" s="4" t="s">
        <v>3628</v>
      </c>
      <c r="E1967" s="219">
        <v>0</v>
      </c>
      <c r="F1967" s="219">
        <v>34446.92</v>
      </c>
      <c r="G1967" s="219">
        <f t="shared" si="30"/>
        <v>-34346.919999998783</v>
      </c>
      <c r="H1967" s="4" t="s">
        <v>3024</v>
      </c>
      <c r="I1967" s="4" t="s">
        <v>4165</v>
      </c>
    </row>
    <row r="1968" spans="1:9">
      <c r="A1968" s="4" t="s">
        <v>3627</v>
      </c>
      <c r="B1968" s="250">
        <v>38548</v>
      </c>
      <c r="C1968" s="4" t="s">
        <v>3788</v>
      </c>
      <c r="E1968" s="219">
        <v>31592.16</v>
      </c>
      <c r="F1968" s="219">
        <v>0</v>
      </c>
      <c r="G1968" s="219">
        <f t="shared" si="30"/>
        <v>-2754.7599999987833</v>
      </c>
      <c r="H1968" s="4" t="s">
        <v>3024</v>
      </c>
      <c r="I1968" s="4" t="s">
        <v>4151</v>
      </c>
    </row>
    <row r="1969" spans="1:9">
      <c r="A1969" s="4" t="s">
        <v>3627</v>
      </c>
      <c r="B1969" s="250">
        <v>38548</v>
      </c>
      <c r="C1969" s="4" t="s">
        <v>3793</v>
      </c>
      <c r="E1969" s="219">
        <v>462.26</v>
      </c>
      <c r="F1969" s="219">
        <v>0</v>
      </c>
      <c r="G1969" s="219">
        <f t="shared" si="30"/>
        <v>-2292.4999999987831</v>
      </c>
      <c r="H1969" s="4" t="s">
        <v>3024</v>
      </c>
      <c r="I1969" s="4" t="s">
        <v>4200</v>
      </c>
    </row>
    <row r="1970" spans="1:9">
      <c r="A1970" s="4" t="s">
        <v>3627</v>
      </c>
      <c r="B1970" s="250">
        <v>38548</v>
      </c>
      <c r="C1970" s="4" t="s">
        <v>3788</v>
      </c>
      <c r="E1970" s="219">
        <v>1792.5</v>
      </c>
      <c r="F1970" s="219">
        <v>0</v>
      </c>
      <c r="G1970" s="219">
        <f t="shared" si="30"/>
        <v>-499.9999999987831</v>
      </c>
      <c r="H1970" s="4" t="s">
        <v>3024</v>
      </c>
      <c r="I1970" s="4" t="s">
        <v>4199</v>
      </c>
    </row>
    <row r="1971" spans="1:9">
      <c r="A1971" s="4" t="s">
        <v>3627</v>
      </c>
      <c r="B1971" s="250">
        <v>38548</v>
      </c>
      <c r="C1971" s="4" t="s">
        <v>984</v>
      </c>
      <c r="E1971" s="219">
        <v>500</v>
      </c>
      <c r="F1971" s="219">
        <v>0</v>
      </c>
      <c r="G1971" s="219">
        <f t="shared" si="30"/>
        <v>1.216903910972178E-9</v>
      </c>
      <c r="H1971" s="4" t="s">
        <v>3024</v>
      </c>
      <c r="I1971" s="4" t="s">
        <v>4194</v>
      </c>
    </row>
    <row r="1972" spans="1:9">
      <c r="A1972" s="4" t="s">
        <v>3829</v>
      </c>
      <c r="B1972" s="250">
        <v>38548</v>
      </c>
      <c r="C1972" s="4" t="s">
        <v>3830</v>
      </c>
      <c r="E1972" s="219">
        <v>0</v>
      </c>
      <c r="F1972" s="219">
        <v>761</v>
      </c>
      <c r="G1972" s="219">
        <f t="shared" si="30"/>
        <v>-760.9999999987831</v>
      </c>
      <c r="H1972" s="4" t="s">
        <v>3024</v>
      </c>
      <c r="I1972" s="4" t="s">
        <v>4370</v>
      </c>
    </row>
    <row r="1973" spans="1:9">
      <c r="A1973" s="4" t="s">
        <v>3829</v>
      </c>
      <c r="B1973" s="250">
        <v>38548</v>
      </c>
      <c r="C1973" s="4" t="s">
        <v>3830</v>
      </c>
      <c r="E1973" s="219">
        <v>181236</v>
      </c>
      <c r="F1973" s="219">
        <v>0</v>
      </c>
      <c r="G1973" s="219">
        <f t="shared" si="30"/>
        <v>180475.00000000122</v>
      </c>
      <c r="H1973" s="4" t="s">
        <v>3024</v>
      </c>
      <c r="I1973" s="4" t="s">
        <v>4164</v>
      </c>
    </row>
    <row r="1974" spans="1:9">
      <c r="A1974" s="4" t="s">
        <v>3829</v>
      </c>
      <c r="B1974" s="250">
        <v>38548</v>
      </c>
      <c r="C1974" s="4" t="s">
        <v>3830</v>
      </c>
      <c r="E1974" s="219">
        <v>0</v>
      </c>
      <c r="F1974" s="219">
        <v>180475</v>
      </c>
      <c r="G1974" s="219">
        <f t="shared" si="30"/>
        <v>1.2223608791828156E-9</v>
      </c>
      <c r="H1974" s="4">
        <v>59</v>
      </c>
      <c r="I1974" s="4" t="s">
        <v>4367</v>
      </c>
    </row>
    <row r="1975" spans="1:9">
      <c r="A1975" s="4" t="s">
        <v>3629</v>
      </c>
      <c r="B1975" s="250">
        <v>38549</v>
      </c>
      <c r="C1975" s="4" t="s">
        <v>3191</v>
      </c>
      <c r="E1975" s="219">
        <v>3625</v>
      </c>
      <c r="F1975" s="219">
        <v>0</v>
      </c>
      <c r="G1975" s="219">
        <f t="shared" si="30"/>
        <v>3625.0000000012224</v>
      </c>
      <c r="H1975" s="4">
        <v>24100</v>
      </c>
      <c r="I1975" s="4" t="s">
        <v>4371</v>
      </c>
    </row>
    <row r="1976" spans="1:9">
      <c r="A1976" s="4" t="s">
        <v>3629</v>
      </c>
      <c r="B1976" s="250">
        <v>38549</v>
      </c>
      <c r="C1976" s="4" t="s">
        <v>3630</v>
      </c>
      <c r="E1976" s="219">
        <v>0</v>
      </c>
      <c r="F1976" s="219">
        <v>3625</v>
      </c>
      <c r="G1976" s="219">
        <f t="shared" si="30"/>
        <v>1.2223608791828156E-9</v>
      </c>
      <c r="H1976" s="4" t="s">
        <v>3024</v>
      </c>
      <c r="I1976" s="4" t="s">
        <v>4165</v>
      </c>
    </row>
    <row r="1977" spans="1:9">
      <c r="A1977" s="4" t="s">
        <v>1191</v>
      </c>
      <c r="B1977" s="250">
        <v>38549</v>
      </c>
      <c r="C1977" s="4" t="s">
        <v>1267</v>
      </c>
      <c r="E1977" s="219">
        <v>4190</v>
      </c>
      <c r="F1977" s="219">
        <v>0</v>
      </c>
      <c r="G1977" s="219">
        <f t="shared" si="30"/>
        <v>4190.0000000012224</v>
      </c>
      <c r="H1977" s="4" t="s">
        <v>3024</v>
      </c>
      <c r="I1977" s="4" t="s">
        <v>4339</v>
      </c>
    </row>
    <row r="1978" spans="1:9">
      <c r="A1978" s="4" t="s">
        <v>1191</v>
      </c>
      <c r="B1978" s="250">
        <v>38549</v>
      </c>
      <c r="C1978" s="4" t="s">
        <v>1198</v>
      </c>
      <c r="E1978" s="219">
        <v>0</v>
      </c>
      <c r="F1978" s="219">
        <v>125440</v>
      </c>
      <c r="G1978" s="219">
        <f t="shared" si="30"/>
        <v>-121249.99999999878</v>
      </c>
      <c r="H1978" s="4">
        <v>541</v>
      </c>
      <c r="I1978" s="4" t="s">
        <v>4198</v>
      </c>
    </row>
    <row r="1979" spans="1:9">
      <c r="A1979" s="4" t="s">
        <v>1191</v>
      </c>
      <c r="B1979" s="250">
        <v>38549</v>
      </c>
      <c r="C1979" s="4" t="s">
        <v>1196</v>
      </c>
      <c r="E1979" s="219">
        <v>0</v>
      </c>
      <c r="F1979" s="219">
        <v>-0.33</v>
      </c>
      <c r="G1979" s="219">
        <f t="shared" si="30"/>
        <v>-121249.66999999878</v>
      </c>
      <c r="H1979" s="4" t="s">
        <v>3024</v>
      </c>
      <c r="I1979" s="4" t="s">
        <v>4372</v>
      </c>
    </row>
    <row r="1980" spans="1:9">
      <c r="A1980" s="4" t="s">
        <v>1191</v>
      </c>
      <c r="B1980" s="250">
        <v>38549</v>
      </c>
      <c r="C1980" s="4" t="s">
        <v>1203</v>
      </c>
      <c r="E1980" s="219">
        <v>0</v>
      </c>
      <c r="F1980" s="219">
        <v>112912.91</v>
      </c>
      <c r="G1980" s="219">
        <f t="shared" si="30"/>
        <v>-234162.57999999879</v>
      </c>
      <c r="H1980" s="4">
        <v>21</v>
      </c>
      <c r="I1980" s="4" t="s">
        <v>4373</v>
      </c>
    </row>
    <row r="1981" spans="1:9">
      <c r="A1981" s="4" t="s">
        <v>1191</v>
      </c>
      <c r="B1981" s="250">
        <v>38549</v>
      </c>
      <c r="C1981" s="4" t="s">
        <v>1192</v>
      </c>
      <c r="E1981" s="219">
        <v>1900</v>
      </c>
      <c r="F1981" s="219">
        <v>0</v>
      </c>
      <c r="G1981" s="219">
        <f t="shared" si="30"/>
        <v>-232262.57999999879</v>
      </c>
      <c r="H1981" s="4" t="s">
        <v>3024</v>
      </c>
      <c r="I1981" s="4" t="s">
        <v>4204</v>
      </c>
    </row>
    <row r="1982" spans="1:9">
      <c r="A1982" s="4" t="s">
        <v>1191</v>
      </c>
      <c r="B1982" s="250">
        <v>38549</v>
      </c>
      <c r="C1982" s="4" t="s">
        <v>1199</v>
      </c>
      <c r="E1982" s="219">
        <v>0</v>
      </c>
      <c r="F1982" s="219">
        <v>3625</v>
      </c>
      <c r="G1982" s="219">
        <f t="shared" si="30"/>
        <v>-235887.57999999879</v>
      </c>
      <c r="H1982" s="4">
        <v>1650</v>
      </c>
      <c r="I1982" s="4" t="s">
        <v>4371</v>
      </c>
    </row>
    <row r="1983" spans="1:9">
      <c r="A1983" s="4" t="s">
        <v>1191</v>
      </c>
      <c r="B1983" s="250">
        <v>38549</v>
      </c>
      <c r="C1983" s="4" t="s">
        <v>1267</v>
      </c>
      <c r="E1983" s="219">
        <v>0</v>
      </c>
      <c r="F1983" s="219">
        <v>4190</v>
      </c>
      <c r="G1983" s="219">
        <f t="shared" si="30"/>
        <v>-240077.57999999879</v>
      </c>
      <c r="H1983" s="4">
        <v>11</v>
      </c>
      <c r="I1983" s="4" t="s">
        <v>4229</v>
      </c>
    </row>
    <row r="1984" spans="1:9">
      <c r="A1984" s="4" t="s">
        <v>1191</v>
      </c>
      <c r="B1984" s="250">
        <v>38549</v>
      </c>
      <c r="C1984" s="4" t="s">
        <v>1202</v>
      </c>
      <c r="E1984" s="219">
        <v>0</v>
      </c>
      <c r="F1984" s="219">
        <v>30.03</v>
      </c>
      <c r="G1984" s="219">
        <f t="shared" si="30"/>
        <v>-240107.60999999879</v>
      </c>
      <c r="H1984" s="4" t="s">
        <v>3024</v>
      </c>
      <c r="I1984" s="4" t="s">
        <v>4372</v>
      </c>
    </row>
    <row r="1985" spans="1:9">
      <c r="A1985" s="4" t="s">
        <v>1191</v>
      </c>
      <c r="B1985" s="250">
        <v>38549</v>
      </c>
      <c r="C1985" s="4" t="s">
        <v>1230</v>
      </c>
      <c r="E1985" s="219">
        <v>3067.5</v>
      </c>
      <c r="F1985" s="219">
        <v>0</v>
      </c>
      <c r="G1985" s="219">
        <f t="shared" si="30"/>
        <v>-237040.10999999879</v>
      </c>
      <c r="H1985" s="4" t="s">
        <v>3024</v>
      </c>
      <c r="I1985" s="4" t="s">
        <v>4212</v>
      </c>
    </row>
    <row r="1986" spans="1:9">
      <c r="A1986" s="4" t="s">
        <v>1191</v>
      </c>
      <c r="B1986" s="250">
        <v>38549</v>
      </c>
      <c r="C1986" s="4" t="s">
        <v>1231</v>
      </c>
      <c r="E1986" s="219">
        <v>0</v>
      </c>
      <c r="F1986" s="219">
        <v>3699.1</v>
      </c>
      <c r="G1986" s="219">
        <f t="shared" si="30"/>
        <v>-240739.2099999988</v>
      </c>
      <c r="H1986" s="4">
        <v>39764</v>
      </c>
      <c r="I1986" s="4" t="s">
        <v>4363</v>
      </c>
    </row>
    <row r="1987" spans="1:9">
      <c r="A1987" s="4" t="s">
        <v>1191</v>
      </c>
      <c r="B1987" s="250">
        <v>38549</v>
      </c>
      <c r="C1987" s="4" t="s">
        <v>1193</v>
      </c>
      <c r="E1987" s="219">
        <v>40950.870000000003</v>
      </c>
      <c r="F1987" s="219">
        <v>0</v>
      </c>
      <c r="G1987" s="219">
        <f t="shared" si="30"/>
        <v>-199788.3399999988</v>
      </c>
      <c r="H1987" s="4" t="s">
        <v>3024</v>
      </c>
      <c r="I1987" s="4" t="s">
        <v>4204</v>
      </c>
    </row>
    <row r="1988" spans="1:9">
      <c r="A1988" s="4" t="s">
        <v>1191</v>
      </c>
      <c r="B1988" s="250">
        <v>38549</v>
      </c>
      <c r="C1988" s="4" t="s">
        <v>1192</v>
      </c>
      <c r="E1988" s="219">
        <v>0</v>
      </c>
      <c r="F1988" s="219">
        <v>1900</v>
      </c>
      <c r="G1988" s="219">
        <f t="shared" si="30"/>
        <v>-201688.3399999988</v>
      </c>
      <c r="H1988" s="4">
        <v>783</v>
      </c>
      <c r="I1988" s="4" t="s">
        <v>4358</v>
      </c>
    </row>
    <row r="1989" spans="1:9">
      <c r="A1989" s="4" t="s">
        <v>1191</v>
      </c>
      <c r="B1989" s="250">
        <v>38549</v>
      </c>
      <c r="C1989" s="4" t="s">
        <v>1200</v>
      </c>
      <c r="E1989" s="219">
        <v>0</v>
      </c>
      <c r="F1989" s="219">
        <v>92471.52</v>
      </c>
      <c r="G1989" s="219">
        <f t="shared" si="30"/>
        <v>-294159.85999999882</v>
      </c>
      <c r="H1989" s="4">
        <v>2602449</v>
      </c>
      <c r="I1989" s="4" t="s">
        <v>4215</v>
      </c>
    </row>
    <row r="1990" spans="1:9">
      <c r="A1990" s="4" t="s">
        <v>1191</v>
      </c>
      <c r="B1990" s="250">
        <v>38549</v>
      </c>
      <c r="C1990" s="4" t="s">
        <v>1204</v>
      </c>
      <c r="E1990" s="219">
        <v>0</v>
      </c>
      <c r="F1990" s="219">
        <v>15106</v>
      </c>
      <c r="G1990" s="219">
        <f t="shared" ref="G1990:G2053" si="31">G1989+E1990-F1990</f>
        <v>-309265.85999999882</v>
      </c>
      <c r="H1990" s="4">
        <v>1014</v>
      </c>
      <c r="I1990" s="4" t="s">
        <v>4220</v>
      </c>
    </row>
    <row r="1991" spans="1:9">
      <c r="A1991" s="4" t="s">
        <v>1191</v>
      </c>
      <c r="B1991" s="250">
        <v>38549</v>
      </c>
      <c r="C1991" s="4" t="s">
        <v>1194</v>
      </c>
      <c r="E1991" s="219">
        <v>3011.2</v>
      </c>
      <c r="F1991" s="219">
        <v>0</v>
      </c>
      <c r="G1991" s="219">
        <f t="shared" si="31"/>
        <v>-306254.65999999881</v>
      </c>
      <c r="H1991" s="4" t="s">
        <v>3024</v>
      </c>
      <c r="I1991" s="4" t="s">
        <v>4204</v>
      </c>
    </row>
    <row r="1992" spans="1:9">
      <c r="A1992" s="4" t="s">
        <v>1191</v>
      </c>
      <c r="B1992" s="250">
        <v>38549</v>
      </c>
      <c r="C1992" s="4" t="s">
        <v>1194</v>
      </c>
      <c r="E1992" s="219">
        <v>702.9</v>
      </c>
      <c r="F1992" s="219">
        <v>0</v>
      </c>
      <c r="G1992" s="219">
        <f t="shared" si="31"/>
        <v>-305551.75999999879</v>
      </c>
      <c r="H1992" s="4" t="s">
        <v>3024</v>
      </c>
      <c r="I1992" s="4" t="s">
        <v>4212</v>
      </c>
    </row>
    <row r="1993" spans="1:9">
      <c r="A1993" s="4" t="s">
        <v>1191</v>
      </c>
      <c r="B1993" s="250">
        <v>38549</v>
      </c>
      <c r="C1993" s="4" t="s">
        <v>1195</v>
      </c>
      <c r="E1993" s="219">
        <v>13100</v>
      </c>
      <c r="F1993" s="219">
        <v>0</v>
      </c>
      <c r="G1993" s="219">
        <f t="shared" si="31"/>
        <v>-292451.75999999879</v>
      </c>
      <c r="H1993" s="4" t="s">
        <v>3024</v>
      </c>
      <c r="I1993" s="4" t="s">
        <v>4204</v>
      </c>
    </row>
    <row r="1994" spans="1:9">
      <c r="A1994" s="4" t="s">
        <v>1191</v>
      </c>
      <c r="B1994" s="250">
        <v>38549</v>
      </c>
      <c r="C1994" s="4" t="s">
        <v>420</v>
      </c>
      <c r="E1994" s="219">
        <v>0</v>
      </c>
      <c r="F1994" s="219">
        <v>1200</v>
      </c>
      <c r="G1994" s="219">
        <f t="shared" si="31"/>
        <v>-293651.75999999879</v>
      </c>
      <c r="H1994" s="4">
        <v>1358</v>
      </c>
      <c r="I1994" s="4" t="s">
        <v>4201</v>
      </c>
    </row>
    <row r="1995" spans="1:9">
      <c r="A1995" s="4" t="s">
        <v>1191</v>
      </c>
      <c r="B1995" s="250">
        <v>38549</v>
      </c>
      <c r="C1995" s="4" t="s">
        <v>1196</v>
      </c>
      <c r="E1995" s="219">
        <v>9862.4</v>
      </c>
      <c r="F1995" s="219">
        <v>0</v>
      </c>
      <c r="G1995" s="219">
        <f t="shared" si="31"/>
        <v>-283789.35999999876</v>
      </c>
      <c r="H1995" s="4" t="s">
        <v>3024</v>
      </c>
      <c r="I1995" s="4" t="s">
        <v>4204</v>
      </c>
    </row>
    <row r="1996" spans="1:9">
      <c r="A1996" s="4" t="s">
        <v>1191</v>
      </c>
      <c r="B1996" s="250">
        <v>38549</v>
      </c>
      <c r="C1996" s="4" t="s">
        <v>1196</v>
      </c>
      <c r="E1996" s="219">
        <v>0</v>
      </c>
      <c r="F1996" s="219">
        <v>9614</v>
      </c>
      <c r="G1996" s="219">
        <f t="shared" si="31"/>
        <v>-293403.35999999876</v>
      </c>
      <c r="H1996" s="4">
        <v>9176</v>
      </c>
      <c r="I1996" s="4" t="s">
        <v>4201</v>
      </c>
    </row>
    <row r="1997" spans="1:9">
      <c r="A1997" s="4" t="s">
        <v>1191</v>
      </c>
      <c r="B1997" s="250">
        <v>38549</v>
      </c>
      <c r="C1997" s="4" t="s">
        <v>1197</v>
      </c>
      <c r="E1997" s="219">
        <v>40250</v>
      </c>
      <c r="F1997" s="219">
        <v>0</v>
      </c>
      <c r="G1997" s="219">
        <f t="shared" si="31"/>
        <v>-253153.35999999876</v>
      </c>
      <c r="H1997" s="4" t="s">
        <v>3024</v>
      </c>
      <c r="I1997" s="4" t="s">
        <v>4204</v>
      </c>
    </row>
    <row r="1998" spans="1:9">
      <c r="A1998" s="4" t="s">
        <v>1191</v>
      </c>
      <c r="B1998" s="250">
        <v>38549</v>
      </c>
      <c r="C1998" s="4" t="s">
        <v>421</v>
      </c>
      <c r="E1998" s="219">
        <v>0</v>
      </c>
      <c r="F1998" s="219">
        <v>41323.18</v>
      </c>
      <c r="G1998" s="219">
        <f t="shared" si="31"/>
        <v>-294476.53999999876</v>
      </c>
      <c r="H1998" s="4">
        <v>5535</v>
      </c>
      <c r="I1998" s="4" t="s">
        <v>4201</v>
      </c>
    </row>
    <row r="1999" spans="1:9">
      <c r="A1999" s="4" t="s">
        <v>1191</v>
      </c>
      <c r="B1999" s="250">
        <v>38549</v>
      </c>
      <c r="C1999" s="4" t="s">
        <v>1198</v>
      </c>
      <c r="E1999" s="219">
        <v>125440</v>
      </c>
      <c r="F1999" s="219">
        <v>0</v>
      </c>
      <c r="G1999" s="219">
        <f t="shared" si="31"/>
        <v>-169036.53999999876</v>
      </c>
      <c r="H1999" s="4" t="s">
        <v>3024</v>
      </c>
      <c r="I1999" s="4" t="s">
        <v>4204</v>
      </c>
    </row>
    <row r="2000" spans="1:9">
      <c r="A2000" s="4" t="s">
        <v>1191</v>
      </c>
      <c r="B2000" s="250">
        <v>38549</v>
      </c>
      <c r="C2000" s="4" t="s">
        <v>1195</v>
      </c>
      <c r="E2000" s="219">
        <v>0</v>
      </c>
      <c r="F2000" s="219">
        <v>13100</v>
      </c>
      <c r="G2000" s="219">
        <f t="shared" si="31"/>
        <v>-182136.53999999876</v>
      </c>
      <c r="H2000" s="4">
        <v>1757</v>
      </c>
      <c r="I2000" s="4" t="s">
        <v>4216</v>
      </c>
    </row>
    <row r="2001" spans="1:9">
      <c r="A2001" s="4" t="s">
        <v>1191</v>
      </c>
      <c r="B2001" s="250">
        <v>38549</v>
      </c>
      <c r="C2001" s="4" t="s">
        <v>1199</v>
      </c>
      <c r="E2001" s="219">
        <v>3625</v>
      </c>
      <c r="F2001" s="219">
        <v>0</v>
      </c>
      <c r="G2001" s="219">
        <f t="shared" si="31"/>
        <v>-178511.53999999876</v>
      </c>
      <c r="H2001" s="4" t="s">
        <v>3024</v>
      </c>
      <c r="I2001" s="4" t="s">
        <v>4204</v>
      </c>
    </row>
    <row r="2002" spans="1:9">
      <c r="A2002" s="4" t="s">
        <v>1191</v>
      </c>
      <c r="B2002" s="250">
        <v>38549</v>
      </c>
      <c r="C2002" s="4" t="s">
        <v>1200</v>
      </c>
      <c r="E2002" s="219">
        <v>92471.52</v>
      </c>
      <c r="F2002" s="219">
        <v>0</v>
      </c>
      <c r="G2002" s="219">
        <f t="shared" si="31"/>
        <v>-86040.019999998753</v>
      </c>
      <c r="H2002" s="4" t="s">
        <v>3024</v>
      </c>
      <c r="I2002" s="4" t="s">
        <v>4204</v>
      </c>
    </row>
    <row r="2003" spans="1:9">
      <c r="A2003" s="4" t="s">
        <v>1191</v>
      </c>
      <c r="B2003" s="250">
        <v>38549</v>
      </c>
      <c r="C2003" s="4" t="s">
        <v>1193</v>
      </c>
      <c r="E2003" s="219">
        <v>0</v>
      </c>
      <c r="F2003" s="219">
        <v>39999.599999999999</v>
      </c>
      <c r="G2003" s="219">
        <f t="shared" si="31"/>
        <v>-126039.61999999874</v>
      </c>
      <c r="H2003" s="4">
        <v>5768</v>
      </c>
      <c r="I2003" s="4" t="s">
        <v>4201</v>
      </c>
    </row>
    <row r="2004" spans="1:9">
      <c r="A2004" s="4" t="s">
        <v>1191</v>
      </c>
      <c r="B2004" s="250">
        <v>38549</v>
      </c>
      <c r="C2004" s="4" t="s">
        <v>1201</v>
      </c>
      <c r="E2004" s="219">
        <v>41960.71</v>
      </c>
      <c r="F2004" s="219">
        <v>0</v>
      </c>
      <c r="G2004" s="219">
        <f t="shared" si="31"/>
        <v>-84078.909999998752</v>
      </c>
      <c r="H2004" s="4" t="s">
        <v>3024</v>
      </c>
      <c r="I2004" s="4" t="s">
        <v>4204</v>
      </c>
    </row>
    <row r="2005" spans="1:9">
      <c r="A2005" s="4" t="s">
        <v>1191</v>
      </c>
      <c r="B2005" s="250">
        <v>38549</v>
      </c>
      <c r="C2005" s="4" t="s">
        <v>1202</v>
      </c>
      <c r="E2005" s="219">
        <v>33550.5</v>
      </c>
      <c r="F2005" s="219">
        <v>0</v>
      </c>
      <c r="G2005" s="219">
        <f t="shared" si="31"/>
        <v>-50528.409999998752</v>
      </c>
      <c r="H2005" s="4" t="s">
        <v>3024</v>
      </c>
      <c r="I2005" s="4" t="s">
        <v>4204</v>
      </c>
    </row>
    <row r="2006" spans="1:9">
      <c r="A2006" s="4" t="s">
        <v>1191</v>
      </c>
      <c r="B2006" s="250">
        <v>38549</v>
      </c>
      <c r="C2006" s="4" t="s">
        <v>1197</v>
      </c>
      <c r="E2006" s="219">
        <v>0</v>
      </c>
      <c r="F2006" s="219">
        <v>40250</v>
      </c>
      <c r="G2006" s="219">
        <f t="shared" si="31"/>
        <v>-90778.409999998752</v>
      </c>
      <c r="H2006" s="4">
        <v>101904</v>
      </c>
      <c r="I2006" s="4" t="s">
        <v>4213</v>
      </c>
    </row>
    <row r="2007" spans="1:9">
      <c r="A2007" s="4" t="s">
        <v>1191</v>
      </c>
      <c r="B2007" s="250">
        <v>38549</v>
      </c>
      <c r="C2007" s="4" t="s">
        <v>1230</v>
      </c>
      <c r="E2007" s="219">
        <v>0</v>
      </c>
      <c r="F2007" s="219">
        <v>3067.5</v>
      </c>
      <c r="G2007" s="219">
        <f t="shared" si="31"/>
        <v>-93845.909999998752</v>
      </c>
      <c r="H2007" s="4">
        <v>259</v>
      </c>
      <c r="I2007" s="4" t="s">
        <v>4211</v>
      </c>
    </row>
    <row r="2008" spans="1:9">
      <c r="A2008" s="4" t="s">
        <v>1191</v>
      </c>
      <c r="B2008" s="250">
        <v>38549</v>
      </c>
      <c r="C2008" s="4" t="s">
        <v>1202</v>
      </c>
      <c r="E2008" s="219">
        <v>0</v>
      </c>
      <c r="F2008" s="219">
        <v>32958</v>
      </c>
      <c r="G2008" s="219">
        <f t="shared" si="31"/>
        <v>-126803.90999999875</v>
      </c>
      <c r="H2008" s="4" t="s">
        <v>3024</v>
      </c>
      <c r="I2008" s="4" t="s">
        <v>4201</v>
      </c>
    </row>
    <row r="2009" spans="1:9">
      <c r="A2009" s="4" t="s">
        <v>1191</v>
      </c>
      <c r="B2009" s="250">
        <v>38549</v>
      </c>
      <c r="C2009" s="4" t="s">
        <v>1231</v>
      </c>
      <c r="E2009" s="219">
        <v>3699.1</v>
      </c>
      <c r="F2009" s="219">
        <v>0</v>
      </c>
      <c r="G2009" s="219">
        <f t="shared" si="31"/>
        <v>-123104.80999999875</v>
      </c>
      <c r="H2009" s="4" t="s">
        <v>3024</v>
      </c>
      <c r="I2009" s="4" t="s">
        <v>4212</v>
      </c>
    </row>
    <row r="2010" spans="1:9">
      <c r="A2010" s="4" t="s">
        <v>1191</v>
      </c>
      <c r="B2010" s="250">
        <v>38549</v>
      </c>
      <c r="C2010" s="4" t="s">
        <v>1203</v>
      </c>
      <c r="E2010" s="219">
        <v>112912.91</v>
      </c>
      <c r="F2010" s="219">
        <v>0</v>
      </c>
      <c r="G2010" s="219">
        <f t="shared" si="31"/>
        <v>-10191.899999998743</v>
      </c>
      <c r="H2010" s="4" t="s">
        <v>3024</v>
      </c>
      <c r="I2010" s="4" t="s">
        <v>4204</v>
      </c>
    </row>
    <row r="2011" spans="1:9">
      <c r="A2011" s="4" t="s">
        <v>1191</v>
      </c>
      <c r="B2011" s="250">
        <v>38549</v>
      </c>
      <c r="C2011" s="4" t="s">
        <v>1194</v>
      </c>
      <c r="E2011" s="219">
        <v>0</v>
      </c>
      <c r="F2011" s="219">
        <v>3714.1</v>
      </c>
      <c r="G2011" s="219">
        <f t="shared" si="31"/>
        <v>-13905.999999998743</v>
      </c>
      <c r="H2011" s="4">
        <v>5870</v>
      </c>
      <c r="I2011" s="4" t="s">
        <v>4209</v>
      </c>
    </row>
    <row r="2012" spans="1:9">
      <c r="A2012" s="4" t="s">
        <v>1191</v>
      </c>
      <c r="B2012" s="250">
        <v>38549</v>
      </c>
      <c r="C2012" s="4" t="s">
        <v>1193</v>
      </c>
      <c r="E2012" s="219">
        <v>0</v>
      </c>
      <c r="F2012" s="219">
        <v>1200</v>
      </c>
      <c r="G2012" s="219">
        <f t="shared" si="31"/>
        <v>-15105.999999998743</v>
      </c>
      <c r="H2012" s="4">
        <v>1417</v>
      </c>
      <c r="I2012" s="4" t="s">
        <v>4201</v>
      </c>
    </row>
    <row r="2013" spans="1:9">
      <c r="A2013" s="4" t="s">
        <v>1191</v>
      </c>
      <c r="B2013" s="250">
        <v>38549</v>
      </c>
      <c r="C2013" s="4" t="s">
        <v>1204</v>
      </c>
      <c r="E2013" s="219">
        <v>15106</v>
      </c>
      <c r="F2013" s="219">
        <v>0</v>
      </c>
      <c r="G2013" s="219">
        <f t="shared" si="31"/>
        <v>1.2569216778501868E-9</v>
      </c>
      <c r="H2013" s="4" t="s">
        <v>3024</v>
      </c>
      <c r="I2013" s="4" t="s">
        <v>4204</v>
      </c>
    </row>
    <row r="2014" spans="1:9">
      <c r="A2014" s="4" t="s">
        <v>3631</v>
      </c>
      <c r="B2014" s="250">
        <v>38550</v>
      </c>
      <c r="C2014" s="4" t="s">
        <v>174</v>
      </c>
      <c r="E2014" s="219">
        <v>0</v>
      </c>
      <c r="F2014" s="219">
        <v>17490</v>
      </c>
      <c r="G2014" s="219">
        <f t="shared" si="31"/>
        <v>-17489.999999998741</v>
      </c>
      <c r="H2014" s="4">
        <v>99</v>
      </c>
      <c r="I2014" s="4" t="s">
        <v>4365</v>
      </c>
    </row>
    <row r="2015" spans="1:9">
      <c r="A2015" s="4" t="s">
        <v>3631</v>
      </c>
      <c r="B2015" s="250">
        <v>38550</v>
      </c>
      <c r="C2015" s="4" t="s">
        <v>974</v>
      </c>
      <c r="E2015" s="219">
        <v>0</v>
      </c>
      <c r="F2015" s="219">
        <v>3600</v>
      </c>
      <c r="G2015" s="219">
        <f t="shared" si="31"/>
        <v>-21089.999999998741</v>
      </c>
      <c r="H2015" s="4">
        <v>60</v>
      </c>
      <c r="I2015" s="4" t="s">
        <v>4374</v>
      </c>
    </row>
    <row r="2016" spans="1:9">
      <c r="A2016" s="4" t="s">
        <v>3631</v>
      </c>
      <c r="B2016" s="250">
        <v>38550</v>
      </c>
      <c r="C2016" s="4" t="s">
        <v>1296</v>
      </c>
      <c r="E2016" s="219">
        <v>1222.9000000000001</v>
      </c>
      <c r="F2016" s="219">
        <v>0</v>
      </c>
      <c r="G2016" s="219">
        <f t="shared" si="31"/>
        <v>-19867.09999999874</v>
      </c>
      <c r="H2016" s="4" t="s">
        <v>3024</v>
      </c>
      <c r="I2016" s="4" t="s">
        <v>4194</v>
      </c>
    </row>
    <row r="2017" spans="1:9">
      <c r="A2017" s="4" t="s">
        <v>3631</v>
      </c>
      <c r="B2017" s="250">
        <v>38550</v>
      </c>
      <c r="C2017" s="4" t="s">
        <v>3788</v>
      </c>
      <c r="E2017" s="219">
        <v>7863.5</v>
      </c>
      <c r="F2017" s="219">
        <v>0</v>
      </c>
      <c r="G2017" s="219">
        <f t="shared" si="31"/>
        <v>-12003.59999999874</v>
      </c>
      <c r="H2017" s="4">
        <v>6</v>
      </c>
      <c r="I2017" s="4" t="s">
        <v>4176</v>
      </c>
    </row>
    <row r="2018" spans="1:9">
      <c r="A2018" s="4" t="s">
        <v>3631</v>
      </c>
      <c r="B2018" s="250">
        <v>38550</v>
      </c>
      <c r="C2018" s="4" t="s">
        <v>3788</v>
      </c>
      <c r="E2018" s="219">
        <v>1125.3499999999999</v>
      </c>
      <c r="F2018" s="219">
        <v>0</v>
      </c>
      <c r="G2018" s="219">
        <f t="shared" si="31"/>
        <v>-10878.249999998739</v>
      </c>
      <c r="H2018" s="4">
        <v>6</v>
      </c>
      <c r="I2018" s="4" t="s">
        <v>4161</v>
      </c>
    </row>
    <row r="2019" spans="1:9">
      <c r="A2019" s="4" t="s">
        <v>3631</v>
      </c>
      <c r="B2019" s="250">
        <v>38550</v>
      </c>
      <c r="C2019" s="4" t="s">
        <v>3788</v>
      </c>
      <c r="E2019" s="219">
        <v>6148.37</v>
      </c>
      <c r="F2019" s="219">
        <v>0</v>
      </c>
      <c r="G2019" s="219">
        <f t="shared" si="31"/>
        <v>-4729.8799999987395</v>
      </c>
      <c r="H2019" s="4">
        <v>6</v>
      </c>
      <c r="I2019" s="4" t="s">
        <v>4161</v>
      </c>
    </row>
    <row r="2020" spans="1:9">
      <c r="A2020" s="4" t="s">
        <v>3631</v>
      </c>
      <c r="B2020" s="250">
        <v>38550</v>
      </c>
      <c r="C2020" s="4" t="s">
        <v>3788</v>
      </c>
      <c r="E2020" s="219">
        <v>94.85</v>
      </c>
      <c r="F2020" s="219">
        <v>0</v>
      </c>
      <c r="G2020" s="219">
        <f t="shared" si="31"/>
        <v>-4635.0299999987392</v>
      </c>
      <c r="H2020" s="4">
        <v>6</v>
      </c>
      <c r="I2020" s="4" t="s">
        <v>4161</v>
      </c>
    </row>
    <row r="2021" spans="1:9">
      <c r="A2021" s="4" t="s">
        <v>3631</v>
      </c>
      <c r="B2021" s="250">
        <v>38550</v>
      </c>
      <c r="C2021" s="4" t="s">
        <v>3632</v>
      </c>
      <c r="E2021" s="219">
        <v>21090</v>
      </c>
      <c r="F2021" s="219">
        <v>16454.97</v>
      </c>
      <c r="G2021" s="219">
        <f t="shared" si="31"/>
        <v>1.2587406672537327E-9</v>
      </c>
      <c r="H2021" s="4" t="s">
        <v>3024</v>
      </c>
      <c r="I2021" s="4" t="s">
        <v>4165</v>
      </c>
    </row>
    <row r="2022" spans="1:9">
      <c r="A2022" s="4" t="s">
        <v>1092</v>
      </c>
      <c r="B2022" s="250">
        <v>38550</v>
      </c>
      <c r="C2022" s="4" t="s">
        <v>1093</v>
      </c>
      <c r="E2022" s="219">
        <v>542140.71</v>
      </c>
      <c r="F2022" s="219">
        <v>0</v>
      </c>
      <c r="G2022" s="219">
        <f t="shared" si="31"/>
        <v>542140.71000000124</v>
      </c>
      <c r="H2022" s="4" t="s">
        <v>3024</v>
      </c>
      <c r="I2022" s="4" t="s">
        <v>4245</v>
      </c>
    </row>
    <row r="2023" spans="1:9">
      <c r="A2023" s="4" t="s">
        <v>1092</v>
      </c>
      <c r="B2023" s="250">
        <v>38550</v>
      </c>
      <c r="C2023" s="4" t="s">
        <v>1205</v>
      </c>
      <c r="E2023" s="219">
        <v>0</v>
      </c>
      <c r="F2023" s="219">
        <v>3659.03</v>
      </c>
      <c r="G2023" s="219">
        <f t="shared" si="31"/>
        <v>538481.68000000122</v>
      </c>
      <c r="H2023" s="4" t="s">
        <v>3024</v>
      </c>
      <c r="I2023" s="4" t="s">
        <v>4204</v>
      </c>
    </row>
    <row r="2024" spans="1:9">
      <c r="A2024" s="4" t="s">
        <v>1092</v>
      </c>
      <c r="B2024" s="250">
        <v>38550</v>
      </c>
      <c r="C2024" s="4" t="s">
        <v>1093</v>
      </c>
      <c r="E2024" s="219">
        <v>0</v>
      </c>
      <c r="F2024" s="219">
        <v>2523.0500000000002</v>
      </c>
      <c r="G2024" s="219">
        <f t="shared" si="31"/>
        <v>535958.63000000117</v>
      </c>
      <c r="H2024" s="4" t="s">
        <v>3024</v>
      </c>
      <c r="I2024" s="4" t="s">
        <v>4243</v>
      </c>
    </row>
    <row r="2025" spans="1:9">
      <c r="A2025" s="4" t="s">
        <v>1092</v>
      </c>
      <c r="B2025" s="250">
        <v>38550</v>
      </c>
      <c r="C2025" s="4" t="s">
        <v>1093</v>
      </c>
      <c r="E2025" s="219">
        <v>0</v>
      </c>
      <c r="F2025" s="219">
        <v>542140.71</v>
      </c>
      <c r="G2025" s="219">
        <f t="shared" si="31"/>
        <v>-6182.0799999987939</v>
      </c>
      <c r="H2025" s="4" t="s">
        <v>3024</v>
      </c>
      <c r="I2025" s="4" t="s">
        <v>4190</v>
      </c>
    </row>
    <row r="2026" spans="1:9">
      <c r="A2026" s="4" t="s">
        <v>1092</v>
      </c>
      <c r="B2026" s="250">
        <v>38550</v>
      </c>
      <c r="C2026" s="4" t="s">
        <v>1093</v>
      </c>
      <c r="E2026" s="219">
        <v>557279</v>
      </c>
      <c r="F2026" s="219">
        <v>0</v>
      </c>
      <c r="G2026" s="219">
        <f t="shared" si="31"/>
        <v>551096.92000000121</v>
      </c>
      <c r="H2026" s="4">
        <v>60</v>
      </c>
      <c r="I2026" s="4" t="s">
        <v>4351</v>
      </c>
    </row>
    <row r="2027" spans="1:9">
      <c r="A2027" s="4" t="s">
        <v>1092</v>
      </c>
      <c r="B2027" s="250">
        <v>38550</v>
      </c>
      <c r="C2027" s="4" t="s">
        <v>1205</v>
      </c>
      <c r="E2027" s="219">
        <v>3659.03</v>
      </c>
      <c r="F2027" s="219">
        <v>0</v>
      </c>
      <c r="G2027" s="219">
        <f t="shared" si="31"/>
        <v>554755.95000000123</v>
      </c>
      <c r="H2027" s="4" t="s">
        <v>3024</v>
      </c>
      <c r="I2027" s="4" t="s">
        <v>4205</v>
      </c>
    </row>
    <row r="2028" spans="1:9">
      <c r="A2028" s="4" t="s">
        <v>1092</v>
      </c>
      <c r="B2028" s="250">
        <v>38550</v>
      </c>
      <c r="C2028" s="4" t="s">
        <v>1093</v>
      </c>
      <c r="E2028" s="219">
        <v>0</v>
      </c>
      <c r="F2028" s="219">
        <v>554755.94999999995</v>
      </c>
      <c r="G2028" s="219">
        <f t="shared" si="31"/>
        <v>1.280568540096283E-9</v>
      </c>
      <c r="H2028" s="4" t="s">
        <v>3024</v>
      </c>
      <c r="I2028" s="4" t="s">
        <v>4242</v>
      </c>
    </row>
    <row r="2029" spans="1:9">
      <c r="A2029" s="4" t="s">
        <v>1092</v>
      </c>
      <c r="B2029" s="250">
        <v>38550</v>
      </c>
      <c r="C2029" s="4" t="s">
        <v>1205</v>
      </c>
      <c r="E2029" s="219">
        <v>4200</v>
      </c>
      <c r="F2029" s="219">
        <v>0</v>
      </c>
      <c r="G2029" s="219">
        <f t="shared" si="31"/>
        <v>4200.0000000012806</v>
      </c>
      <c r="H2029" s="4">
        <v>61</v>
      </c>
      <c r="I2029" s="4" t="s">
        <v>4365</v>
      </c>
    </row>
    <row r="2030" spans="1:9">
      <c r="A2030" s="4" t="s">
        <v>1092</v>
      </c>
      <c r="B2030" s="250">
        <v>38550</v>
      </c>
      <c r="C2030" s="4" t="s">
        <v>1205</v>
      </c>
      <c r="E2030" s="219">
        <v>0</v>
      </c>
      <c r="F2030" s="219">
        <v>4200</v>
      </c>
      <c r="G2030" s="219">
        <f t="shared" si="31"/>
        <v>1.280568540096283E-9</v>
      </c>
      <c r="H2030" s="4" t="s">
        <v>3024</v>
      </c>
      <c r="I2030" s="4" t="s">
        <v>4203</v>
      </c>
    </row>
    <row r="2031" spans="1:9">
      <c r="A2031" s="4" t="s">
        <v>3633</v>
      </c>
      <c r="B2031" s="250">
        <v>38553</v>
      </c>
      <c r="C2031" s="4" t="s">
        <v>422</v>
      </c>
      <c r="E2031" s="219">
        <v>9614</v>
      </c>
      <c r="F2031" s="219">
        <v>0</v>
      </c>
      <c r="G2031" s="219">
        <f t="shared" si="31"/>
        <v>9614.0000000012806</v>
      </c>
      <c r="H2031" s="4">
        <v>9176</v>
      </c>
      <c r="I2031" s="4" t="s">
        <v>4201</v>
      </c>
    </row>
    <row r="2032" spans="1:9">
      <c r="A2032" s="4" t="s">
        <v>3633</v>
      </c>
      <c r="B2032" s="250">
        <v>38553</v>
      </c>
      <c r="C2032" s="4" t="s">
        <v>282</v>
      </c>
      <c r="E2032" s="219">
        <v>4190</v>
      </c>
      <c r="F2032" s="219">
        <v>0</v>
      </c>
      <c r="G2032" s="219">
        <f t="shared" si="31"/>
        <v>13804.000000001281</v>
      </c>
      <c r="H2032" s="4">
        <v>602</v>
      </c>
      <c r="I2032" s="4" t="s">
        <v>4229</v>
      </c>
    </row>
    <row r="2033" spans="1:9">
      <c r="A2033" s="4" t="s">
        <v>3633</v>
      </c>
      <c r="B2033" s="250">
        <v>38553</v>
      </c>
      <c r="C2033" s="4" t="s">
        <v>344</v>
      </c>
      <c r="E2033" s="219">
        <v>14000</v>
      </c>
      <c r="F2033" s="219">
        <v>0</v>
      </c>
      <c r="G2033" s="219">
        <f t="shared" si="31"/>
        <v>27804.000000001281</v>
      </c>
      <c r="H2033" s="4">
        <v>301804</v>
      </c>
      <c r="I2033" s="4" t="s">
        <v>4213</v>
      </c>
    </row>
    <row r="2034" spans="1:9">
      <c r="A2034" s="4" t="s">
        <v>3633</v>
      </c>
      <c r="B2034" s="250">
        <v>38553</v>
      </c>
      <c r="C2034" s="4" t="s">
        <v>3634</v>
      </c>
      <c r="E2034" s="219">
        <v>0</v>
      </c>
      <c r="F2034" s="219">
        <v>69886.100000000006</v>
      </c>
      <c r="G2034" s="219">
        <f t="shared" si="31"/>
        <v>-42082.099999998725</v>
      </c>
      <c r="H2034" s="4" t="s">
        <v>3024</v>
      </c>
      <c r="I2034" s="4" t="s">
        <v>4165</v>
      </c>
    </row>
    <row r="2035" spans="1:9">
      <c r="A2035" s="4" t="s">
        <v>3633</v>
      </c>
      <c r="B2035" s="250">
        <v>38553</v>
      </c>
      <c r="C2035" s="4" t="s">
        <v>423</v>
      </c>
      <c r="E2035" s="219">
        <v>1200</v>
      </c>
      <c r="F2035" s="219">
        <v>0</v>
      </c>
      <c r="G2035" s="219">
        <f t="shared" si="31"/>
        <v>-40882.099999998725</v>
      </c>
      <c r="H2035" s="4">
        <v>1417</v>
      </c>
      <c r="I2035" s="4" t="s">
        <v>4201</v>
      </c>
    </row>
    <row r="2036" spans="1:9">
      <c r="A2036" s="4" t="s">
        <v>3633</v>
      </c>
      <c r="B2036" s="250">
        <v>38553</v>
      </c>
      <c r="C2036" s="4" t="s">
        <v>424</v>
      </c>
      <c r="E2036" s="219">
        <v>39999.599999999999</v>
      </c>
      <c r="F2036" s="219">
        <v>0</v>
      </c>
      <c r="G2036" s="219">
        <f t="shared" si="31"/>
        <v>-882.49999999872671</v>
      </c>
      <c r="H2036" s="4">
        <v>5768</v>
      </c>
      <c r="I2036" s="4" t="s">
        <v>4201</v>
      </c>
    </row>
    <row r="2037" spans="1:9">
      <c r="A2037" s="4" t="s">
        <v>3633</v>
      </c>
      <c r="B2037" s="250">
        <v>38553</v>
      </c>
      <c r="C2037" s="4" t="s">
        <v>3878</v>
      </c>
      <c r="E2037" s="219">
        <v>882.5</v>
      </c>
      <c r="F2037" s="219">
        <v>0</v>
      </c>
      <c r="G2037" s="219">
        <f t="shared" si="31"/>
        <v>1.2732925824820995E-9</v>
      </c>
      <c r="H2037" s="4" t="s">
        <v>3024</v>
      </c>
      <c r="I2037" s="4" t="s">
        <v>4150</v>
      </c>
    </row>
    <row r="2038" spans="1:9">
      <c r="A2038" s="4" t="s">
        <v>1094</v>
      </c>
      <c r="B2038" s="250">
        <v>38553</v>
      </c>
      <c r="C2038" s="4" t="s">
        <v>1206</v>
      </c>
      <c r="E2038" s="219">
        <v>0</v>
      </c>
      <c r="F2038" s="219">
        <v>2972.96</v>
      </c>
      <c r="G2038" s="219">
        <f t="shared" si="31"/>
        <v>-2972.9599999987267</v>
      </c>
      <c r="H2038" s="4" t="s">
        <v>3024</v>
      </c>
      <c r="I2038" s="4" t="s">
        <v>4204</v>
      </c>
    </row>
    <row r="2039" spans="1:9">
      <c r="A2039" s="4" t="s">
        <v>1094</v>
      </c>
      <c r="B2039" s="250">
        <v>38553</v>
      </c>
      <c r="C2039" s="4" t="s">
        <v>1206</v>
      </c>
      <c r="E2039" s="219">
        <v>0</v>
      </c>
      <c r="F2039" s="219">
        <v>3600</v>
      </c>
      <c r="G2039" s="219">
        <f t="shared" si="31"/>
        <v>-6572.9599999987267</v>
      </c>
      <c r="H2039" s="4" t="s">
        <v>3024</v>
      </c>
      <c r="I2039" s="4" t="s">
        <v>4203</v>
      </c>
    </row>
    <row r="2040" spans="1:9">
      <c r="A2040" s="4" t="s">
        <v>1094</v>
      </c>
      <c r="B2040" s="250">
        <v>38553</v>
      </c>
      <c r="C2040" s="4" t="s">
        <v>1207</v>
      </c>
      <c r="E2040" s="219">
        <v>0</v>
      </c>
      <c r="F2040" s="219">
        <v>17490</v>
      </c>
      <c r="G2040" s="219">
        <f t="shared" si="31"/>
        <v>-24062.959999998726</v>
      </c>
      <c r="H2040" s="4" t="s">
        <v>3024</v>
      </c>
      <c r="I2040" s="4" t="s">
        <v>4203</v>
      </c>
    </row>
    <row r="2041" spans="1:9">
      <c r="A2041" s="4" t="s">
        <v>1094</v>
      </c>
      <c r="B2041" s="250">
        <v>38553</v>
      </c>
      <c r="C2041" s="4" t="s">
        <v>1096</v>
      </c>
      <c r="E2041" s="219">
        <v>0</v>
      </c>
      <c r="F2041" s="219">
        <v>68201.820000000007</v>
      </c>
      <c r="G2041" s="219">
        <f t="shared" si="31"/>
        <v>-92264.779999998733</v>
      </c>
      <c r="H2041" s="4" t="s">
        <v>3024</v>
      </c>
      <c r="I2041" s="4" t="s">
        <v>4242</v>
      </c>
    </row>
    <row r="2042" spans="1:9">
      <c r="A2042" s="4" t="s">
        <v>1094</v>
      </c>
      <c r="B2042" s="250">
        <v>38553</v>
      </c>
      <c r="C2042" s="4" t="s">
        <v>1207</v>
      </c>
      <c r="E2042" s="219">
        <v>0</v>
      </c>
      <c r="F2042" s="219">
        <v>15150.67</v>
      </c>
      <c r="G2042" s="219">
        <f t="shared" si="31"/>
        <v>-107415.44999999873</v>
      </c>
      <c r="H2042" s="4" t="s">
        <v>3024</v>
      </c>
      <c r="I2042" s="4" t="s">
        <v>4204</v>
      </c>
    </row>
    <row r="2043" spans="1:9">
      <c r="A2043" s="4" t="s">
        <v>1094</v>
      </c>
      <c r="B2043" s="250">
        <v>38553</v>
      </c>
      <c r="C2043" s="4" t="s">
        <v>1095</v>
      </c>
      <c r="E2043" s="219">
        <v>46710.92</v>
      </c>
      <c r="F2043" s="219">
        <v>0</v>
      </c>
      <c r="G2043" s="219">
        <f t="shared" si="31"/>
        <v>-60704.529999998733</v>
      </c>
      <c r="H2043" s="4" t="s">
        <v>3024</v>
      </c>
      <c r="I2043" s="4" t="s">
        <v>4190</v>
      </c>
    </row>
    <row r="2044" spans="1:9">
      <c r="A2044" s="4" t="s">
        <v>1094</v>
      </c>
      <c r="B2044" s="250">
        <v>38553</v>
      </c>
      <c r="C2044" s="4" t="s">
        <v>1096</v>
      </c>
      <c r="E2044" s="219">
        <v>0</v>
      </c>
      <c r="F2044" s="219">
        <v>4298.18</v>
      </c>
      <c r="G2044" s="219">
        <f t="shared" si="31"/>
        <v>-65002.709999998733</v>
      </c>
      <c r="H2044" s="4" t="s">
        <v>3024</v>
      </c>
      <c r="I2044" s="4" t="s">
        <v>4243</v>
      </c>
    </row>
    <row r="2045" spans="1:9">
      <c r="A2045" s="4" t="s">
        <v>1094</v>
      </c>
      <c r="B2045" s="250">
        <v>38553</v>
      </c>
      <c r="C2045" s="4" t="s">
        <v>1206</v>
      </c>
      <c r="E2045" s="219">
        <v>3600</v>
      </c>
      <c r="F2045" s="219">
        <v>0</v>
      </c>
      <c r="G2045" s="219">
        <f t="shared" si="31"/>
        <v>-61402.709999998733</v>
      </c>
      <c r="H2045" s="4">
        <v>64</v>
      </c>
      <c r="I2045" s="4" t="s">
        <v>4374</v>
      </c>
    </row>
    <row r="2046" spans="1:9">
      <c r="A2046" s="4" t="s">
        <v>1094</v>
      </c>
      <c r="B2046" s="250">
        <v>38553</v>
      </c>
      <c r="C2046" s="4" t="s">
        <v>1206</v>
      </c>
      <c r="E2046" s="219">
        <v>2972.96</v>
      </c>
      <c r="F2046" s="219">
        <v>0</v>
      </c>
      <c r="G2046" s="219">
        <f t="shared" si="31"/>
        <v>-58429.749999998734</v>
      </c>
      <c r="H2046" s="4" t="s">
        <v>3024</v>
      </c>
      <c r="I2046" s="4" t="s">
        <v>4205</v>
      </c>
    </row>
    <row r="2047" spans="1:9">
      <c r="A2047" s="4" t="s">
        <v>1094</v>
      </c>
      <c r="B2047" s="250">
        <v>38553</v>
      </c>
      <c r="C2047" s="4" t="s">
        <v>1207</v>
      </c>
      <c r="E2047" s="219">
        <v>17490</v>
      </c>
      <c r="F2047" s="219">
        <v>0</v>
      </c>
      <c r="G2047" s="219">
        <f t="shared" si="31"/>
        <v>-40939.749999998734</v>
      </c>
      <c r="H2047" s="4">
        <v>63</v>
      </c>
      <c r="I2047" s="4" t="s">
        <v>4365</v>
      </c>
    </row>
    <row r="2048" spans="1:9">
      <c r="A2048" s="4" t="s">
        <v>1094</v>
      </c>
      <c r="B2048" s="250">
        <v>38553</v>
      </c>
      <c r="C2048" s="4" t="s">
        <v>1096</v>
      </c>
      <c r="E2048" s="219">
        <v>72500</v>
      </c>
      <c r="F2048" s="219">
        <v>0</v>
      </c>
      <c r="G2048" s="219">
        <f t="shared" si="31"/>
        <v>31560.250000001266</v>
      </c>
      <c r="H2048" s="4">
        <v>62</v>
      </c>
      <c r="I2048" s="4" t="s">
        <v>4361</v>
      </c>
    </row>
    <row r="2049" spans="1:9">
      <c r="A2049" s="4" t="s">
        <v>1094</v>
      </c>
      <c r="B2049" s="250">
        <v>38553</v>
      </c>
      <c r="C2049" s="4" t="s">
        <v>1207</v>
      </c>
      <c r="E2049" s="219">
        <v>15150.67</v>
      </c>
      <c r="F2049" s="219">
        <v>0</v>
      </c>
      <c r="G2049" s="219">
        <f t="shared" si="31"/>
        <v>46710.920000001264</v>
      </c>
      <c r="H2049" s="4" t="s">
        <v>3024</v>
      </c>
      <c r="I2049" s="4" t="s">
        <v>4205</v>
      </c>
    </row>
    <row r="2050" spans="1:9">
      <c r="A2050" s="4" t="s">
        <v>1094</v>
      </c>
      <c r="B2050" s="250">
        <v>38553</v>
      </c>
      <c r="C2050" s="4" t="s">
        <v>1096</v>
      </c>
      <c r="E2050" s="219">
        <v>0</v>
      </c>
      <c r="F2050" s="219">
        <v>46710.92</v>
      </c>
      <c r="G2050" s="219">
        <f t="shared" si="31"/>
        <v>1.2660166248679161E-9</v>
      </c>
      <c r="H2050" s="4" t="s">
        <v>3024</v>
      </c>
      <c r="I2050" s="4" t="s">
        <v>4190</v>
      </c>
    </row>
    <row r="2051" spans="1:9">
      <c r="A2051" s="4" t="s">
        <v>1094</v>
      </c>
      <c r="B2051" s="250">
        <v>38553</v>
      </c>
      <c r="C2051" s="4" t="s">
        <v>1095</v>
      </c>
      <c r="E2051" s="219">
        <v>-46710.92</v>
      </c>
      <c r="F2051" s="219">
        <v>0</v>
      </c>
      <c r="G2051" s="219">
        <f t="shared" si="31"/>
        <v>-46710.919999998732</v>
      </c>
      <c r="H2051" s="4" t="s">
        <v>3024</v>
      </c>
      <c r="I2051" s="4" t="s">
        <v>4204</v>
      </c>
    </row>
    <row r="2052" spans="1:9">
      <c r="A2052" s="4" t="s">
        <v>1094</v>
      </c>
      <c r="B2052" s="250">
        <v>38553</v>
      </c>
      <c r="C2052" s="4" t="s">
        <v>1096</v>
      </c>
      <c r="E2052" s="219">
        <v>46710.92</v>
      </c>
      <c r="F2052" s="219">
        <v>0</v>
      </c>
      <c r="G2052" s="219">
        <f t="shared" si="31"/>
        <v>1.2660166248679161E-9</v>
      </c>
      <c r="H2052" s="4" t="s">
        <v>3024</v>
      </c>
      <c r="I2052" s="4" t="s">
        <v>4245</v>
      </c>
    </row>
    <row r="2053" spans="1:9">
      <c r="A2053" s="4" t="s">
        <v>3635</v>
      </c>
      <c r="B2053" s="250">
        <v>38554</v>
      </c>
      <c r="C2053" s="4" t="s">
        <v>3636</v>
      </c>
      <c r="E2053" s="219">
        <v>43800</v>
      </c>
      <c r="F2053" s="219">
        <v>0</v>
      </c>
      <c r="G2053" s="219">
        <f t="shared" si="31"/>
        <v>43800.000000001266</v>
      </c>
      <c r="H2053" s="4" t="s">
        <v>3024</v>
      </c>
      <c r="I2053" s="4" t="s">
        <v>4165</v>
      </c>
    </row>
    <row r="2054" spans="1:9">
      <c r="A2054" s="4" t="s">
        <v>3635</v>
      </c>
      <c r="B2054" s="250">
        <v>38554</v>
      </c>
      <c r="C2054" s="4" t="s">
        <v>952</v>
      </c>
      <c r="E2054" s="219">
        <v>0</v>
      </c>
      <c r="F2054" s="219">
        <v>43800</v>
      </c>
      <c r="G2054" s="219">
        <f t="shared" ref="G2054:G2117" si="32">G2053+E2054-F2054</f>
        <v>1.2660166248679161E-9</v>
      </c>
      <c r="H2054" s="4">
        <v>36</v>
      </c>
      <c r="I2054" s="4" t="s">
        <v>4337</v>
      </c>
    </row>
    <row r="2055" spans="1:9">
      <c r="A2055" s="4" t="s">
        <v>3637</v>
      </c>
      <c r="B2055" s="250">
        <v>38555</v>
      </c>
      <c r="C2055" s="4" t="s">
        <v>3638</v>
      </c>
      <c r="E2055" s="219">
        <v>0</v>
      </c>
      <c r="F2055" s="219">
        <v>265461.36</v>
      </c>
      <c r="G2055" s="219">
        <f t="shared" si="32"/>
        <v>-265461.35999999871</v>
      </c>
      <c r="H2055" s="4" t="s">
        <v>3024</v>
      </c>
      <c r="I2055" s="4" t="s">
        <v>4165</v>
      </c>
    </row>
    <row r="2056" spans="1:9">
      <c r="A2056" s="4" t="s">
        <v>3637</v>
      </c>
      <c r="B2056" s="250">
        <v>38555</v>
      </c>
      <c r="C2056" s="4" t="s">
        <v>709</v>
      </c>
      <c r="E2056" s="219">
        <v>4402.5</v>
      </c>
      <c r="F2056" s="219">
        <v>0</v>
      </c>
      <c r="G2056" s="219">
        <f t="shared" si="32"/>
        <v>-261058.85999999871</v>
      </c>
      <c r="H2056" s="4">
        <v>82</v>
      </c>
      <c r="I2056" s="4" t="s">
        <v>4211</v>
      </c>
    </row>
    <row r="2057" spans="1:9">
      <c r="A2057" s="4" t="s">
        <v>3637</v>
      </c>
      <c r="B2057" s="250">
        <v>38555</v>
      </c>
      <c r="C2057" s="4" t="s">
        <v>722</v>
      </c>
      <c r="E2057" s="219">
        <v>2447.13</v>
      </c>
      <c r="F2057" s="219">
        <v>0</v>
      </c>
      <c r="G2057" s="219">
        <f t="shared" si="32"/>
        <v>-258611.7299999987</v>
      </c>
      <c r="H2057" s="4">
        <v>311</v>
      </c>
      <c r="I2057" s="4" t="s">
        <v>4192</v>
      </c>
    </row>
    <row r="2058" spans="1:9">
      <c r="A2058" s="4" t="s">
        <v>3637</v>
      </c>
      <c r="B2058" s="250">
        <v>38555</v>
      </c>
      <c r="C2058" s="4" t="s">
        <v>3202</v>
      </c>
      <c r="E2058" s="219">
        <v>112912.91</v>
      </c>
      <c r="F2058" s="219">
        <v>0</v>
      </c>
      <c r="G2058" s="219">
        <f t="shared" si="32"/>
        <v>-145698.8199999987</v>
      </c>
      <c r="H2058" s="4">
        <v>21</v>
      </c>
      <c r="I2058" s="4" t="s">
        <v>4373</v>
      </c>
    </row>
    <row r="2059" spans="1:9">
      <c r="A2059" s="4" t="s">
        <v>3637</v>
      </c>
      <c r="B2059" s="250">
        <v>38555</v>
      </c>
      <c r="C2059" s="4" t="s">
        <v>696</v>
      </c>
      <c r="E2059" s="219">
        <v>3714.1</v>
      </c>
      <c r="F2059" s="219">
        <v>0</v>
      </c>
      <c r="G2059" s="219">
        <f t="shared" si="32"/>
        <v>-141984.71999999869</v>
      </c>
      <c r="H2059" s="4">
        <v>5870</v>
      </c>
      <c r="I2059" s="4" t="s">
        <v>4209</v>
      </c>
    </row>
    <row r="2060" spans="1:9">
      <c r="A2060" s="4" t="s">
        <v>3637</v>
      </c>
      <c r="B2060" s="250">
        <v>38555</v>
      </c>
      <c r="C2060" s="4" t="s">
        <v>734</v>
      </c>
      <c r="E2060" s="219">
        <v>1900</v>
      </c>
      <c r="F2060" s="219">
        <v>0</v>
      </c>
      <c r="G2060" s="219">
        <f t="shared" si="32"/>
        <v>-140084.71999999869</v>
      </c>
      <c r="H2060" s="4">
        <v>783</v>
      </c>
      <c r="I2060" s="4" t="s">
        <v>4358</v>
      </c>
    </row>
    <row r="2061" spans="1:9">
      <c r="A2061" s="4" t="s">
        <v>3637</v>
      </c>
      <c r="B2061" s="250">
        <v>38555</v>
      </c>
      <c r="C2061" s="4" t="s">
        <v>459</v>
      </c>
      <c r="E2061" s="219">
        <v>21913.8</v>
      </c>
      <c r="F2061" s="219">
        <v>0</v>
      </c>
      <c r="G2061" s="219">
        <f t="shared" si="32"/>
        <v>-118170.91999999869</v>
      </c>
      <c r="H2061" s="4">
        <v>1263</v>
      </c>
      <c r="I2061" s="4" t="s">
        <v>4217</v>
      </c>
    </row>
    <row r="2062" spans="1:9">
      <c r="A2062" s="4" t="s">
        <v>3637</v>
      </c>
      <c r="B2062" s="250">
        <v>38555</v>
      </c>
      <c r="C2062" s="4" t="s">
        <v>1177</v>
      </c>
      <c r="E2062" s="219">
        <v>14054.4</v>
      </c>
      <c r="F2062" s="219">
        <v>0</v>
      </c>
      <c r="G2062" s="219">
        <f t="shared" si="32"/>
        <v>-104116.51999999869</v>
      </c>
      <c r="H2062" s="4">
        <v>7602303</v>
      </c>
      <c r="I2062" s="4" t="s">
        <v>4215</v>
      </c>
    </row>
    <row r="2063" spans="1:9">
      <c r="A2063" s="4" t="s">
        <v>3637</v>
      </c>
      <c r="B2063" s="250">
        <v>38555</v>
      </c>
      <c r="C2063" s="4" t="s">
        <v>366</v>
      </c>
      <c r="E2063" s="219">
        <v>92471.52</v>
      </c>
      <c r="F2063" s="219">
        <v>0</v>
      </c>
      <c r="G2063" s="219">
        <f t="shared" si="32"/>
        <v>-11644.99999999869</v>
      </c>
      <c r="H2063" s="4" t="s">
        <v>3024</v>
      </c>
      <c r="I2063" s="4" t="s">
        <v>4215</v>
      </c>
    </row>
    <row r="2064" spans="1:9">
      <c r="A2064" s="4" t="s">
        <v>3637</v>
      </c>
      <c r="B2064" s="250">
        <v>38555</v>
      </c>
      <c r="C2064" s="4" t="s">
        <v>377</v>
      </c>
      <c r="E2064" s="219">
        <v>11645</v>
      </c>
      <c r="F2064" s="219">
        <v>0</v>
      </c>
      <c r="G2064" s="219">
        <f t="shared" si="32"/>
        <v>1.3096723705530167E-9</v>
      </c>
      <c r="H2064" s="4">
        <v>718</v>
      </c>
      <c r="I2064" s="4" t="s">
        <v>4214</v>
      </c>
    </row>
    <row r="2065" spans="1:9">
      <c r="A2065" s="4" t="s">
        <v>3639</v>
      </c>
      <c r="B2065" s="250">
        <v>38556</v>
      </c>
      <c r="C2065" s="4" t="s">
        <v>3640</v>
      </c>
      <c r="E2065" s="219">
        <v>0</v>
      </c>
      <c r="F2065" s="219">
        <v>21460</v>
      </c>
      <c r="G2065" s="219">
        <f t="shared" si="32"/>
        <v>-21459.99999999869</v>
      </c>
      <c r="H2065" s="4" t="s">
        <v>3024</v>
      </c>
      <c r="I2065" s="4" t="s">
        <v>4165</v>
      </c>
    </row>
    <row r="2066" spans="1:9">
      <c r="A2066" s="4" t="s">
        <v>3639</v>
      </c>
      <c r="B2066" s="250">
        <v>38556</v>
      </c>
      <c r="C2066" s="4" t="s">
        <v>318</v>
      </c>
      <c r="E2066" s="219">
        <v>5660</v>
      </c>
      <c r="F2066" s="219">
        <v>0</v>
      </c>
      <c r="G2066" s="219">
        <f t="shared" si="32"/>
        <v>-15799.99999999869</v>
      </c>
      <c r="H2066" s="4">
        <v>280</v>
      </c>
      <c r="I2066" s="4" t="s">
        <v>4202</v>
      </c>
    </row>
    <row r="2067" spans="1:9">
      <c r="A2067" s="4" t="s">
        <v>3639</v>
      </c>
      <c r="B2067" s="250">
        <v>38556</v>
      </c>
      <c r="C2067" s="4" t="s">
        <v>1307</v>
      </c>
      <c r="E2067" s="219">
        <v>800</v>
      </c>
      <c r="F2067" s="219">
        <v>0</v>
      </c>
      <c r="G2067" s="219">
        <f t="shared" si="32"/>
        <v>-14999.99999999869</v>
      </c>
      <c r="H2067" s="4" t="s">
        <v>3024</v>
      </c>
      <c r="I2067" s="4" t="s">
        <v>4271</v>
      </c>
    </row>
    <row r="2068" spans="1:9">
      <c r="A2068" s="4" t="s">
        <v>3639</v>
      </c>
      <c r="B2068" s="250">
        <v>38556</v>
      </c>
      <c r="C2068" s="4" t="s">
        <v>1307</v>
      </c>
      <c r="E2068" s="219">
        <v>15000</v>
      </c>
      <c r="F2068" s="219">
        <v>0</v>
      </c>
      <c r="G2068" s="219">
        <f t="shared" si="32"/>
        <v>1.3096723705530167E-9</v>
      </c>
      <c r="H2068" s="4" t="s">
        <v>3024</v>
      </c>
      <c r="I2068" s="4" t="s">
        <v>4375</v>
      </c>
    </row>
    <row r="2069" spans="1:9">
      <c r="A2069" s="4" t="s">
        <v>3641</v>
      </c>
      <c r="B2069" s="250">
        <v>38557</v>
      </c>
      <c r="C2069" s="4" t="s">
        <v>966</v>
      </c>
      <c r="E2069" s="219">
        <v>0</v>
      </c>
      <c r="F2069" s="219">
        <v>500000</v>
      </c>
      <c r="G2069" s="219">
        <f t="shared" si="32"/>
        <v>-499999.99999999872</v>
      </c>
      <c r="H2069" s="4">
        <v>51</v>
      </c>
      <c r="I2069" s="4" t="s">
        <v>4357</v>
      </c>
    </row>
    <row r="2070" spans="1:9">
      <c r="A2070" s="4" t="s">
        <v>3641</v>
      </c>
      <c r="B2070" s="250">
        <v>38557</v>
      </c>
      <c r="C2070" s="4" t="s">
        <v>3642</v>
      </c>
      <c r="E2070" s="219">
        <v>521000</v>
      </c>
      <c r="F2070" s="219">
        <v>0</v>
      </c>
      <c r="G2070" s="219">
        <f t="shared" si="32"/>
        <v>21000.000000001281</v>
      </c>
      <c r="H2070" s="4" t="s">
        <v>3024</v>
      </c>
      <c r="I2070" s="4" t="s">
        <v>4165</v>
      </c>
    </row>
    <row r="2071" spans="1:9">
      <c r="A2071" s="4" t="s">
        <v>3641</v>
      </c>
      <c r="B2071" s="250">
        <v>38557</v>
      </c>
      <c r="C2071" s="4" t="s">
        <v>940</v>
      </c>
      <c r="E2071" s="219">
        <v>0</v>
      </c>
      <c r="F2071" s="219">
        <v>21000</v>
      </c>
      <c r="G2071" s="219">
        <f t="shared" si="32"/>
        <v>1.280568540096283E-9</v>
      </c>
      <c r="H2071" s="4">
        <v>22</v>
      </c>
      <c r="I2071" s="4" t="s">
        <v>4097</v>
      </c>
    </row>
    <row r="2072" spans="1:9">
      <c r="A2072" s="4" t="s">
        <v>3643</v>
      </c>
      <c r="B2072" s="250">
        <v>38560</v>
      </c>
      <c r="C2072" s="4" t="s">
        <v>946</v>
      </c>
      <c r="E2072" s="219">
        <v>0</v>
      </c>
      <c r="F2072" s="219">
        <v>58320</v>
      </c>
      <c r="G2072" s="219">
        <f t="shared" si="32"/>
        <v>-58319.999999998719</v>
      </c>
      <c r="H2072" s="4">
        <v>29</v>
      </c>
      <c r="I2072" s="4" t="s">
        <v>4129</v>
      </c>
    </row>
    <row r="2073" spans="1:9">
      <c r="A2073" s="4" t="s">
        <v>3643</v>
      </c>
      <c r="B2073" s="250">
        <v>38560</v>
      </c>
      <c r="C2073" s="4" t="s">
        <v>3644</v>
      </c>
      <c r="E2073" s="219">
        <v>58320</v>
      </c>
      <c r="F2073" s="219">
        <v>0</v>
      </c>
      <c r="G2073" s="219">
        <f t="shared" si="32"/>
        <v>1.280568540096283E-9</v>
      </c>
      <c r="H2073" s="4" t="s">
        <v>3024</v>
      </c>
      <c r="I2073" s="4" t="s">
        <v>4165</v>
      </c>
    </row>
    <row r="2074" spans="1:9">
      <c r="A2074" s="4" t="s">
        <v>3645</v>
      </c>
      <c r="B2074" s="250">
        <v>38563</v>
      </c>
      <c r="C2074" s="4" t="s">
        <v>3788</v>
      </c>
      <c r="E2074" s="219">
        <v>20039.05</v>
      </c>
      <c r="F2074" s="219">
        <v>0</v>
      </c>
      <c r="G2074" s="219">
        <f t="shared" si="32"/>
        <v>20039.05000000128</v>
      </c>
      <c r="H2074" s="4" t="s">
        <v>3024</v>
      </c>
      <c r="I2074" s="4" t="s">
        <v>4148</v>
      </c>
    </row>
    <row r="2075" spans="1:9">
      <c r="A2075" s="4" t="s">
        <v>3645</v>
      </c>
      <c r="B2075" s="250">
        <v>38563</v>
      </c>
      <c r="C2075" s="4" t="s">
        <v>3788</v>
      </c>
      <c r="E2075" s="219">
        <v>3201.48</v>
      </c>
      <c r="F2075" s="219">
        <v>0</v>
      </c>
      <c r="G2075" s="219">
        <f t="shared" si="32"/>
        <v>23240.530000001279</v>
      </c>
      <c r="H2075" s="4" t="s">
        <v>3024</v>
      </c>
      <c r="I2075" s="4" t="s">
        <v>4142</v>
      </c>
    </row>
    <row r="2076" spans="1:9">
      <c r="A2076" s="4" t="s">
        <v>3645</v>
      </c>
      <c r="B2076" s="250">
        <v>38563</v>
      </c>
      <c r="C2076" s="4" t="s">
        <v>3788</v>
      </c>
      <c r="E2076" s="219">
        <v>2528.63</v>
      </c>
      <c r="F2076" s="219">
        <v>0</v>
      </c>
      <c r="G2076" s="219">
        <f t="shared" si="32"/>
        <v>25769.16000000128</v>
      </c>
      <c r="H2076" s="4" t="s">
        <v>3024</v>
      </c>
      <c r="I2076" s="4" t="s">
        <v>4146</v>
      </c>
    </row>
    <row r="2077" spans="1:9">
      <c r="A2077" s="4" t="s">
        <v>3645</v>
      </c>
      <c r="B2077" s="250">
        <v>38563</v>
      </c>
      <c r="C2077" s="4" t="s">
        <v>3788</v>
      </c>
      <c r="E2077" s="219">
        <v>10318.06</v>
      </c>
      <c r="F2077" s="219">
        <v>0</v>
      </c>
      <c r="G2077" s="219">
        <f t="shared" si="32"/>
        <v>36087.220000001282</v>
      </c>
      <c r="H2077" s="4" t="s">
        <v>3024</v>
      </c>
      <c r="I2077" s="4" t="s">
        <v>4146</v>
      </c>
    </row>
    <row r="2078" spans="1:9">
      <c r="A2078" s="4" t="s">
        <v>3645</v>
      </c>
      <c r="B2078" s="250">
        <v>38563</v>
      </c>
      <c r="C2078" s="4" t="s">
        <v>3788</v>
      </c>
      <c r="E2078" s="219">
        <v>2528.63</v>
      </c>
      <c r="F2078" s="219">
        <v>0</v>
      </c>
      <c r="G2078" s="219">
        <f t="shared" si="32"/>
        <v>38615.850000001279</v>
      </c>
      <c r="H2078" s="4" t="s">
        <v>3024</v>
      </c>
      <c r="I2078" s="4" t="s">
        <v>4146</v>
      </c>
    </row>
    <row r="2079" spans="1:9">
      <c r="A2079" s="4" t="s">
        <v>3645</v>
      </c>
      <c r="B2079" s="250">
        <v>38563</v>
      </c>
      <c r="C2079" s="4" t="s">
        <v>3788</v>
      </c>
      <c r="E2079" s="219">
        <v>12993.57</v>
      </c>
      <c r="F2079" s="219">
        <v>0</v>
      </c>
      <c r="G2079" s="219">
        <f t="shared" si="32"/>
        <v>51609.420000001279</v>
      </c>
      <c r="H2079" s="4" t="s">
        <v>3024</v>
      </c>
      <c r="I2079" s="4" t="s">
        <v>4147</v>
      </c>
    </row>
    <row r="2080" spans="1:9">
      <c r="A2080" s="4" t="s">
        <v>3645</v>
      </c>
      <c r="B2080" s="250">
        <v>38563</v>
      </c>
      <c r="C2080" s="4" t="s">
        <v>3788</v>
      </c>
      <c r="E2080" s="219">
        <v>1584.58</v>
      </c>
      <c r="F2080" s="219">
        <v>0</v>
      </c>
      <c r="G2080" s="219">
        <f t="shared" si="32"/>
        <v>53194.000000001281</v>
      </c>
      <c r="H2080" s="4" t="s">
        <v>3024</v>
      </c>
      <c r="I2080" s="4" t="s">
        <v>4156</v>
      </c>
    </row>
    <row r="2081" spans="1:9">
      <c r="A2081" s="4" t="s">
        <v>3645</v>
      </c>
      <c r="B2081" s="250">
        <v>38563</v>
      </c>
      <c r="C2081" s="4" t="s">
        <v>3787</v>
      </c>
      <c r="E2081" s="219">
        <v>247275.92</v>
      </c>
      <c r="F2081" s="219">
        <v>0</v>
      </c>
      <c r="G2081" s="219">
        <f t="shared" si="32"/>
        <v>300469.92000000132</v>
      </c>
      <c r="H2081" s="4">
        <v>20</v>
      </c>
      <c r="I2081" s="4" t="s">
        <v>4195</v>
      </c>
    </row>
    <row r="2082" spans="1:9">
      <c r="A2082" s="4" t="s">
        <v>3645</v>
      </c>
      <c r="B2082" s="250">
        <v>38563</v>
      </c>
      <c r="C2082" s="4" t="s">
        <v>3788</v>
      </c>
      <c r="E2082" s="219">
        <v>143880</v>
      </c>
      <c r="F2082" s="219">
        <v>0</v>
      </c>
      <c r="G2082" s="219">
        <f t="shared" si="32"/>
        <v>444349.92000000132</v>
      </c>
      <c r="H2082" s="4">
        <v>21</v>
      </c>
      <c r="I2082" s="4" t="s">
        <v>4195</v>
      </c>
    </row>
    <row r="2083" spans="1:9">
      <c r="A2083" s="4" t="s">
        <v>3645</v>
      </c>
      <c r="B2083" s="250">
        <v>38563</v>
      </c>
      <c r="C2083" s="4" t="s">
        <v>3788</v>
      </c>
      <c r="E2083" s="219">
        <v>3201.47</v>
      </c>
      <c r="F2083" s="219">
        <v>0</v>
      </c>
      <c r="G2083" s="219">
        <f t="shared" si="32"/>
        <v>447551.39000000129</v>
      </c>
      <c r="H2083" s="4" t="s">
        <v>3024</v>
      </c>
      <c r="I2083" s="4" t="s">
        <v>4159</v>
      </c>
    </row>
    <row r="2084" spans="1:9">
      <c r="A2084" s="4" t="s">
        <v>3645</v>
      </c>
      <c r="B2084" s="250">
        <v>38563</v>
      </c>
      <c r="C2084" s="4" t="s">
        <v>3788</v>
      </c>
      <c r="E2084" s="219">
        <v>1584.58</v>
      </c>
      <c r="F2084" s="219">
        <v>0</v>
      </c>
      <c r="G2084" s="219">
        <f t="shared" si="32"/>
        <v>449135.97000000131</v>
      </c>
      <c r="H2084" s="4" t="s">
        <v>3024</v>
      </c>
      <c r="I2084" s="4" t="s">
        <v>4154</v>
      </c>
    </row>
    <row r="2085" spans="1:9">
      <c r="A2085" s="4" t="s">
        <v>3645</v>
      </c>
      <c r="B2085" s="250">
        <v>38563</v>
      </c>
      <c r="C2085" s="4" t="s">
        <v>3646</v>
      </c>
      <c r="E2085" s="219">
        <v>0</v>
      </c>
      <c r="F2085" s="219">
        <v>497973.54</v>
      </c>
      <c r="G2085" s="219">
        <f t="shared" si="32"/>
        <v>-48837.569999998668</v>
      </c>
      <c r="H2085" s="4" t="s">
        <v>3024</v>
      </c>
      <c r="I2085" s="4" t="s">
        <v>4165</v>
      </c>
    </row>
    <row r="2086" spans="1:9">
      <c r="A2086" s="4" t="s">
        <v>3645</v>
      </c>
      <c r="B2086" s="250">
        <v>38563</v>
      </c>
      <c r="C2086" s="4" t="s">
        <v>3788</v>
      </c>
      <c r="E2086" s="219">
        <v>401.43</v>
      </c>
      <c r="F2086" s="219">
        <v>0</v>
      </c>
      <c r="G2086" s="219">
        <f t="shared" si="32"/>
        <v>-48436.139999998668</v>
      </c>
      <c r="H2086" s="4" t="s">
        <v>3024</v>
      </c>
      <c r="I2086" s="4" t="s">
        <v>4257</v>
      </c>
    </row>
    <row r="2087" spans="1:9">
      <c r="A2087" s="4" t="s">
        <v>3645</v>
      </c>
      <c r="B2087" s="250">
        <v>38563</v>
      </c>
      <c r="C2087" s="4" t="s">
        <v>3024</v>
      </c>
      <c r="E2087" s="219">
        <v>200</v>
      </c>
      <c r="F2087" s="219">
        <v>0</v>
      </c>
      <c r="G2087" s="219">
        <f t="shared" si="32"/>
        <v>-48236.139999998668</v>
      </c>
      <c r="H2087" s="4" t="s">
        <v>3024</v>
      </c>
      <c r="I2087" s="4" t="s">
        <v>4194</v>
      </c>
    </row>
    <row r="2088" spans="1:9">
      <c r="A2088" s="4" t="s">
        <v>3645</v>
      </c>
      <c r="B2088" s="250">
        <v>38563</v>
      </c>
      <c r="C2088" s="4" t="s">
        <v>3024</v>
      </c>
      <c r="E2088" s="219">
        <v>600</v>
      </c>
      <c r="F2088" s="219">
        <v>0</v>
      </c>
      <c r="G2088" s="219">
        <f t="shared" si="32"/>
        <v>-47636.139999998668</v>
      </c>
      <c r="H2088" s="4" t="s">
        <v>3024</v>
      </c>
      <c r="I2088" s="4" t="s">
        <v>4194</v>
      </c>
    </row>
    <row r="2089" spans="1:9">
      <c r="A2089" s="4" t="s">
        <v>3645</v>
      </c>
      <c r="B2089" s="250">
        <v>38563</v>
      </c>
      <c r="C2089" s="4" t="s">
        <v>3024</v>
      </c>
      <c r="E2089" s="219">
        <v>400</v>
      </c>
      <c r="F2089" s="219">
        <v>0</v>
      </c>
      <c r="G2089" s="219">
        <f t="shared" si="32"/>
        <v>-47236.139999998668</v>
      </c>
      <c r="H2089" s="4" t="s">
        <v>3024</v>
      </c>
      <c r="I2089" s="4" t="s">
        <v>4194</v>
      </c>
    </row>
    <row r="2090" spans="1:9">
      <c r="A2090" s="4" t="s">
        <v>3645</v>
      </c>
      <c r="B2090" s="250">
        <v>38563</v>
      </c>
      <c r="C2090" s="4" t="s">
        <v>3788</v>
      </c>
      <c r="E2090" s="219">
        <v>12993.57</v>
      </c>
      <c r="F2090" s="219">
        <v>0</v>
      </c>
      <c r="G2090" s="219">
        <f t="shared" si="32"/>
        <v>-34242.569999998668</v>
      </c>
      <c r="H2090" s="4" t="s">
        <v>3024</v>
      </c>
      <c r="I2090" s="4" t="s">
        <v>4157</v>
      </c>
    </row>
    <row r="2091" spans="1:9">
      <c r="A2091" s="4" t="s">
        <v>3645</v>
      </c>
      <c r="B2091" s="250">
        <v>38563</v>
      </c>
      <c r="C2091" s="4" t="s">
        <v>3788</v>
      </c>
      <c r="E2091" s="219">
        <v>2528.63</v>
      </c>
      <c r="F2091" s="219">
        <v>0</v>
      </c>
      <c r="G2091" s="219">
        <f t="shared" si="32"/>
        <v>-31713.939999998667</v>
      </c>
      <c r="H2091" s="4" t="s">
        <v>3024</v>
      </c>
      <c r="I2091" s="4" t="s">
        <v>4146</v>
      </c>
    </row>
    <row r="2092" spans="1:9">
      <c r="A2092" s="4" t="s">
        <v>3645</v>
      </c>
      <c r="B2092" s="250">
        <v>38563</v>
      </c>
      <c r="C2092" s="4" t="s">
        <v>3788</v>
      </c>
      <c r="E2092" s="219">
        <v>20039.05</v>
      </c>
      <c r="F2092" s="219">
        <v>0</v>
      </c>
      <c r="G2092" s="219">
        <f t="shared" si="32"/>
        <v>-11674.889999998668</v>
      </c>
      <c r="H2092" s="4" t="s">
        <v>3024</v>
      </c>
      <c r="I2092" s="4" t="s">
        <v>4158</v>
      </c>
    </row>
    <row r="2093" spans="1:9">
      <c r="A2093" s="4" t="s">
        <v>3645</v>
      </c>
      <c r="B2093" s="250">
        <v>38563</v>
      </c>
      <c r="C2093" s="4" t="s">
        <v>3788</v>
      </c>
      <c r="E2093" s="219">
        <v>2902.79</v>
      </c>
      <c r="F2093" s="219">
        <v>0</v>
      </c>
      <c r="G2093" s="219">
        <f t="shared" si="32"/>
        <v>-8772.099999998667</v>
      </c>
      <c r="H2093" s="4" t="s">
        <v>3024</v>
      </c>
      <c r="I2093" s="4" t="s">
        <v>4146</v>
      </c>
    </row>
    <row r="2094" spans="1:9">
      <c r="A2094" s="4" t="s">
        <v>3645</v>
      </c>
      <c r="B2094" s="250">
        <v>38563</v>
      </c>
      <c r="C2094" s="4" t="s">
        <v>3788</v>
      </c>
      <c r="E2094" s="219">
        <v>8772.1</v>
      </c>
      <c r="F2094" s="219">
        <v>0</v>
      </c>
      <c r="G2094" s="219">
        <f t="shared" si="32"/>
        <v>1.3333192327991128E-9</v>
      </c>
      <c r="H2094" s="4" t="s">
        <v>3024</v>
      </c>
      <c r="I2094" s="4" t="s">
        <v>4146</v>
      </c>
    </row>
    <row r="2095" spans="1:9">
      <c r="A2095" s="4" t="s">
        <v>3831</v>
      </c>
      <c r="B2095" s="250">
        <v>38563</v>
      </c>
      <c r="C2095" s="4" t="s">
        <v>3832</v>
      </c>
      <c r="E2095" s="219">
        <v>0</v>
      </c>
      <c r="F2095" s="219">
        <v>182239.75</v>
      </c>
      <c r="G2095" s="219">
        <f t="shared" si="32"/>
        <v>-182239.74999999866</v>
      </c>
      <c r="H2095" s="4" t="s">
        <v>3024</v>
      </c>
      <c r="I2095" s="4" t="s">
        <v>4164</v>
      </c>
    </row>
    <row r="2096" spans="1:9">
      <c r="A2096" s="4" t="s">
        <v>3831</v>
      </c>
      <c r="B2096" s="250">
        <v>38563</v>
      </c>
      <c r="C2096" s="4" t="s">
        <v>3832</v>
      </c>
      <c r="E2096" s="219">
        <v>4593.04</v>
      </c>
      <c r="F2096" s="219">
        <v>0</v>
      </c>
      <c r="G2096" s="219">
        <f t="shared" si="32"/>
        <v>-177646.70999999865</v>
      </c>
      <c r="H2096" s="4" t="s">
        <v>3024</v>
      </c>
      <c r="I2096" s="4" t="s">
        <v>4349</v>
      </c>
    </row>
    <row r="2097" spans="1:9">
      <c r="A2097" s="4" t="s">
        <v>3831</v>
      </c>
      <c r="B2097" s="250">
        <v>38563</v>
      </c>
      <c r="C2097" s="4" t="s">
        <v>3832</v>
      </c>
      <c r="E2097" s="219">
        <v>177646.71</v>
      </c>
      <c r="F2097" s="219">
        <v>0</v>
      </c>
      <c r="G2097" s="219">
        <f t="shared" si="32"/>
        <v>1.3387762010097504E-9</v>
      </c>
      <c r="H2097" s="4">
        <v>46</v>
      </c>
      <c r="I2097" s="4" t="s">
        <v>4233</v>
      </c>
    </row>
    <row r="2098" spans="1:9">
      <c r="A2098" s="4" t="s">
        <v>3789</v>
      </c>
      <c r="B2098" s="250">
        <v>38563</v>
      </c>
      <c r="C2098" s="4" t="s">
        <v>3790</v>
      </c>
      <c r="E2098" s="219">
        <v>0</v>
      </c>
      <c r="F2098" s="219">
        <v>143880</v>
      </c>
      <c r="G2098" s="219">
        <f t="shared" si="32"/>
        <v>-143879.99999999866</v>
      </c>
      <c r="H2098" s="4">
        <v>21</v>
      </c>
      <c r="I2098" s="4" t="s">
        <v>4195</v>
      </c>
    </row>
    <row r="2099" spans="1:9">
      <c r="A2099" s="4" t="s">
        <v>3789</v>
      </c>
      <c r="B2099" s="250">
        <v>38563</v>
      </c>
      <c r="C2099" s="4" t="s">
        <v>3788</v>
      </c>
      <c r="E2099" s="219">
        <v>143880</v>
      </c>
      <c r="F2099" s="219">
        <v>0</v>
      </c>
      <c r="G2099" s="219">
        <f t="shared" si="32"/>
        <v>1.3387762010097504E-9</v>
      </c>
      <c r="H2099" s="4" t="s">
        <v>3024</v>
      </c>
      <c r="I2099" s="4" t="s">
        <v>4138</v>
      </c>
    </row>
    <row r="2100" spans="1:9">
      <c r="A2100" s="4" t="s">
        <v>3789</v>
      </c>
      <c r="B2100" s="250">
        <v>38563</v>
      </c>
      <c r="C2100" s="4" t="s">
        <v>3814</v>
      </c>
      <c r="E2100" s="219">
        <v>143880</v>
      </c>
      <c r="F2100" s="219">
        <v>143880</v>
      </c>
      <c r="G2100" s="219">
        <f t="shared" si="32"/>
        <v>1.3387762010097504E-9</v>
      </c>
      <c r="H2100" s="4" t="s">
        <v>3024</v>
      </c>
      <c r="I2100" s="4" t="s">
        <v>4197</v>
      </c>
    </row>
    <row r="2101" spans="1:9">
      <c r="A2101" s="4" t="s">
        <v>3893</v>
      </c>
      <c r="B2101" s="250">
        <v>38563</v>
      </c>
      <c r="C2101" s="4" t="s">
        <v>3894</v>
      </c>
      <c r="E2101" s="219">
        <v>0</v>
      </c>
      <c r="F2101" s="219">
        <v>11140</v>
      </c>
      <c r="G2101" s="219">
        <f t="shared" si="32"/>
        <v>-11139.999999998661</v>
      </c>
      <c r="H2101" s="4">
        <v>4</v>
      </c>
      <c r="I2101" s="4" t="s">
        <v>4153</v>
      </c>
    </row>
    <row r="2102" spans="1:9">
      <c r="A2102" s="4" t="s">
        <v>3893</v>
      </c>
      <c r="B2102" s="250">
        <v>38563</v>
      </c>
      <c r="C2102" s="4" t="s">
        <v>3895</v>
      </c>
      <c r="E2102" s="219">
        <v>0</v>
      </c>
      <c r="F2102" s="219">
        <v>36698</v>
      </c>
      <c r="G2102" s="219">
        <f t="shared" si="32"/>
        <v>-47837.999999998661</v>
      </c>
      <c r="H2102" s="4">
        <v>3</v>
      </c>
      <c r="I2102" s="4" t="s">
        <v>4153</v>
      </c>
    </row>
    <row r="2103" spans="1:9">
      <c r="A2103" s="4" t="s">
        <v>3893</v>
      </c>
      <c r="B2103" s="250">
        <v>38563</v>
      </c>
      <c r="C2103" s="4" t="s">
        <v>3897</v>
      </c>
      <c r="E2103" s="219">
        <v>190</v>
      </c>
      <c r="F2103" s="219">
        <v>0</v>
      </c>
      <c r="G2103" s="219">
        <f t="shared" si="32"/>
        <v>-47647.999999998661</v>
      </c>
      <c r="H2103" s="4" t="s">
        <v>3024</v>
      </c>
      <c r="I2103" s="4" t="s">
        <v>4376</v>
      </c>
    </row>
    <row r="2104" spans="1:9">
      <c r="A2104" s="4" t="s">
        <v>3893</v>
      </c>
      <c r="B2104" s="250">
        <v>38563</v>
      </c>
      <c r="C2104" s="4" t="s">
        <v>3896</v>
      </c>
      <c r="E2104" s="219">
        <v>0</v>
      </c>
      <c r="F2104" s="219">
        <v>36980.550000000003</v>
      </c>
      <c r="G2104" s="219">
        <f t="shared" si="32"/>
        <v>-84628.549999998664</v>
      </c>
      <c r="H2104" s="4">
        <v>2</v>
      </c>
      <c r="I2104" s="4" t="s">
        <v>4153</v>
      </c>
    </row>
    <row r="2105" spans="1:9">
      <c r="A2105" s="4" t="s">
        <v>3893</v>
      </c>
      <c r="B2105" s="250">
        <v>38563</v>
      </c>
      <c r="C2105" s="4" t="s">
        <v>3895</v>
      </c>
      <c r="E2105" s="219">
        <v>36698</v>
      </c>
      <c r="F2105" s="219">
        <v>0</v>
      </c>
      <c r="G2105" s="219">
        <f t="shared" si="32"/>
        <v>-47930.549999998664</v>
      </c>
      <c r="H2105" s="4" t="s">
        <v>3024</v>
      </c>
      <c r="I2105" s="4" t="s">
        <v>4377</v>
      </c>
    </row>
    <row r="2106" spans="1:9">
      <c r="A2106" s="4" t="s">
        <v>3893</v>
      </c>
      <c r="B2106" s="250">
        <v>38563</v>
      </c>
      <c r="C2106" s="4" t="s">
        <v>3897</v>
      </c>
      <c r="E2106" s="219">
        <v>0</v>
      </c>
      <c r="F2106" s="219">
        <v>190</v>
      </c>
      <c r="G2106" s="219">
        <f t="shared" si="32"/>
        <v>-48120.549999998664</v>
      </c>
      <c r="H2106" s="4">
        <v>5</v>
      </c>
      <c r="I2106" s="4" t="s">
        <v>4153</v>
      </c>
    </row>
    <row r="2107" spans="1:9">
      <c r="A2107" s="4" t="s">
        <v>3893</v>
      </c>
      <c r="B2107" s="250">
        <v>38563</v>
      </c>
      <c r="C2107" s="4" t="s">
        <v>3894</v>
      </c>
      <c r="E2107" s="219">
        <v>11140</v>
      </c>
      <c r="F2107" s="219">
        <v>0</v>
      </c>
      <c r="G2107" s="219">
        <f t="shared" si="32"/>
        <v>-36980.549999998664</v>
      </c>
      <c r="H2107" s="4" t="s">
        <v>3024</v>
      </c>
      <c r="I2107" s="4" t="s">
        <v>4212</v>
      </c>
    </row>
    <row r="2108" spans="1:9">
      <c r="A2108" s="4" t="s">
        <v>3893</v>
      </c>
      <c r="B2108" s="250">
        <v>38563</v>
      </c>
      <c r="C2108" s="4" t="s">
        <v>3896</v>
      </c>
      <c r="E2108" s="219">
        <v>36980.550000000003</v>
      </c>
      <c r="F2108" s="219">
        <v>0</v>
      </c>
      <c r="G2108" s="219">
        <f t="shared" si="32"/>
        <v>1.3387762010097504E-9</v>
      </c>
      <c r="H2108" s="4" t="s">
        <v>3024</v>
      </c>
      <c r="I2108" s="4" t="s">
        <v>4377</v>
      </c>
    </row>
    <row r="2109" spans="1:9">
      <c r="A2109" s="4" t="s">
        <v>3848</v>
      </c>
      <c r="B2109" s="250">
        <v>38563</v>
      </c>
      <c r="C2109" s="4" t="s">
        <v>3788</v>
      </c>
      <c r="E2109" s="219">
        <v>12993.57</v>
      </c>
      <c r="F2109" s="219">
        <v>0</v>
      </c>
      <c r="G2109" s="219">
        <f t="shared" si="32"/>
        <v>12993.570000001338</v>
      </c>
      <c r="H2109" s="4" t="s">
        <v>3024</v>
      </c>
      <c r="I2109" s="4" t="s">
        <v>4255</v>
      </c>
    </row>
    <row r="2110" spans="1:9">
      <c r="A2110" s="4" t="s">
        <v>3848</v>
      </c>
      <c r="B2110" s="250">
        <v>38563</v>
      </c>
      <c r="C2110" s="4" t="s">
        <v>3788</v>
      </c>
      <c r="E2110" s="219">
        <v>1584.58</v>
      </c>
      <c r="F2110" s="219">
        <v>0</v>
      </c>
      <c r="G2110" s="219">
        <f t="shared" si="32"/>
        <v>14578.150000001338</v>
      </c>
      <c r="H2110" s="4" t="s">
        <v>3024</v>
      </c>
      <c r="I2110" s="4" t="s">
        <v>4259</v>
      </c>
    </row>
    <row r="2111" spans="1:9">
      <c r="A2111" s="4" t="s">
        <v>3848</v>
      </c>
      <c r="B2111" s="250">
        <v>38563</v>
      </c>
      <c r="C2111" s="4" t="s">
        <v>3788</v>
      </c>
      <c r="E2111" s="219">
        <v>2528.6</v>
      </c>
      <c r="F2111" s="219">
        <v>0</v>
      </c>
      <c r="G2111" s="219">
        <f t="shared" si="32"/>
        <v>17106.750000001339</v>
      </c>
      <c r="H2111" s="4" t="s">
        <v>3024</v>
      </c>
      <c r="I2111" s="4" t="s">
        <v>4248</v>
      </c>
    </row>
    <row r="2112" spans="1:9">
      <c r="A2112" s="4" t="s">
        <v>3848</v>
      </c>
      <c r="B2112" s="250">
        <v>38563</v>
      </c>
      <c r="C2112" s="4" t="s">
        <v>3788</v>
      </c>
      <c r="E2112" s="219">
        <v>20039.05</v>
      </c>
      <c r="F2112" s="219">
        <v>0</v>
      </c>
      <c r="G2112" s="219">
        <f t="shared" si="32"/>
        <v>37145.800000001342</v>
      </c>
      <c r="H2112" s="4" t="s">
        <v>3024</v>
      </c>
      <c r="I2112" s="4" t="s">
        <v>4249</v>
      </c>
    </row>
    <row r="2113" spans="1:9">
      <c r="A2113" s="4" t="s">
        <v>3848</v>
      </c>
      <c r="B2113" s="250">
        <v>38563</v>
      </c>
      <c r="C2113" s="4" t="s">
        <v>3788</v>
      </c>
      <c r="E2113" s="219">
        <v>3201.47</v>
      </c>
      <c r="F2113" s="219">
        <v>0</v>
      </c>
      <c r="G2113" s="219">
        <f t="shared" si="32"/>
        <v>40347.270000001343</v>
      </c>
      <c r="H2113" s="4" t="s">
        <v>3024</v>
      </c>
      <c r="I2113" s="4" t="s">
        <v>4256</v>
      </c>
    </row>
    <row r="2114" spans="1:9">
      <c r="A2114" s="4" t="s">
        <v>3848</v>
      </c>
      <c r="B2114" s="250">
        <v>38563</v>
      </c>
      <c r="C2114" s="4" t="s">
        <v>3788</v>
      </c>
      <c r="E2114" s="219">
        <v>2528.6</v>
      </c>
      <c r="F2114" s="219">
        <v>0</v>
      </c>
      <c r="G2114" s="219">
        <f t="shared" si="32"/>
        <v>42875.870000001341</v>
      </c>
      <c r="H2114" s="4" t="s">
        <v>3024</v>
      </c>
      <c r="I2114" s="4" t="s">
        <v>4248</v>
      </c>
    </row>
    <row r="2115" spans="1:9">
      <c r="A2115" s="4" t="s">
        <v>3848</v>
      </c>
      <c r="B2115" s="250">
        <v>38563</v>
      </c>
      <c r="C2115" s="4" t="s">
        <v>3788</v>
      </c>
      <c r="E2115" s="219">
        <v>0</v>
      </c>
      <c r="F2115" s="219">
        <v>2528.6</v>
      </c>
      <c r="G2115" s="219">
        <f t="shared" si="32"/>
        <v>40347.270000001343</v>
      </c>
      <c r="H2115" s="4" t="s">
        <v>3024</v>
      </c>
      <c r="I2115" s="4" t="s">
        <v>4146</v>
      </c>
    </row>
    <row r="2116" spans="1:9">
      <c r="A2116" s="4" t="s">
        <v>3848</v>
      </c>
      <c r="B2116" s="250">
        <v>38563</v>
      </c>
      <c r="C2116" s="4" t="s">
        <v>3788</v>
      </c>
      <c r="E2116" s="219">
        <v>2528.6</v>
      </c>
      <c r="F2116" s="219">
        <v>0</v>
      </c>
      <c r="G2116" s="219">
        <f t="shared" si="32"/>
        <v>42875.870000001341</v>
      </c>
      <c r="H2116" s="4" t="s">
        <v>3024</v>
      </c>
      <c r="I2116" s="4" t="s">
        <v>4248</v>
      </c>
    </row>
    <row r="2117" spans="1:9">
      <c r="A2117" s="4" t="s">
        <v>3848</v>
      </c>
      <c r="B2117" s="250">
        <v>38563</v>
      </c>
      <c r="C2117" s="4" t="s">
        <v>3788</v>
      </c>
      <c r="E2117" s="219">
        <v>0</v>
      </c>
      <c r="F2117" s="219">
        <v>2902.79</v>
      </c>
      <c r="G2117" s="219">
        <f t="shared" si="32"/>
        <v>39973.080000001341</v>
      </c>
      <c r="H2117" s="4" t="s">
        <v>3024</v>
      </c>
      <c r="I2117" s="4" t="s">
        <v>4146</v>
      </c>
    </row>
    <row r="2118" spans="1:9">
      <c r="A2118" s="4" t="s">
        <v>3848</v>
      </c>
      <c r="B2118" s="250">
        <v>38563</v>
      </c>
      <c r="C2118" s="4" t="s">
        <v>3788</v>
      </c>
      <c r="E2118" s="219">
        <v>0</v>
      </c>
      <c r="F2118" s="219">
        <v>143880</v>
      </c>
      <c r="G2118" s="219">
        <f t="shared" ref="G2118:G2181" si="33">G2117+E2118-F2118</f>
        <v>-103906.91999999866</v>
      </c>
      <c r="H2118" s="4" t="s">
        <v>3024</v>
      </c>
      <c r="I2118" s="4" t="s">
        <v>4138</v>
      </c>
    </row>
    <row r="2119" spans="1:9">
      <c r="A2119" s="4" t="s">
        <v>3848</v>
      </c>
      <c r="B2119" s="250">
        <v>38563</v>
      </c>
      <c r="C2119" s="4" t="s">
        <v>3788</v>
      </c>
      <c r="E2119" s="219">
        <v>143880</v>
      </c>
      <c r="F2119" s="219">
        <v>0</v>
      </c>
      <c r="G2119" s="219">
        <f t="shared" si="33"/>
        <v>39973.080000001341</v>
      </c>
      <c r="H2119" s="4" t="s">
        <v>3024</v>
      </c>
      <c r="I2119" s="4" t="s">
        <v>4324</v>
      </c>
    </row>
    <row r="2120" spans="1:9">
      <c r="A2120" s="4" t="s">
        <v>3848</v>
      </c>
      <c r="B2120" s="250">
        <v>38563</v>
      </c>
      <c r="C2120" s="4" t="s">
        <v>3788</v>
      </c>
      <c r="E2120" s="219">
        <v>3201.47</v>
      </c>
      <c r="F2120" s="219">
        <v>0</v>
      </c>
      <c r="G2120" s="219">
        <f t="shared" si="33"/>
        <v>43174.550000001342</v>
      </c>
      <c r="H2120" s="4" t="s">
        <v>3024</v>
      </c>
      <c r="I2120" s="4" t="s">
        <v>4252</v>
      </c>
    </row>
    <row r="2121" spans="1:9">
      <c r="A2121" s="4" t="s">
        <v>3848</v>
      </c>
      <c r="B2121" s="250">
        <v>38563</v>
      </c>
      <c r="C2121" s="4" t="s">
        <v>3788</v>
      </c>
      <c r="E2121" s="219">
        <v>20039.05</v>
      </c>
      <c r="F2121" s="219">
        <v>0</v>
      </c>
      <c r="G2121" s="219">
        <f t="shared" si="33"/>
        <v>63213.600000001345</v>
      </c>
      <c r="H2121" s="4" t="s">
        <v>3024</v>
      </c>
      <c r="I2121" s="4" t="s">
        <v>4253</v>
      </c>
    </row>
    <row r="2122" spans="1:9">
      <c r="A2122" s="4" t="s">
        <v>3848</v>
      </c>
      <c r="B2122" s="250">
        <v>38563</v>
      </c>
      <c r="C2122" s="4" t="s">
        <v>3788</v>
      </c>
      <c r="E2122" s="219">
        <v>12993.57</v>
      </c>
      <c r="F2122" s="219">
        <v>0</v>
      </c>
      <c r="G2122" s="219">
        <f t="shared" si="33"/>
        <v>76207.170000001352</v>
      </c>
      <c r="H2122" s="4" t="s">
        <v>3024</v>
      </c>
      <c r="I2122" s="4" t="s">
        <v>4254</v>
      </c>
    </row>
    <row r="2123" spans="1:9">
      <c r="A2123" s="4" t="s">
        <v>3848</v>
      </c>
      <c r="B2123" s="250">
        <v>38563</v>
      </c>
      <c r="C2123" s="4" t="s">
        <v>3788</v>
      </c>
      <c r="E2123" s="219">
        <v>0</v>
      </c>
      <c r="F2123" s="219">
        <v>8772.1</v>
      </c>
      <c r="G2123" s="219">
        <f t="shared" si="33"/>
        <v>67435.070000001346</v>
      </c>
      <c r="H2123" s="4" t="s">
        <v>3024</v>
      </c>
      <c r="I2123" s="4" t="s">
        <v>4146</v>
      </c>
    </row>
    <row r="2124" spans="1:9">
      <c r="A2124" s="4" t="s">
        <v>3848</v>
      </c>
      <c r="B2124" s="250">
        <v>38563</v>
      </c>
      <c r="C2124" s="4" t="s">
        <v>3788</v>
      </c>
      <c r="E2124" s="219">
        <v>8772.1</v>
      </c>
      <c r="F2124" s="219">
        <v>0</v>
      </c>
      <c r="G2124" s="219">
        <f t="shared" si="33"/>
        <v>76207.170000001352</v>
      </c>
      <c r="H2124" s="4" t="s">
        <v>3024</v>
      </c>
      <c r="I2124" s="4" t="s">
        <v>4248</v>
      </c>
    </row>
    <row r="2125" spans="1:9">
      <c r="A2125" s="4" t="s">
        <v>3848</v>
      </c>
      <c r="B2125" s="250">
        <v>38563</v>
      </c>
      <c r="C2125" s="4" t="s">
        <v>3788</v>
      </c>
      <c r="E2125" s="219">
        <v>0</v>
      </c>
      <c r="F2125" s="219">
        <v>2528.6</v>
      </c>
      <c r="G2125" s="219">
        <f t="shared" si="33"/>
        <v>73678.570000001346</v>
      </c>
      <c r="H2125" s="4" t="s">
        <v>3024</v>
      </c>
      <c r="I2125" s="4" t="s">
        <v>4146</v>
      </c>
    </row>
    <row r="2126" spans="1:9">
      <c r="A2126" s="4" t="s">
        <v>3848</v>
      </c>
      <c r="B2126" s="250">
        <v>38563</v>
      </c>
      <c r="C2126" s="4" t="s">
        <v>3788</v>
      </c>
      <c r="E2126" s="219">
        <v>0</v>
      </c>
      <c r="F2126" s="219">
        <v>10318.06</v>
      </c>
      <c r="G2126" s="219">
        <f t="shared" si="33"/>
        <v>63360.510000001348</v>
      </c>
      <c r="H2126" s="4" t="s">
        <v>3024</v>
      </c>
      <c r="I2126" s="4" t="s">
        <v>4146</v>
      </c>
    </row>
    <row r="2127" spans="1:9">
      <c r="A2127" s="4" t="s">
        <v>3848</v>
      </c>
      <c r="B2127" s="250">
        <v>38563</v>
      </c>
      <c r="C2127" s="4" t="s">
        <v>3788</v>
      </c>
      <c r="E2127" s="219">
        <v>0</v>
      </c>
      <c r="F2127" s="219">
        <v>2528.6</v>
      </c>
      <c r="G2127" s="219">
        <f t="shared" si="33"/>
        <v>60831.91000000135</v>
      </c>
      <c r="H2127" s="4" t="s">
        <v>3024</v>
      </c>
      <c r="I2127" s="4" t="s">
        <v>4146</v>
      </c>
    </row>
    <row r="2128" spans="1:9">
      <c r="A2128" s="4" t="s">
        <v>3848</v>
      </c>
      <c r="B2128" s="250">
        <v>38563</v>
      </c>
      <c r="C2128" s="4" t="s">
        <v>3788</v>
      </c>
      <c r="E2128" s="219">
        <v>2902.79</v>
      </c>
      <c r="F2128" s="219">
        <v>0</v>
      </c>
      <c r="G2128" s="219">
        <f t="shared" si="33"/>
        <v>63734.70000000135</v>
      </c>
      <c r="H2128" s="4" t="s">
        <v>3024</v>
      </c>
      <c r="I2128" s="4" t="s">
        <v>4248</v>
      </c>
    </row>
    <row r="2129" spans="1:9">
      <c r="A2129" s="4" t="s">
        <v>3848</v>
      </c>
      <c r="B2129" s="250">
        <v>38563</v>
      </c>
      <c r="C2129" s="4" t="s">
        <v>3788</v>
      </c>
      <c r="E2129" s="219">
        <v>10318.06</v>
      </c>
      <c r="F2129" s="219">
        <v>0</v>
      </c>
      <c r="G2129" s="219">
        <f t="shared" si="33"/>
        <v>74052.760000001348</v>
      </c>
      <c r="H2129" s="4" t="s">
        <v>3024</v>
      </c>
      <c r="I2129" s="4" t="s">
        <v>4248</v>
      </c>
    </row>
    <row r="2130" spans="1:9">
      <c r="A2130" s="4" t="s">
        <v>3848</v>
      </c>
      <c r="B2130" s="250">
        <v>38563</v>
      </c>
      <c r="C2130" s="4" t="s">
        <v>3788</v>
      </c>
      <c r="E2130" s="219">
        <v>1584.58</v>
      </c>
      <c r="F2130" s="219">
        <v>0</v>
      </c>
      <c r="G2130" s="219">
        <f t="shared" si="33"/>
        <v>75637.34000000135</v>
      </c>
      <c r="H2130" s="4" t="s">
        <v>3024</v>
      </c>
      <c r="I2130" s="4" t="s">
        <v>4251</v>
      </c>
    </row>
    <row r="2131" spans="1:9">
      <c r="A2131" s="4" t="s">
        <v>3848</v>
      </c>
      <c r="B2131" s="250">
        <v>38563</v>
      </c>
      <c r="C2131" s="4" t="s">
        <v>3788</v>
      </c>
      <c r="E2131" s="219">
        <v>0</v>
      </c>
      <c r="F2131" s="219">
        <v>3201.47</v>
      </c>
      <c r="G2131" s="219">
        <f t="shared" si="33"/>
        <v>72435.870000001349</v>
      </c>
      <c r="H2131" s="4" t="s">
        <v>3024</v>
      </c>
      <c r="I2131" s="4" t="s">
        <v>4142</v>
      </c>
    </row>
    <row r="2132" spans="1:9">
      <c r="A2132" s="4" t="s">
        <v>3848</v>
      </c>
      <c r="B2132" s="250">
        <v>38563</v>
      </c>
      <c r="C2132" s="4" t="s">
        <v>3788</v>
      </c>
      <c r="E2132" s="219">
        <v>0</v>
      </c>
      <c r="F2132" s="219">
        <v>1584.58</v>
      </c>
      <c r="G2132" s="219">
        <f t="shared" si="33"/>
        <v>70851.290000001347</v>
      </c>
      <c r="H2132" s="4" t="s">
        <v>3024</v>
      </c>
      <c r="I2132" s="4" t="s">
        <v>4154</v>
      </c>
    </row>
    <row r="2133" spans="1:9">
      <c r="A2133" s="4" t="s">
        <v>3848</v>
      </c>
      <c r="B2133" s="250">
        <v>38563</v>
      </c>
      <c r="C2133" s="4" t="s">
        <v>3788</v>
      </c>
      <c r="E2133" s="219">
        <v>0</v>
      </c>
      <c r="F2133" s="219">
        <v>12993.57</v>
      </c>
      <c r="G2133" s="219">
        <f t="shared" si="33"/>
        <v>57857.720000001347</v>
      </c>
      <c r="H2133" s="4" t="s">
        <v>3024</v>
      </c>
      <c r="I2133" s="4" t="s">
        <v>4147</v>
      </c>
    </row>
    <row r="2134" spans="1:9">
      <c r="A2134" s="4" t="s">
        <v>3848</v>
      </c>
      <c r="B2134" s="250">
        <v>38563</v>
      </c>
      <c r="C2134" s="4" t="s">
        <v>3788</v>
      </c>
      <c r="E2134" s="219">
        <v>0</v>
      </c>
      <c r="F2134" s="219">
        <v>3201.47</v>
      </c>
      <c r="G2134" s="219">
        <f t="shared" si="33"/>
        <v>54656.250000001346</v>
      </c>
      <c r="H2134" s="4" t="s">
        <v>3024</v>
      </c>
      <c r="I2134" s="4" t="s">
        <v>4159</v>
      </c>
    </row>
    <row r="2135" spans="1:9">
      <c r="A2135" s="4" t="s">
        <v>3848</v>
      </c>
      <c r="B2135" s="250">
        <v>38563</v>
      </c>
      <c r="C2135" s="4" t="s">
        <v>3788</v>
      </c>
      <c r="E2135" s="219">
        <v>0</v>
      </c>
      <c r="F2135" s="219">
        <v>20039.05</v>
      </c>
      <c r="G2135" s="219">
        <f t="shared" si="33"/>
        <v>34617.20000000135</v>
      </c>
      <c r="H2135" s="4" t="s">
        <v>3024</v>
      </c>
      <c r="I2135" s="4" t="s">
        <v>4158</v>
      </c>
    </row>
    <row r="2136" spans="1:9">
      <c r="A2136" s="4" t="s">
        <v>3848</v>
      </c>
      <c r="B2136" s="250">
        <v>38563</v>
      </c>
      <c r="C2136" s="4" t="s">
        <v>3788</v>
      </c>
      <c r="E2136" s="219">
        <v>401.43</v>
      </c>
      <c r="F2136" s="219">
        <v>0</v>
      </c>
      <c r="G2136" s="219">
        <f t="shared" si="33"/>
        <v>35018.630000001351</v>
      </c>
      <c r="H2136" s="4" t="s">
        <v>3024</v>
      </c>
      <c r="I2136" s="4" t="s">
        <v>3377</v>
      </c>
    </row>
    <row r="2137" spans="1:9">
      <c r="A2137" s="4" t="s">
        <v>3848</v>
      </c>
      <c r="B2137" s="250">
        <v>38563</v>
      </c>
      <c r="C2137" s="4" t="s">
        <v>3788</v>
      </c>
      <c r="E2137" s="219">
        <v>0</v>
      </c>
      <c r="F2137" s="219">
        <v>12993.57</v>
      </c>
      <c r="G2137" s="219">
        <f t="shared" si="33"/>
        <v>22025.060000001351</v>
      </c>
      <c r="H2137" s="4" t="s">
        <v>3024</v>
      </c>
      <c r="I2137" s="4" t="s">
        <v>4157</v>
      </c>
    </row>
    <row r="2138" spans="1:9">
      <c r="A2138" s="4" t="s">
        <v>3848</v>
      </c>
      <c r="B2138" s="250">
        <v>38563</v>
      </c>
      <c r="C2138" s="4" t="s">
        <v>3788</v>
      </c>
      <c r="E2138" s="219">
        <v>0</v>
      </c>
      <c r="F2138" s="219">
        <v>401.43</v>
      </c>
      <c r="G2138" s="219">
        <f t="shared" si="33"/>
        <v>21623.630000001351</v>
      </c>
      <c r="H2138" s="4" t="s">
        <v>3024</v>
      </c>
      <c r="I2138" s="4" t="s">
        <v>4257</v>
      </c>
    </row>
    <row r="2139" spans="1:9">
      <c r="A2139" s="4" t="s">
        <v>3848</v>
      </c>
      <c r="B2139" s="250">
        <v>38563</v>
      </c>
      <c r="C2139" s="4" t="s">
        <v>3788</v>
      </c>
      <c r="E2139" s="219">
        <v>0</v>
      </c>
      <c r="F2139" s="219">
        <v>1584.58</v>
      </c>
      <c r="G2139" s="219">
        <f t="shared" si="33"/>
        <v>20039.050000001349</v>
      </c>
      <c r="H2139" s="4" t="s">
        <v>3024</v>
      </c>
      <c r="I2139" s="4" t="s">
        <v>4156</v>
      </c>
    </row>
    <row r="2140" spans="1:9">
      <c r="A2140" s="4" t="s">
        <v>3848</v>
      </c>
      <c r="B2140" s="250">
        <v>38563</v>
      </c>
      <c r="C2140" s="4" t="s">
        <v>3788</v>
      </c>
      <c r="E2140" s="219">
        <v>0</v>
      </c>
      <c r="F2140" s="219">
        <v>20039.05</v>
      </c>
      <c r="G2140" s="219">
        <f t="shared" si="33"/>
        <v>1.3496901374310255E-9</v>
      </c>
      <c r="H2140" s="4" t="s">
        <v>3024</v>
      </c>
      <c r="I2140" s="4" t="s">
        <v>4148</v>
      </c>
    </row>
    <row r="2141" spans="1:9">
      <c r="A2141" s="4" t="s">
        <v>3791</v>
      </c>
      <c r="B2141" s="250">
        <v>38563</v>
      </c>
      <c r="C2141" s="4" t="s">
        <v>1297</v>
      </c>
      <c r="E2141" s="219">
        <v>600</v>
      </c>
      <c r="F2141" s="219">
        <v>0</v>
      </c>
      <c r="G2141" s="219">
        <f t="shared" si="33"/>
        <v>600.00000000134969</v>
      </c>
      <c r="H2141" s="4" t="s">
        <v>3024</v>
      </c>
      <c r="I2141" s="4" t="s">
        <v>4194</v>
      </c>
    </row>
    <row r="2142" spans="1:9">
      <c r="A2142" s="4" t="s">
        <v>3791</v>
      </c>
      <c r="B2142" s="250">
        <v>38563</v>
      </c>
      <c r="C2142" s="4" t="s">
        <v>1297</v>
      </c>
      <c r="E2142" s="219">
        <v>400</v>
      </c>
      <c r="F2142" s="219">
        <v>0</v>
      </c>
      <c r="G2142" s="219">
        <f t="shared" si="33"/>
        <v>1000.0000000013497</v>
      </c>
      <c r="H2142" s="4" t="s">
        <v>3024</v>
      </c>
      <c r="I2142" s="4" t="s">
        <v>4194</v>
      </c>
    </row>
    <row r="2143" spans="1:9">
      <c r="A2143" s="4" t="s">
        <v>3791</v>
      </c>
      <c r="B2143" s="250">
        <v>38563</v>
      </c>
      <c r="C2143" s="4" t="s">
        <v>3792</v>
      </c>
      <c r="E2143" s="219">
        <v>0</v>
      </c>
      <c r="F2143" s="219">
        <v>247275.92</v>
      </c>
      <c r="G2143" s="219">
        <f t="shared" si="33"/>
        <v>-246275.91999999867</v>
      </c>
      <c r="H2143" s="4">
        <v>20</v>
      </c>
      <c r="I2143" s="4" t="s">
        <v>4195</v>
      </c>
    </row>
    <row r="2144" spans="1:9">
      <c r="A2144" s="4" t="s">
        <v>3791</v>
      </c>
      <c r="B2144" s="250">
        <v>38563</v>
      </c>
      <c r="C2144" s="4" t="s">
        <v>1297</v>
      </c>
      <c r="E2144" s="219">
        <v>200</v>
      </c>
      <c r="F2144" s="219">
        <v>0</v>
      </c>
      <c r="G2144" s="219">
        <f t="shared" si="33"/>
        <v>-246075.91999999867</v>
      </c>
      <c r="H2144" s="4" t="s">
        <v>3024</v>
      </c>
      <c r="I2144" s="4" t="s">
        <v>4194</v>
      </c>
    </row>
    <row r="2145" spans="1:9">
      <c r="A2145" s="4" t="s">
        <v>3791</v>
      </c>
      <c r="B2145" s="250">
        <v>38563</v>
      </c>
      <c r="C2145" s="4" t="s">
        <v>1297</v>
      </c>
      <c r="E2145" s="219">
        <v>238046.58</v>
      </c>
      <c r="F2145" s="219">
        <v>0</v>
      </c>
      <c r="G2145" s="219">
        <f t="shared" si="33"/>
        <v>-8029.3399999986868</v>
      </c>
      <c r="H2145" s="4">
        <v>46</v>
      </c>
      <c r="I2145" s="4" t="s">
        <v>4233</v>
      </c>
    </row>
    <row r="2146" spans="1:9">
      <c r="A2146" s="4" t="s">
        <v>3791</v>
      </c>
      <c r="B2146" s="250">
        <v>38563</v>
      </c>
      <c r="C2146" s="4" t="s">
        <v>1297</v>
      </c>
      <c r="E2146" s="219">
        <v>8029.34</v>
      </c>
      <c r="F2146" s="219">
        <v>0</v>
      </c>
      <c r="G2146" s="219">
        <f t="shared" si="33"/>
        <v>1.3133103493601084E-9</v>
      </c>
      <c r="H2146" s="4" t="s">
        <v>3024</v>
      </c>
      <c r="I2146" s="4" t="s">
        <v>4349</v>
      </c>
    </row>
    <row r="2147" spans="1:9">
      <c r="A2147" s="4" t="s">
        <v>1208</v>
      </c>
      <c r="B2147" s="250">
        <v>38565</v>
      </c>
      <c r="C2147" s="4" t="s">
        <v>1209</v>
      </c>
      <c r="E2147" s="219">
        <v>7200</v>
      </c>
      <c r="F2147" s="219">
        <v>0</v>
      </c>
      <c r="G2147" s="219">
        <f t="shared" si="33"/>
        <v>7200.0000000013133</v>
      </c>
      <c r="H2147" s="4" t="s">
        <v>3024</v>
      </c>
      <c r="I2147" s="4" t="s">
        <v>4204</v>
      </c>
    </row>
    <row r="2148" spans="1:9">
      <c r="A2148" s="4" t="s">
        <v>1208</v>
      </c>
      <c r="B2148" s="250">
        <v>38565</v>
      </c>
      <c r="C2148" s="4" t="s">
        <v>1210</v>
      </c>
      <c r="E2148" s="219">
        <v>4540</v>
      </c>
      <c r="F2148" s="219">
        <v>0</v>
      </c>
      <c r="G2148" s="219">
        <f t="shared" si="33"/>
        <v>11740.000000001313</v>
      </c>
      <c r="H2148" s="4" t="s">
        <v>3024</v>
      </c>
      <c r="I2148" s="4" t="s">
        <v>4204</v>
      </c>
    </row>
    <row r="2149" spans="1:9">
      <c r="A2149" s="4" t="s">
        <v>1208</v>
      </c>
      <c r="B2149" s="250">
        <v>38565</v>
      </c>
      <c r="C2149" s="4" t="s">
        <v>1211</v>
      </c>
      <c r="E2149" s="219">
        <v>1120</v>
      </c>
      <c r="F2149" s="219">
        <v>0</v>
      </c>
      <c r="G2149" s="219">
        <f t="shared" si="33"/>
        <v>12860.000000001313</v>
      </c>
      <c r="H2149" s="4" t="s">
        <v>3024</v>
      </c>
      <c r="I2149" s="4" t="s">
        <v>4204</v>
      </c>
    </row>
    <row r="2150" spans="1:9">
      <c r="A2150" s="4" t="s">
        <v>1208</v>
      </c>
      <c r="B2150" s="250">
        <v>38565</v>
      </c>
      <c r="C2150" s="4" t="s">
        <v>1212</v>
      </c>
      <c r="E2150" s="219">
        <v>11645</v>
      </c>
      <c r="F2150" s="219">
        <v>0</v>
      </c>
      <c r="G2150" s="219">
        <f t="shared" si="33"/>
        <v>24505.000000001313</v>
      </c>
      <c r="H2150" s="4" t="s">
        <v>3024</v>
      </c>
      <c r="I2150" s="4" t="s">
        <v>4204</v>
      </c>
    </row>
    <row r="2151" spans="1:9">
      <c r="A2151" s="4" t="s">
        <v>1208</v>
      </c>
      <c r="B2151" s="250">
        <v>38565</v>
      </c>
      <c r="C2151" s="4" t="s">
        <v>1213</v>
      </c>
      <c r="E2151" s="219">
        <v>21913.8</v>
      </c>
      <c r="F2151" s="219">
        <v>0</v>
      </c>
      <c r="G2151" s="219">
        <f t="shared" si="33"/>
        <v>46418.800000001313</v>
      </c>
      <c r="H2151" s="4" t="s">
        <v>3024</v>
      </c>
      <c r="I2151" s="4" t="s">
        <v>4204</v>
      </c>
    </row>
    <row r="2152" spans="1:9">
      <c r="A2152" s="4" t="s">
        <v>1208</v>
      </c>
      <c r="B2152" s="250">
        <v>38565</v>
      </c>
      <c r="C2152" s="4" t="s">
        <v>1214</v>
      </c>
      <c r="E2152" s="219">
        <v>4222.22</v>
      </c>
      <c r="F2152" s="219">
        <v>0</v>
      </c>
      <c r="G2152" s="219">
        <f t="shared" si="33"/>
        <v>50641.020000001314</v>
      </c>
      <c r="H2152" s="4" t="s">
        <v>3024</v>
      </c>
      <c r="I2152" s="4" t="s">
        <v>4204</v>
      </c>
    </row>
    <row r="2153" spans="1:9">
      <c r="A2153" s="4" t="s">
        <v>1208</v>
      </c>
      <c r="B2153" s="250">
        <v>38565</v>
      </c>
      <c r="C2153" s="4" t="s">
        <v>3793</v>
      </c>
      <c r="E2153" s="219">
        <v>0</v>
      </c>
      <c r="F2153" s="219">
        <v>9288</v>
      </c>
      <c r="G2153" s="219">
        <f t="shared" si="33"/>
        <v>41353.020000001314</v>
      </c>
      <c r="H2153" s="4">
        <v>7</v>
      </c>
      <c r="I2153" s="4" t="s">
        <v>4176</v>
      </c>
    </row>
    <row r="2154" spans="1:9">
      <c r="A2154" s="4" t="s">
        <v>1208</v>
      </c>
      <c r="B2154" s="250">
        <v>38565</v>
      </c>
      <c r="C2154" s="4" t="s">
        <v>3793</v>
      </c>
      <c r="E2154" s="219">
        <v>3000</v>
      </c>
      <c r="F2154" s="219">
        <v>0</v>
      </c>
      <c r="G2154" s="219">
        <f t="shared" si="33"/>
        <v>44353.020000001314</v>
      </c>
      <c r="H2154" s="4" t="s">
        <v>3024</v>
      </c>
      <c r="I2154" s="4" t="s">
        <v>4269</v>
      </c>
    </row>
    <row r="2155" spans="1:9">
      <c r="A2155" s="4" t="s">
        <v>1208</v>
      </c>
      <c r="B2155" s="250">
        <v>38565</v>
      </c>
      <c r="C2155" s="4" t="s">
        <v>1232</v>
      </c>
      <c r="E2155" s="219">
        <v>1335</v>
      </c>
      <c r="F2155" s="219">
        <v>0</v>
      </c>
      <c r="G2155" s="219">
        <f t="shared" si="33"/>
        <v>45688.020000001314</v>
      </c>
      <c r="H2155" s="4" t="s">
        <v>3024</v>
      </c>
      <c r="I2155" s="4" t="s">
        <v>4212</v>
      </c>
    </row>
    <row r="2156" spans="1:9">
      <c r="A2156" s="4" t="s">
        <v>1208</v>
      </c>
      <c r="B2156" s="250">
        <v>38565</v>
      </c>
      <c r="C2156" s="4" t="s">
        <v>1209</v>
      </c>
      <c r="E2156" s="219">
        <v>0</v>
      </c>
      <c r="F2156" s="219">
        <v>7200</v>
      </c>
      <c r="G2156" s="219">
        <f t="shared" si="33"/>
        <v>38488.020000001314</v>
      </c>
      <c r="H2156" s="4">
        <v>309</v>
      </c>
      <c r="I2156" s="4" t="s">
        <v>4362</v>
      </c>
    </row>
    <row r="2157" spans="1:9">
      <c r="A2157" s="4" t="s">
        <v>1208</v>
      </c>
      <c r="B2157" s="250">
        <v>38565</v>
      </c>
      <c r="C2157" s="4" t="s">
        <v>3793</v>
      </c>
      <c r="E2157" s="219">
        <v>84.61</v>
      </c>
      <c r="F2157" s="219">
        <v>0</v>
      </c>
      <c r="G2157" s="219">
        <f t="shared" si="33"/>
        <v>38572.630000001314</v>
      </c>
      <c r="H2157" s="4" t="s">
        <v>3024</v>
      </c>
      <c r="I2157" s="4" t="s">
        <v>4266</v>
      </c>
    </row>
    <row r="2158" spans="1:9">
      <c r="A2158" s="4" t="s">
        <v>1208</v>
      </c>
      <c r="B2158" s="250">
        <v>38565</v>
      </c>
      <c r="C2158" s="4" t="s">
        <v>1212</v>
      </c>
      <c r="E2158" s="219">
        <v>0</v>
      </c>
      <c r="F2158" s="219">
        <v>11645</v>
      </c>
      <c r="G2158" s="219">
        <f t="shared" si="33"/>
        <v>26927.630000001314</v>
      </c>
      <c r="H2158" s="4">
        <v>718</v>
      </c>
      <c r="I2158" s="4" t="s">
        <v>4214</v>
      </c>
    </row>
    <row r="2159" spans="1:9">
      <c r="A2159" s="4" t="s">
        <v>1208</v>
      </c>
      <c r="B2159" s="250">
        <v>38565</v>
      </c>
      <c r="C2159" s="4" t="s">
        <v>3793</v>
      </c>
      <c r="E2159" s="219">
        <v>0</v>
      </c>
      <c r="F2159" s="219">
        <v>622.45000000000005</v>
      </c>
      <c r="G2159" s="219">
        <f t="shared" si="33"/>
        <v>26305.180000001314</v>
      </c>
      <c r="H2159" s="4">
        <v>7</v>
      </c>
      <c r="I2159" s="4" t="s">
        <v>4161</v>
      </c>
    </row>
    <row r="2160" spans="1:9">
      <c r="A2160" s="4" t="s">
        <v>1208</v>
      </c>
      <c r="B2160" s="250">
        <v>38565</v>
      </c>
      <c r="C2160" s="4" t="s">
        <v>3793</v>
      </c>
      <c r="E2160" s="219">
        <v>9288</v>
      </c>
      <c r="F2160" s="219">
        <v>0</v>
      </c>
      <c r="G2160" s="219">
        <f t="shared" si="33"/>
        <v>35593.180000001317</v>
      </c>
      <c r="H2160" s="4" t="s">
        <v>3024</v>
      </c>
      <c r="I2160" s="4" t="s">
        <v>4267</v>
      </c>
    </row>
    <row r="2161" spans="1:9">
      <c r="A2161" s="4" t="s">
        <v>1208</v>
      </c>
      <c r="B2161" s="250">
        <v>38565</v>
      </c>
      <c r="C2161" s="4" t="s">
        <v>3793</v>
      </c>
      <c r="E2161" s="219">
        <v>0</v>
      </c>
      <c r="F2161" s="219">
        <v>84.61</v>
      </c>
      <c r="G2161" s="219">
        <f t="shared" si="33"/>
        <v>35508.570000001317</v>
      </c>
      <c r="H2161" s="4">
        <v>7</v>
      </c>
      <c r="I2161" s="4" t="s">
        <v>4161</v>
      </c>
    </row>
    <row r="2162" spans="1:9">
      <c r="A2162" s="4" t="s">
        <v>1208</v>
      </c>
      <c r="B2162" s="250">
        <v>38565</v>
      </c>
      <c r="C2162" s="4" t="s">
        <v>3793</v>
      </c>
      <c r="E2162" s="219">
        <v>0</v>
      </c>
      <c r="F2162" s="219">
        <v>4602.3100000000004</v>
      </c>
      <c r="G2162" s="219">
        <f t="shared" si="33"/>
        <v>30906.260000001315</v>
      </c>
      <c r="H2162" s="4">
        <v>7</v>
      </c>
      <c r="I2162" s="4" t="s">
        <v>4161</v>
      </c>
    </row>
    <row r="2163" spans="1:9">
      <c r="A2163" s="4" t="s">
        <v>1208</v>
      </c>
      <c r="B2163" s="250">
        <v>38565</v>
      </c>
      <c r="C2163" s="4" t="s">
        <v>1281</v>
      </c>
      <c r="E2163" s="219">
        <v>8757.52</v>
      </c>
      <c r="F2163" s="219">
        <v>0</v>
      </c>
      <c r="G2163" s="219">
        <f t="shared" si="33"/>
        <v>39663.780000001316</v>
      </c>
      <c r="H2163" s="4" t="s">
        <v>3024</v>
      </c>
      <c r="I2163" s="4" t="s">
        <v>4270</v>
      </c>
    </row>
    <row r="2164" spans="1:9">
      <c r="A2164" s="4" t="s">
        <v>1208</v>
      </c>
      <c r="B2164" s="250">
        <v>38565</v>
      </c>
      <c r="C2164" s="4" t="s">
        <v>3793</v>
      </c>
      <c r="E2164" s="219">
        <v>0</v>
      </c>
      <c r="F2164" s="219">
        <v>14040.77</v>
      </c>
      <c r="G2164" s="219">
        <f t="shared" si="33"/>
        <v>25623.010000001315</v>
      </c>
      <c r="H2164" s="4">
        <v>7</v>
      </c>
      <c r="I2164" s="4" t="s">
        <v>4191</v>
      </c>
    </row>
    <row r="2165" spans="1:9">
      <c r="A2165" s="4" t="s">
        <v>1208</v>
      </c>
      <c r="B2165" s="250">
        <v>38565</v>
      </c>
      <c r="C2165" s="4" t="s">
        <v>3793</v>
      </c>
      <c r="E2165" s="219">
        <v>622.45000000000005</v>
      </c>
      <c r="F2165" s="219">
        <v>0</v>
      </c>
      <c r="G2165" s="219">
        <f t="shared" si="33"/>
        <v>26245.460000001316</v>
      </c>
      <c r="H2165" s="4" t="s">
        <v>3024</v>
      </c>
      <c r="I2165" s="4" t="s">
        <v>4266</v>
      </c>
    </row>
    <row r="2166" spans="1:9">
      <c r="A2166" s="4" t="s">
        <v>1208</v>
      </c>
      <c r="B2166" s="250">
        <v>38565</v>
      </c>
      <c r="C2166" s="4" t="s">
        <v>1232</v>
      </c>
      <c r="E2166" s="219">
        <v>0</v>
      </c>
      <c r="F2166" s="219">
        <v>1335</v>
      </c>
      <c r="G2166" s="219">
        <f t="shared" si="33"/>
        <v>24910.460000001316</v>
      </c>
      <c r="H2166" s="4">
        <v>274</v>
      </c>
      <c r="I2166" s="4" t="s">
        <v>4211</v>
      </c>
    </row>
    <row r="2167" spans="1:9">
      <c r="A2167" s="4" t="s">
        <v>1208</v>
      </c>
      <c r="B2167" s="250">
        <v>38565</v>
      </c>
      <c r="C2167" s="4" t="s">
        <v>1214</v>
      </c>
      <c r="E2167" s="219">
        <v>0</v>
      </c>
      <c r="F2167" s="219">
        <v>4222.22</v>
      </c>
      <c r="G2167" s="219">
        <f t="shared" si="33"/>
        <v>20688.240000001315</v>
      </c>
      <c r="H2167" s="4">
        <v>1806</v>
      </c>
      <c r="I2167" s="4" t="s">
        <v>4192</v>
      </c>
    </row>
    <row r="2168" spans="1:9">
      <c r="A2168" s="4" t="s">
        <v>1208</v>
      </c>
      <c r="B2168" s="250">
        <v>38565</v>
      </c>
      <c r="C2168" s="4" t="s">
        <v>1211</v>
      </c>
      <c r="E2168" s="219">
        <v>0</v>
      </c>
      <c r="F2168" s="219">
        <v>1120</v>
      </c>
      <c r="G2168" s="219">
        <f t="shared" si="33"/>
        <v>19568.240000001315</v>
      </c>
      <c r="H2168" s="4">
        <v>1698</v>
      </c>
      <c r="I2168" s="4" t="s">
        <v>4202</v>
      </c>
    </row>
    <row r="2169" spans="1:9">
      <c r="A2169" s="4" t="s">
        <v>1208</v>
      </c>
      <c r="B2169" s="250">
        <v>38565</v>
      </c>
      <c r="C2169" s="4" t="s">
        <v>1210</v>
      </c>
      <c r="E2169" s="219">
        <v>0</v>
      </c>
      <c r="F2169" s="219">
        <v>4540</v>
      </c>
      <c r="G2169" s="219">
        <f t="shared" si="33"/>
        <v>15028.240000001315</v>
      </c>
      <c r="H2169" s="4">
        <v>1697</v>
      </c>
      <c r="I2169" s="4" t="s">
        <v>4202</v>
      </c>
    </row>
    <row r="2170" spans="1:9">
      <c r="A2170" s="4" t="s">
        <v>1208</v>
      </c>
      <c r="B2170" s="250">
        <v>38565</v>
      </c>
      <c r="C2170" s="4" t="s">
        <v>3793</v>
      </c>
      <c r="E2170" s="219">
        <v>14040.77</v>
      </c>
      <c r="F2170" s="219">
        <v>0</v>
      </c>
      <c r="G2170" s="219">
        <f t="shared" si="33"/>
        <v>29069.010000001315</v>
      </c>
      <c r="H2170" s="4" t="s">
        <v>3024</v>
      </c>
      <c r="I2170" s="4" t="s">
        <v>4268</v>
      </c>
    </row>
    <row r="2171" spans="1:9">
      <c r="A2171" s="4" t="s">
        <v>1208</v>
      </c>
      <c r="B2171" s="250">
        <v>38565</v>
      </c>
      <c r="C2171" s="4" t="s">
        <v>3793</v>
      </c>
      <c r="E2171" s="219">
        <v>4602.3100000000004</v>
      </c>
      <c r="F2171" s="219">
        <v>0</v>
      </c>
      <c r="G2171" s="219">
        <f t="shared" si="33"/>
        <v>33671.320000001317</v>
      </c>
      <c r="H2171" s="4" t="s">
        <v>3024</v>
      </c>
      <c r="I2171" s="4" t="s">
        <v>4266</v>
      </c>
    </row>
    <row r="2172" spans="1:9">
      <c r="A2172" s="4" t="s">
        <v>1208</v>
      </c>
      <c r="B2172" s="250">
        <v>38565</v>
      </c>
      <c r="C2172" s="4" t="s">
        <v>1281</v>
      </c>
      <c r="E2172" s="219">
        <v>0</v>
      </c>
      <c r="F2172" s="219">
        <v>8757.52</v>
      </c>
      <c r="G2172" s="219">
        <f t="shared" si="33"/>
        <v>24913.800000001316</v>
      </c>
      <c r="H2172" s="4">
        <v>32</v>
      </c>
      <c r="I2172" s="4" t="s">
        <v>4325</v>
      </c>
    </row>
    <row r="2173" spans="1:9">
      <c r="A2173" s="4" t="s">
        <v>1208</v>
      </c>
      <c r="B2173" s="250">
        <v>38565</v>
      </c>
      <c r="C2173" s="4" t="s">
        <v>1213</v>
      </c>
      <c r="E2173" s="219">
        <v>0</v>
      </c>
      <c r="F2173" s="219">
        <v>21913.8</v>
      </c>
      <c r="G2173" s="219">
        <f t="shared" si="33"/>
        <v>3000.0000000013169</v>
      </c>
      <c r="H2173" s="4">
        <v>1263</v>
      </c>
      <c r="I2173" s="4" t="s">
        <v>4217</v>
      </c>
    </row>
    <row r="2174" spans="1:9">
      <c r="A2174" s="4" t="s">
        <v>1208</v>
      </c>
      <c r="B2174" s="250">
        <v>38565</v>
      </c>
      <c r="C2174" s="4" t="s">
        <v>3793</v>
      </c>
      <c r="E2174" s="219">
        <v>0</v>
      </c>
      <c r="F2174" s="219">
        <v>3000</v>
      </c>
      <c r="G2174" s="219">
        <f t="shared" si="33"/>
        <v>1.3169483281672001E-9</v>
      </c>
      <c r="H2174" s="4">
        <v>7</v>
      </c>
      <c r="I2174" s="4" t="s">
        <v>4262</v>
      </c>
    </row>
    <row r="2175" spans="1:9">
      <c r="A2175" s="4" t="s">
        <v>3647</v>
      </c>
      <c r="B2175" s="250">
        <v>38567</v>
      </c>
      <c r="C2175" s="4" t="s">
        <v>1281</v>
      </c>
      <c r="E2175" s="219">
        <v>8757.52</v>
      </c>
      <c r="F2175" s="219">
        <v>0</v>
      </c>
      <c r="G2175" s="219">
        <f t="shared" si="33"/>
        <v>8757.5200000013174</v>
      </c>
      <c r="H2175" s="4">
        <v>32</v>
      </c>
      <c r="I2175" s="4" t="s">
        <v>4325</v>
      </c>
    </row>
    <row r="2176" spans="1:9">
      <c r="A2176" s="4" t="s">
        <v>3647</v>
      </c>
      <c r="B2176" s="250">
        <v>38567</v>
      </c>
      <c r="C2176" s="4" t="s">
        <v>3024</v>
      </c>
      <c r="E2176" s="219">
        <v>0</v>
      </c>
      <c r="F2176" s="219">
        <v>1931.88</v>
      </c>
      <c r="G2176" s="219">
        <f t="shared" si="33"/>
        <v>6825.6400000013173</v>
      </c>
      <c r="H2176" s="4" t="s">
        <v>3024</v>
      </c>
      <c r="I2176" s="4" t="s">
        <v>4260</v>
      </c>
    </row>
    <row r="2177" spans="1:9">
      <c r="A2177" s="4" t="s">
        <v>3647</v>
      </c>
      <c r="B2177" s="250">
        <v>38567</v>
      </c>
      <c r="C2177" s="4" t="s">
        <v>3024</v>
      </c>
      <c r="E2177" s="219">
        <v>2240.16</v>
      </c>
      <c r="F2177" s="219">
        <v>0</v>
      </c>
      <c r="G2177" s="219">
        <f t="shared" si="33"/>
        <v>9065.8000000013162</v>
      </c>
      <c r="H2177" s="4" t="s">
        <v>3024</v>
      </c>
      <c r="I2177" s="4" t="s">
        <v>4194</v>
      </c>
    </row>
    <row r="2178" spans="1:9">
      <c r="A2178" s="4" t="s">
        <v>3647</v>
      </c>
      <c r="B2178" s="250">
        <v>38567</v>
      </c>
      <c r="C2178" s="4" t="s">
        <v>3648</v>
      </c>
      <c r="E2178" s="219">
        <v>101931.88</v>
      </c>
      <c r="F2178" s="219">
        <v>10997.68</v>
      </c>
      <c r="G2178" s="219">
        <f t="shared" si="33"/>
        <v>100000.00000000131</v>
      </c>
      <c r="H2178" s="4" t="s">
        <v>3024</v>
      </c>
      <c r="I2178" s="4" t="s">
        <v>4165</v>
      </c>
    </row>
    <row r="2179" spans="1:9">
      <c r="A2179" s="4" t="s">
        <v>3647</v>
      </c>
      <c r="B2179" s="250">
        <v>38567</v>
      </c>
      <c r="C2179" s="4" t="s">
        <v>974</v>
      </c>
      <c r="E2179" s="219">
        <v>0</v>
      </c>
      <c r="F2179" s="219">
        <v>100000</v>
      </c>
      <c r="G2179" s="219">
        <f t="shared" si="33"/>
        <v>1.3096723705530167E-9</v>
      </c>
      <c r="H2179" s="4">
        <v>60</v>
      </c>
      <c r="I2179" s="4" t="s">
        <v>4351</v>
      </c>
    </row>
    <row r="2180" spans="1:9">
      <c r="A2180" s="4" t="s">
        <v>3649</v>
      </c>
      <c r="B2180" s="250">
        <v>38568</v>
      </c>
      <c r="C2180" s="4" t="s">
        <v>3650</v>
      </c>
      <c r="E2180" s="219">
        <v>7160</v>
      </c>
      <c r="F2180" s="219">
        <v>7959.67</v>
      </c>
      <c r="G2180" s="219">
        <f t="shared" si="33"/>
        <v>-799.6699999986904</v>
      </c>
      <c r="H2180" s="4" t="s">
        <v>3024</v>
      </c>
      <c r="I2180" s="4" t="s">
        <v>4165</v>
      </c>
    </row>
    <row r="2181" spans="1:9">
      <c r="A2181" s="4" t="s">
        <v>3649</v>
      </c>
      <c r="B2181" s="250">
        <v>38568</v>
      </c>
      <c r="C2181" s="4" t="s">
        <v>3879</v>
      </c>
      <c r="E2181" s="219">
        <v>1138.45</v>
      </c>
      <c r="F2181" s="219">
        <v>0</v>
      </c>
      <c r="G2181" s="219">
        <f t="shared" si="33"/>
        <v>338.78000000130965</v>
      </c>
      <c r="H2181" s="4" t="s">
        <v>3024</v>
      </c>
      <c r="I2181" s="4" t="s">
        <v>4150</v>
      </c>
    </row>
    <row r="2182" spans="1:9">
      <c r="A2182" s="4" t="s">
        <v>3649</v>
      </c>
      <c r="B2182" s="250">
        <v>38568</v>
      </c>
      <c r="C2182" s="4" t="s">
        <v>3032</v>
      </c>
      <c r="E2182" s="219">
        <v>0</v>
      </c>
      <c r="F2182" s="219">
        <v>7160</v>
      </c>
      <c r="G2182" s="219">
        <f t="shared" ref="G2182:G2245" si="34">G2181+E2182-F2182</f>
        <v>-6821.2199999986906</v>
      </c>
      <c r="H2182" s="4">
        <v>9</v>
      </c>
      <c r="I2182" s="4" t="s">
        <v>4304</v>
      </c>
    </row>
    <row r="2183" spans="1:9">
      <c r="A2183" s="4" t="s">
        <v>3649</v>
      </c>
      <c r="B2183" s="250">
        <v>38568</v>
      </c>
      <c r="C2183" s="4" t="s">
        <v>3879</v>
      </c>
      <c r="E2183" s="219">
        <v>6821.22</v>
      </c>
      <c r="F2183" s="219">
        <v>0</v>
      </c>
      <c r="G2183" s="219">
        <f t="shared" si="34"/>
        <v>1.3096723705530167E-9</v>
      </c>
      <c r="H2183" s="4" t="s">
        <v>3024</v>
      </c>
      <c r="I2183" s="4" t="s">
        <v>4243</v>
      </c>
    </row>
    <row r="2184" spans="1:9">
      <c r="A2184" s="4" t="s">
        <v>3651</v>
      </c>
      <c r="B2184" s="250">
        <v>38569</v>
      </c>
      <c r="C2184" s="4" t="s">
        <v>3652</v>
      </c>
      <c r="E2184" s="219">
        <v>6150</v>
      </c>
      <c r="F2184" s="219">
        <v>0</v>
      </c>
      <c r="G2184" s="219">
        <f t="shared" si="34"/>
        <v>6150.0000000013097</v>
      </c>
      <c r="H2184" s="4" t="s">
        <v>3024</v>
      </c>
      <c r="I2184" s="4" t="s">
        <v>4165</v>
      </c>
    </row>
    <row r="2185" spans="1:9">
      <c r="A2185" s="4" t="s">
        <v>3651</v>
      </c>
      <c r="B2185" s="250">
        <v>38569</v>
      </c>
      <c r="C2185" s="4" t="s">
        <v>543</v>
      </c>
      <c r="E2185" s="219">
        <v>0</v>
      </c>
      <c r="F2185" s="219">
        <v>6150</v>
      </c>
      <c r="G2185" s="219">
        <f t="shared" si="34"/>
        <v>1.3096723705530167E-9</v>
      </c>
      <c r="H2185" s="4">
        <v>65</v>
      </c>
      <c r="I2185" s="4" t="s">
        <v>4378</v>
      </c>
    </row>
    <row r="2186" spans="1:9">
      <c r="A2186" s="4" t="s">
        <v>3653</v>
      </c>
      <c r="B2186" s="250">
        <v>38571</v>
      </c>
      <c r="C2186" s="4" t="s">
        <v>128</v>
      </c>
      <c r="E2186" s="219">
        <v>0</v>
      </c>
      <c r="F2186" s="219">
        <v>36500</v>
      </c>
      <c r="G2186" s="219">
        <f t="shared" si="34"/>
        <v>-36499.99999999869</v>
      </c>
      <c r="H2186" s="4" t="s">
        <v>3024</v>
      </c>
      <c r="I2186" s="4" t="s">
        <v>4110</v>
      </c>
    </row>
    <row r="2187" spans="1:9">
      <c r="A2187" s="4" t="s">
        <v>3653</v>
      </c>
      <c r="B2187" s="250">
        <v>38571</v>
      </c>
      <c r="C2187" s="4" t="s">
        <v>3654</v>
      </c>
      <c r="E2187" s="219">
        <v>36500</v>
      </c>
      <c r="F2187" s="219">
        <v>0</v>
      </c>
      <c r="G2187" s="219">
        <f t="shared" si="34"/>
        <v>1.3096723705530167E-9</v>
      </c>
      <c r="H2187" s="4" t="s">
        <v>3024</v>
      </c>
      <c r="I2187" s="4" t="s">
        <v>4165</v>
      </c>
    </row>
    <row r="2188" spans="1:9">
      <c r="A2188" s="4" t="s">
        <v>3655</v>
      </c>
      <c r="B2188" s="250">
        <v>38575</v>
      </c>
      <c r="C2188" s="4" t="s">
        <v>3656</v>
      </c>
      <c r="E2188" s="219">
        <v>0</v>
      </c>
      <c r="F2188" s="219">
        <v>4792.5</v>
      </c>
      <c r="G2188" s="219">
        <f t="shared" si="34"/>
        <v>-4792.4999999986903</v>
      </c>
      <c r="H2188" s="4" t="s">
        <v>3024</v>
      </c>
      <c r="I2188" s="4" t="s">
        <v>4165</v>
      </c>
    </row>
    <row r="2189" spans="1:9">
      <c r="A2189" s="4" t="s">
        <v>3655</v>
      </c>
      <c r="B2189" s="250">
        <v>38575</v>
      </c>
      <c r="C2189" s="4" t="s">
        <v>3793</v>
      </c>
      <c r="E2189" s="219">
        <v>1792.5</v>
      </c>
      <c r="F2189" s="219">
        <v>0</v>
      </c>
      <c r="G2189" s="219">
        <f t="shared" si="34"/>
        <v>-2999.9999999986903</v>
      </c>
      <c r="H2189" s="4" t="s">
        <v>3024</v>
      </c>
      <c r="I2189" s="4" t="s">
        <v>4199</v>
      </c>
    </row>
    <row r="2190" spans="1:9">
      <c r="A2190" s="4" t="s">
        <v>3655</v>
      </c>
      <c r="B2190" s="250">
        <v>38575</v>
      </c>
      <c r="C2190" s="4" t="s">
        <v>3793</v>
      </c>
      <c r="E2190" s="219">
        <v>3000</v>
      </c>
      <c r="F2190" s="219">
        <v>0</v>
      </c>
      <c r="G2190" s="219">
        <f t="shared" si="34"/>
        <v>1.3096723705530167E-9</v>
      </c>
      <c r="H2190" s="4">
        <v>7</v>
      </c>
      <c r="I2190" s="4" t="s">
        <v>4262</v>
      </c>
    </row>
    <row r="2191" spans="1:9">
      <c r="A2191" s="4" t="s">
        <v>1097</v>
      </c>
      <c r="B2191" s="250">
        <v>38575</v>
      </c>
      <c r="C2191" s="4" t="s">
        <v>1216</v>
      </c>
      <c r="E2191" s="219">
        <v>0</v>
      </c>
      <c r="F2191" s="219">
        <v>91200</v>
      </c>
      <c r="G2191" s="219">
        <f t="shared" si="34"/>
        <v>-91199.99999999869</v>
      </c>
      <c r="H2191" s="4" t="s">
        <v>3024</v>
      </c>
      <c r="I2191" s="4" t="s">
        <v>4203</v>
      </c>
    </row>
    <row r="2192" spans="1:9">
      <c r="A2192" s="4" t="s">
        <v>1097</v>
      </c>
      <c r="B2192" s="250">
        <v>38575</v>
      </c>
      <c r="C2192" s="4" t="s">
        <v>1099</v>
      </c>
      <c r="E2192" s="219">
        <v>1868.44</v>
      </c>
      <c r="F2192" s="219">
        <v>0</v>
      </c>
      <c r="G2192" s="219">
        <f t="shared" si="34"/>
        <v>-89331.559999998688</v>
      </c>
      <c r="H2192" s="4" t="s">
        <v>3024</v>
      </c>
      <c r="I2192" s="4" t="s">
        <v>4245</v>
      </c>
    </row>
    <row r="2193" spans="1:9">
      <c r="A2193" s="4" t="s">
        <v>1097</v>
      </c>
      <c r="B2193" s="250">
        <v>38575</v>
      </c>
      <c r="C2193" s="4" t="s">
        <v>1099</v>
      </c>
      <c r="E2193" s="219">
        <v>3580</v>
      </c>
      <c r="F2193" s="219">
        <v>0</v>
      </c>
      <c r="G2193" s="219">
        <f t="shared" si="34"/>
        <v>-85751.559999998688</v>
      </c>
      <c r="H2193" s="4">
        <v>67</v>
      </c>
      <c r="I2193" s="4" t="s">
        <v>4356</v>
      </c>
    </row>
    <row r="2194" spans="1:9">
      <c r="A2194" s="4" t="s">
        <v>1097</v>
      </c>
      <c r="B2194" s="250">
        <v>38575</v>
      </c>
      <c r="C2194" s="4" t="s">
        <v>1215</v>
      </c>
      <c r="E2194" s="219">
        <v>0</v>
      </c>
      <c r="F2194" s="219">
        <v>146000</v>
      </c>
      <c r="G2194" s="219">
        <f t="shared" si="34"/>
        <v>-231751.55999999869</v>
      </c>
      <c r="H2194" s="4" t="s">
        <v>3024</v>
      </c>
      <c r="I2194" s="4" t="s">
        <v>4203</v>
      </c>
    </row>
    <row r="2195" spans="1:9">
      <c r="A2195" s="4" t="s">
        <v>1097</v>
      </c>
      <c r="B2195" s="250">
        <v>38575</v>
      </c>
      <c r="C2195" s="4" t="s">
        <v>1215</v>
      </c>
      <c r="E2195" s="219">
        <v>146000</v>
      </c>
      <c r="F2195" s="219">
        <v>0</v>
      </c>
      <c r="G2195" s="219">
        <f t="shared" si="34"/>
        <v>-85751.559999998688</v>
      </c>
      <c r="H2195" s="4">
        <v>66</v>
      </c>
      <c r="I2195" s="4" t="s">
        <v>4379</v>
      </c>
    </row>
    <row r="2196" spans="1:9">
      <c r="A2196" s="4" t="s">
        <v>1097</v>
      </c>
      <c r="B2196" s="250">
        <v>38575</v>
      </c>
      <c r="C2196" s="4" t="s">
        <v>1216</v>
      </c>
      <c r="E2196" s="219">
        <v>91200</v>
      </c>
      <c r="F2196" s="219">
        <v>0</v>
      </c>
      <c r="G2196" s="219">
        <f t="shared" si="34"/>
        <v>5448.440000001312</v>
      </c>
      <c r="H2196" s="4">
        <v>65</v>
      </c>
      <c r="I2196" s="4" t="s">
        <v>4369</v>
      </c>
    </row>
    <row r="2197" spans="1:9">
      <c r="A2197" s="4" t="s">
        <v>1097</v>
      </c>
      <c r="B2197" s="250">
        <v>38575</v>
      </c>
      <c r="C2197" s="4" t="s">
        <v>1099</v>
      </c>
      <c r="E2197" s="219">
        <v>0</v>
      </c>
      <c r="F2197" s="219">
        <v>285.26</v>
      </c>
      <c r="G2197" s="219">
        <f t="shared" si="34"/>
        <v>5163.1800000013118</v>
      </c>
      <c r="H2197" s="4" t="s">
        <v>3024</v>
      </c>
      <c r="I2197" s="4" t="s">
        <v>4243</v>
      </c>
    </row>
    <row r="2198" spans="1:9">
      <c r="A2198" s="4" t="s">
        <v>1097</v>
      </c>
      <c r="B2198" s="250">
        <v>38575</v>
      </c>
      <c r="C2198" s="4" t="s">
        <v>1098</v>
      </c>
      <c r="E2198" s="219">
        <v>1868.44</v>
      </c>
      <c r="F2198" s="219">
        <v>0</v>
      </c>
      <c r="G2198" s="219">
        <f t="shared" si="34"/>
        <v>7031.6200000013123</v>
      </c>
      <c r="H2198" s="4" t="s">
        <v>3024</v>
      </c>
      <c r="I2198" s="4" t="s">
        <v>4190</v>
      </c>
    </row>
    <row r="2199" spans="1:9">
      <c r="A2199" s="4" t="s">
        <v>1097</v>
      </c>
      <c r="B2199" s="250">
        <v>38575</v>
      </c>
      <c r="C2199" s="4" t="s">
        <v>1099</v>
      </c>
      <c r="E2199" s="219">
        <v>0</v>
      </c>
      <c r="F2199" s="219">
        <v>1868.44</v>
      </c>
      <c r="G2199" s="219">
        <f t="shared" si="34"/>
        <v>5163.1800000013118</v>
      </c>
      <c r="H2199" s="4" t="s">
        <v>3024</v>
      </c>
      <c r="I2199" s="4" t="s">
        <v>4190</v>
      </c>
    </row>
    <row r="2200" spans="1:9">
      <c r="A2200" s="4" t="s">
        <v>1097</v>
      </c>
      <c r="B2200" s="250">
        <v>38575</v>
      </c>
      <c r="C2200" s="4" t="s">
        <v>1215</v>
      </c>
      <c r="E2200" s="219">
        <v>0</v>
      </c>
      <c r="F2200" s="219">
        <v>125251.22</v>
      </c>
      <c r="G2200" s="219">
        <f t="shared" si="34"/>
        <v>-120088.03999999868</v>
      </c>
      <c r="H2200" s="4" t="s">
        <v>3024</v>
      </c>
      <c r="I2200" s="4" t="s">
        <v>4204</v>
      </c>
    </row>
    <row r="2201" spans="1:9">
      <c r="A2201" s="4" t="s">
        <v>1097</v>
      </c>
      <c r="B2201" s="250">
        <v>38575</v>
      </c>
      <c r="C2201" s="4" t="s">
        <v>1216</v>
      </c>
      <c r="E2201" s="219">
        <v>0</v>
      </c>
      <c r="F2201" s="219">
        <v>81207.5</v>
      </c>
      <c r="G2201" s="219">
        <f t="shared" si="34"/>
        <v>-201295.5399999987</v>
      </c>
      <c r="H2201" s="4" t="s">
        <v>3024</v>
      </c>
      <c r="I2201" s="4" t="s">
        <v>4204</v>
      </c>
    </row>
    <row r="2202" spans="1:9">
      <c r="A2202" s="4" t="s">
        <v>1097</v>
      </c>
      <c r="B2202" s="250">
        <v>38575</v>
      </c>
      <c r="C2202" s="4" t="s">
        <v>1098</v>
      </c>
      <c r="E2202" s="219">
        <v>-1868.44</v>
      </c>
      <c r="F2202" s="219">
        <v>0</v>
      </c>
      <c r="G2202" s="219">
        <f t="shared" si="34"/>
        <v>-203163.9799999987</v>
      </c>
      <c r="H2202" s="4" t="s">
        <v>3024</v>
      </c>
      <c r="I2202" s="4" t="s">
        <v>4204</v>
      </c>
    </row>
    <row r="2203" spans="1:9">
      <c r="A2203" s="4" t="s">
        <v>1097</v>
      </c>
      <c r="B2203" s="250">
        <v>38575</v>
      </c>
      <c r="C2203" s="4" t="s">
        <v>1216</v>
      </c>
      <c r="E2203" s="219">
        <v>81207.5</v>
      </c>
      <c r="F2203" s="219">
        <v>0</v>
      </c>
      <c r="G2203" s="219">
        <f t="shared" si="34"/>
        <v>-121956.4799999987</v>
      </c>
      <c r="H2203" s="4" t="s">
        <v>3024</v>
      </c>
      <c r="I2203" s="4" t="s">
        <v>4205</v>
      </c>
    </row>
    <row r="2204" spans="1:9">
      <c r="A2204" s="4" t="s">
        <v>1097</v>
      </c>
      <c r="B2204" s="250">
        <v>38575</v>
      </c>
      <c r="C2204" s="4" t="s">
        <v>1099</v>
      </c>
      <c r="E2204" s="219">
        <v>0</v>
      </c>
      <c r="F2204" s="219">
        <v>3294.74</v>
      </c>
      <c r="G2204" s="219">
        <f t="shared" si="34"/>
        <v>-125251.21999999871</v>
      </c>
      <c r="H2204" s="4" t="s">
        <v>3024</v>
      </c>
      <c r="I2204" s="4" t="s">
        <v>4242</v>
      </c>
    </row>
    <row r="2205" spans="1:9">
      <c r="A2205" s="4" t="s">
        <v>1097</v>
      </c>
      <c r="B2205" s="250">
        <v>38575</v>
      </c>
      <c r="C2205" s="4" t="s">
        <v>1215</v>
      </c>
      <c r="E2205" s="219">
        <v>125251.22</v>
      </c>
      <c r="F2205" s="219">
        <v>0</v>
      </c>
      <c r="G2205" s="219">
        <f t="shared" si="34"/>
        <v>1.2951204553246498E-9</v>
      </c>
      <c r="H2205" s="4" t="s">
        <v>3024</v>
      </c>
      <c r="I2205" s="4" t="s">
        <v>4205</v>
      </c>
    </row>
    <row r="2206" spans="1:9">
      <c r="A2206" s="4" t="s">
        <v>3657</v>
      </c>
      <c r="B2206" s="250">
        <v>38576</v>
      </c>
      <c r="C2206" s="4" t="s">
        <v>345</v>
      </c>
      <c r="E2206" s="219">
        <v>40250</v>
      </c>
      <c r="F2206" s="219">
        <v>0</v>
      </c>
      <c r="G2206" s="219">
        <f t="shared" si="34"/>
        <v>40250.000000001295</v>
      </c>
      <c r="H2206" s="4">
        <v>302004</v>
      </c>
      <c r="I2206" s="4" t="s">
        <v>4213</v>
      </c>
    </row>
    <row r="2207" spans="1:9">
      <c r="A2207" s="4" t="s">
        <v>3657</v>
      </c>
      <c r="B2207" s="250">
        <v>38576</v>
      </c>
      <c r="C2207" s="4" t="s">
        <v>3658</v>
      </c>
      <c r="E2207" s="219">
        <v>0</v>
      </c>
      <c r="F2207" s="219">
        <v>320682.28000000003</v>
      </c>
      <c r="G2207" s="219">
        <f t="shared" si="34"/>
        <v>-280432.27999999875</v>
      </c>
      <c r="H2207" s="4" t="s">
        <v>3024</v>
      </c>
      <c r="I2207" s="4" t="s">
        <v>4165</v>
      </c>
    </row>
    <row r="2208" spans="1:9">
      <c r="A2208" s="4" t="s">
        <v>3657</v>
      </c>
      <c r="B2208" s="250">
        <v>38576</v>
      </c>
      <c r="C2208" s="4" t="s">
        <v>425</v>
      </c>
      <c r="E2208" s="219">
        <v>1000</v>
      </c>
      <c r="F2208" s="219">
        <v>0</v>
      </c>
      <c r="G2208" s="219">
        <f t="shared" si="34"/>
        <v>-279432.27999999875</v>
      </c>
      <c r="H2208" s="4">
        <v>1628</v>
      </c>
      <c r="I2208" s="4" t="s">
        <v>4201</v>
      </c>
    </row>
    <row r="2209" spans="1:9">
      <c r="A2209" s="4" t="s">
        <v>3657</v>
      </c>
      <c r="B2209" s="250">
        <v>38576</v>
      </c>
      <c r="C2209" s="4" t="s">
        <v>302</v>
      </c>
      <c r="E2209" s="219">
        <v>13100</v>
      </c>
      <c r="F2209" s="219">
        <v>0</v>
      </c>
      <c r="G2209" s="219">
        <f t="shared" si="34"/>
        <v>-266332.27999999875</v>
      </c>
      <c r="H2209" s="4">
        <v>1757</v>
      </c>
      <c r="I2209" s="4" t="s">
        <v>4216</v>
      </c>
    </row>
    <row r="2210" spans="1:9">
      <c r="A2210" s="4" t="s">
        <v>3657</v>
      </c>
      <c r="B2210" s="250">
        <v>38576</v>
      </c>
      <c r="C2210" s="4" t="s">
        <v>426</v>
      </c>
      <c r="E2210" s="219">
        <v>34350</v>
      </c>
      <c r="F2210" s="219">
        <v>0</v>
      </c>
      <c r="G2210" s="219">
        <f t="shared" si="34"/>
        <v>-231982.27999999875</v>
      </c>
      <c r="H2210" s="4">
        <v>6675</v>
      </c>
      <c r="I2210" s="4" t="s">
        <v>4201</v>
      </c>
    </row>
    <row r="2211" spans="1:9">
      <c r="A2211" s="4" t="s">
        <v>3657</v>
      </c>
      <c r="B2211" s="250">
        <v>38576</v>
      </c>
      <c r="C2211" s="4" t="s">
        <v>1182</v>
      </c>
      <c r="E2211" s="219">
        <v>196375.67999999999</v>
      </c>
      <c r="F2211" s="219">
        <v>0</v>
      </c>
      <c r="G2211" s="219">
        <f t="shared" si="34"/>
        <v>-35606.599999998754</v>
      </c>
      <c r="H2211" s="4">
        <v>2602352</v>
      </c>
      <c r="I2211" s="4" t="s">
        <v>4215</v>
      </c>
    </row>
    <row r="2212" spans="1:9">
      <c r="A2212" s="4" t="s">
        <v>3657</v>
      </c>
      <c r="B2212" s="250">
        <v>38576</v>
      </c>
      <c r="C2212" s="4" t="s">
        <v>723</v>
      </c>
      <c r="E2212" s="219">
        <v>389.22</v>
      </c>
      <c r="F2212" s="219">
        <v>0</v>
      </c>
      <c r="G2212" s="219">
        <f t="shared" si="34"/>
        <v>-35217.379999998753</v>
      </c>
      <c r="H2212" s="4">
        <v>1806</v>
      </c>
      <c r="I2212" s="4" t="s">
        <v>4192</v>
      </c>
    </row>
    <row r="2213" spans="1:9">
      <c r="A2213" s="4" t="s">
        <v>3657</v>
      </c>
      <c r="B2213" s="250">
        <v>38576</v>
      </c>
      <c r="C2213" s="4" t="s">
        <v>3793</v>
      </c>
      <c r="E2213" s="219">
        <v>32034.45</v>
      </c>
      <c r="F2213" s="219">
        <v>0</v>
      </c>
      <c r="G2213" s="219">
        <f t="shared" si="34"/>
        <v>-3182.9299999987525</v>
      </c>
      <c r="H2213" s="4" t="s">
        <v>3024</v>
      </c>
      <c r="I2213" s="4" t="s">
        <v>4151</v>
      </c>
    </row>
    <row r="2214" spans="1:9">
      <c r="A2214" s="4" t="s">
        <v>3657</v>
      </c>
      <c r="B2214" s="250">
        <v>38576</v>
      </c>
      <c r="C2214" s="4" t="s">
        <v>3804</v>
      </c>
      <c r="E2214" s="219">
        <v>472.43</v>
      </c>
      <c r="F2214" s="219">
        <v>0</v>
      </c>
      <c r="G2214" s="219">
        <f t="shared" si="34"/>
        <v>-2710.4999999987526</v>
      </c>
      <c r="H2214" s="4" t="s">
        <v>3024</v>
      </c>
      <c r="I2214" s="4" t="s">
        <v>4200</v>
      </c>
    </row>
    <row r="2215" spans="1:9">
      <c r="A2215" s="4" t="s">
        <v>3657</v>
      </c>
      <c r="B2215" s="250">
        <v>38576</v>
      </c>
      <c r="C2215" s="4" t="s">
        <v>427</v>
      </c>
      <c r="E2215" s="219">
        <v>2710.5</v>
      </c>
      <c r="F2215" s="219">
        <v>0</v>
      </c>
      <c r="G2215" s="219">
        <f t="shared" si="34"/>
        <v>1.2473719834815711E-9</v>
      </c>
      <c r="H2215" s="4">
        <v>10495</v>
      </c>
      <c r="I2215" s="4" t="s">
        <v>4201</v>
      </c>
    </row>
    <row r="2216" spans="1:9">
      <c r="A2216" s="4" t="s">
        <v>3659</v>
      </c>
      <c r="B2216" s="250">
        <v>38577</v>
      </c>
      <c r="C2216" s="4" t="s">
        <v>984</v>
      </c>
      <c r="E2216" s="219">
        <v>30</v>
      </c>
      <c r="F2216" s="219">
        <v>0</v>
      </c>
      <c r="G2216" s="219">
        <f t="shared" si="34"/>
        <v>30.000000001247372</v>
      </c>
      <c r="H2216" s="4" t="s">
        <v>3024</v>
      </c>
      <c r="I2216" s="4" t="s">
        <v>4194</v>
      </c>
    </row>
    <row r="2217" spans="1:9">
      <c r="A2217" s="4" t="s">
        <v>3659</v>
      </c>
      <c r="B2217" s="250">
        <v>38577</v>
      </c>
      <c r="C2217" s="4" t="s">
        <v>540</v>
      </c>
      <c r="E2217" s="219">
        <v>0</v>
      </c>
      <c r="F2217" s="219">
        <v>50000</v>
      </c>
      <c r="G2217" s="219">
        <f t="shared" si="34"/>
        <v>-49969.999999998756</v>
      </c>
      <c r="H2217" s="4">
        <v>21</v>
      </c>
      <c r="I2217" s="4" t="s">
        <v>4128</v>
      </c>
    </row>
    <row r="2218" spans="1:9">
      <c r="A2218" s="4" t="s">
        <v>3659</v>
      </c>
      <c r="B2218" s="250">
        <v>38577</v>
      </c>
      <c r="C2218" s="4" t="s">
        <v>984</v>
      </c>
      <c r="E2218" s="219">
        <v>30</v>
      </c>
      <c r="F2218" s="219">
        <v>0</v>
      </c>
      <c r="G2218" s="219">
        <f t="shared" si="34"/>
        <v>-49939.999999998756</v>
      </c>
      <c r="H2218" s="4" t="s">
        <v>3024</v>
      </c>
      <c r="I2218" s="4" t="s">
        <v>4194</v>
      </c>
    </row>
    <row r="2219" spans="1:9">
      <c r="A2219" s="4" t="s">
        <v>3659</v>
      </c>
      <c r="B2219" s="250">
        <v>38577</v>
      </c>
      <c r="C2219" s="4" t="s">
        <v>3660</v>
      </c>
      <c r="E2219" s="219">
        <v>50000</v>
      </c>
      <c r="F2219" s="219">
        <v>60</v>
      </c>
      <c r="G2219" s="219">
        <f t="shared" si="34"/>
        <v>1.2441887520253658E-9</v>
      </c>
      <c r="H2219" s="4" t="s">
        <v>3024</v>
      </c>
      <c r="I2219" s="4" t="s">
        <v>4165</v>
      </c>
    </row>
    <row r="2220" spans="1:9">
      <c r="A2220" s="4" t="s">
        <v>3661</v>
      </c>
      <c r="B2220" s="250">
        <v>38581</v>
      </c>
      <c r="C2220" s="4" t="s">
        <v>3662</v>
      </c>
      <c r="E2220" s="219">
        <v>85000</v>
      </c>
      <c r="F2220" s="219">
        <v>10286.74</v>
      </c>
      <c r="G2220" s="219">
        <f t="shared" si="34"/>
        <v>74713.260000001246</v>
      </c>
      <c r="H2220" s="4" t="s">
        <v>3024</v>
      </c>
      <c r="I2220" s="4" t="s">
        <v>4165</v>
      </c>
    </row>
    <row r="2221" spans="1:9">
      <c r="A2221" s="4" t="s">
        <v>3661</v>
      </c>
      <c r="B2221" s="250">
        <v>38581</v>
      </c>
      <c r="C2221" s="4" t="s">
        <v>540</v>
      </c>
      <c r="E2221" s="219">
        <v>0</v>
      </c>
      <c r="F2221" s="219">
        <v>65000</v>
      </c>
      <c r="G2221" s="219">
        <f t="shared" si="34"/>
        <v>9713.2600000012462</v>
      </c>
      <c r="H2221" s="4">
        <v>21</v>
      </c>
      <c r="I2221" s="4" t="s">
        <v>4128</v>
      </c>
    </row>
    <row r="2222" spans="1:9">
      <c r="A2222" s="4" t="s">
        <v>3661</v>
      </c>
      <c r="B2222" s="250">
        <v>38581</v>
      </c>
      <c r="C2222" s="4" t="s">
        <v>3024</v>
      </c>
      <c r="E2222" s="219">
        <v>806.74</v>
      </c>
      <c r="F2222" s="219">
        <v>0</v>
      </c>
      <c r="G2222" s="219">
        <f t="shared" si="34"/>
        <v>10520.000000001246</v>
      </c>
      <c r="H2222" s="4" t="s">
        <v>3024</v>
      </c>
      <c r="I2222" s="4" t="s">
        <v>4194</v>
      </c>
    </row>
    <row r="2223" spans="1:9">
      <c r="A2223" s="4" t="s">
        <v>3661</v>
      </c>
      <c r="B2223" s="250">
        <v>38581</v>
      </c>
      <c r="C2223" s="4" t="s">
        <v>540</v>
      </c>
      <c r="E2223" s="219">
        <v>0</v>
      </c>
      <c r="F2223" s="219">
        <v>20000</v>
      </c>
      <c r="G2223" s="219">
        <f t="shared" si="34"/>
        <v>-9479.999999998754</v>
      </c>
      <c r="H2223" s="4">
        <v>21</v>
      </c>
      <c r="I2223" s="4" t="s">
        <v>4128</v>
      </c>
    </row>
    <row r="2224" spans="1:9">
      <c r="A2224" s="4" t="s">
        <v>3661</v>
      </c>
      <c r="B2224" s="250">
        <v>38581</v>
      </c>
      <c r="C2224" s="4" t="s">
        <v>3200</v>
      </c>
      <c r="E2224" s="219">
        <v>9480</v>
      </c>
      <c r="F2224" s="219">
        <v>0</v>
      </c>
      <c r="G2224" s="219">
        <f t="shared" si="34"/>
        <v>1.2460077414289117E-9</v>
      </c>
      <c r="H2224" s="4">
        <v>1903</v>
      </c>
      <c r="I2224" s="4" t="s">
        <v>4380</v>
      </c>
    </row>
    <row r="2225" spans="1:9">
      <c r="A2225" s="4" t="s">
        <v>3663</v>
      </c>
      <c r="B2225" s="250">
        <v>38582</v>
      </c>
      <c r="C2225" s="4" t="s">
        <v>540</v>
      </c>
      <c r="E2225" s="219">
        <v>0</v>
      </c>
      <c r="F2225" s="219">
        <v>300000</v>
      </c>
      <c r="G2225" s="219">
        <f t="shared" si="34"/>
        <v>-299999.99999999878</v>
      </c>
      <c r="H2225" s="4">
        <v>21</v>
      </c>
      <c r="I2225" s="4" t="s">
        <v>4381</v>
      </c>
    </row>
    <row r="2226" spans="1:9">
      <c r="A2226" s="4" t="s">
        <v>3663</v>
      </c>
      <c r="B2226" s="250">
        <v>38582</v>
      </c>
      <c r="C2226" s="4" t="s">
        <v>3024</v>
      </c>
      <c r="E2226" s="219">
        <v>100</v>
      </c>
      <c r="F2226" s="219">
        <v>0</v>
      </c>
      <c r="G2226" s="219">
        <f t="shared" si="34"/>
        <v>-299899.99999999878</v>
      </c>
      <c r="H2226" s="4" t="s">
        <v>3024</v>
      </c>
      <c r="I2226" s="4" t="s">
        <v>4194</v>
      </c>
    </row>
    <row r="2227" spans="1:9">
      <c r="A2227" s="4" t="s">
        <v>3663</v>
      </c>
      <c r="B2227" s="250">
        <v>38582</v>
      </c>
      <c r="C2227" s="4" t="s">
        <v>3024</v>
      </c>
      <c r="E2227" s="219">
        <v>500</v>
      </c>
      <c r="F2227" s="219">
        <v>0</v>
      </c>
      <c r="G2227" s="219">
        <f t="shared" si="34"/>
        <v>-299399.99999999878</v>
      </c>
      <c r="H2227" s="4" t="s">
        <v>3024</v>
      </c>
      <c r="I2227" s="4" t="s">
        <v>4194</v>
      </c>
    </row>
    <row r="2228" spans="1:9">
      <c r="A2228" s="4" t="s">
        <v>3663</v>
      </c>
      <c r="B2228" s="250">
        <v>38582</v>
      </c>
      <c r="C2228" s="4" t="s">
        <v>3664</v>
      </c>
      <c r="E2228" s="219">
        <v>300000</v>
      </c>
      <c r="F2228" s="219">
        <v>600</v>
      </c>
      <c r="G2228" s="219">
        <f t="shared" si="34"/>
        <v>1.2223608791828156E-9</v>
      </c>
      <c r="H2228" s="4" t="s">
        <v>3024</v>
      </c>
      <c r="I2228" s="4" t="s">
        <v>4165</v>
      </c>
    </row>
    <row r="2229" spans="1:9">
      <c r="A2229" s="4" t="s">
        <v>3665</v>
      </c>
      <c r="B2229" s="250">
        <v>38583</v>
      </c>
      <c r="C2229" s="4" t="s">
        <v>939</v>
      </c>
      <c r="E2229" s="219">
        <v>0</v>
      </c>
      <c r="F2229" s="219">
        <v>4500</v>
      </c>
      <c r="G2229" s="219">
        <f t="shared" si="34"/>
        <v>-4499.9999999987776</v>
      </c>
      <c r="H2229" s="4">
        <v>20</v>
      </c>
      <c r="I2229" s="4" t="s">
        <v>4382</v>
      </c>
    </row>
    <row r="2230" spans="1:9">
      <c r="A2230" s="4" t="s">
        <v>3665</v>
      </c>
      <c r="B2230" s="250">
        <v>38583</v>
      </c>
      <c r="C2230" s="4" t="s">
        <v>540</v>
      </c>
      <c r="E2230" s="219">
        <v>0</v>
      </c>
      <c r="F2230" s="219">
        <v>200000</v>
      </c>
      <c r="G2230" s="219">
        <f t="shared" si="34"/>
        <v>-204499.99999999878</v>
      </c>
      <c r="H2230" s="4">
        <v>21</v>
      </c>
      <c r="I2230" s="4" t="s">
        <v>4381</v>
      </c>
    </row>
    <row r="2231" spans="1:9">
      <c r="A2231" s="4" t="s">
        <v>3665</v>
      </c>
      <c r="B2231" s="250">
        <v>38583</v>
      </c>
      <c r="C2231" s="4" t="s">
        <v>3666</v>
      </c>
      <c r="E2231" s="219">
        <v>3069940</v>
      </c>
      <c r="F2231" s="219">
        <v>1730</v>
      </c>
      <c r="G2231" s="219">
        <f t="shared" si="34"/>
        <v>2863710.0000000014</v>
      </c>
      <c r="H2231" s="4" t="s">
        <v>3024</v>
      </c>
      <c r="I2231" s="4" t="s">
        <v>4165</v>
      </c>
    </row>
    <row r="2232" spans="1:9">
      <c r="A2232" s="4" t="s">
        <v>3665</v>
      </c>
      <c r="B2232" s="250">
        <v>38583</v>
      </c>
      <c r="C2232" s="4" t="s">
        <v>3024</v>
      </c>
      <c r="E2232" s="219">
        <v>100</v>
      </c>
      <c r="F2232" s="219">
        <v>0</v>
      </c>
      <c r="G2232" s="219">
        <f t="shared" si="34"/>
        <v>2863810.0000000014</v>
      </c>
      <c r="H2232" s="4" t="s">
        <v>3024</v>
      </c>
      <c r="I2232" s="4" t="s">
        <v>4194</v>
      </c>
    </row>
    <row r="2233" spans="1:9">
      <c r="A2233" s="4" t="s">
        <v>3665</v>
      </c>
      <c r="B2233" s="250">
        <v>38583</v>
      </c>
      <c r="C2233" s="4" t="s">
        <v>327</v>
      </c>
      <c r="E2233" s="219">
        <v>1130</v>
      </c>
      <c r="F2233" s="219">
        <v>0</v>
      </c>
      <c r="G2233" s="219">
        <f t="shared" si="34"/>
        <v>2864940.0000000014</v>
      </c>
      <c r="H2233" s="4">
        <v>9320</v>
      </c>
      <c r="I2233" s="4" t="s">
        <v>4237</v>
      </c>
    </row>
    <row r="2234" spans="1:9">
      <c r="A2234" s="4" t="s">
        <v>3665</v>
      </c>
      <c r="B2234" s="250">
        <v>38583</v>
      </c>
      <c r="C2234" s="4" t="s">
        <v>981</v>
      </c>
      <c r="E2234" s="219">
        <v>0</v>
      </c>
      <c r="F2234" s="219">
        <v>2865440</v>
      </c>
      <c r="G2234" s="219">
        <f t="shared" si="34"/>
        <v>-499.99999999860302</v>
      </c>
      <c r="H2234" s="4">
        <v>70</v>
      </c>
      <c r="I2234" s="4" t="s">
        <v>4383</v>
      </c>
    </row>
    <row r="2235" spans="1:9">
      <c r="A2235" s="4" t="s">
        <v>3665</v>
      </c>
      <c r="B2235" s="250">
        <v>38583</v>
      </c>
      <c r="C2235" s="4" t="s">
        <v>3024</v>
      </c>
      <c r="E2235" s="219">
        <v>500</v>
      </c>
      <c r="F2235" s="219">
        <v>0</v>
      </c>
      <c r="G2235" s="219">
        <f t="shared" si="34"/>
        <v>1.3969838619232178E-9</v>
      </c>
      <c r="H2235" s="4" t="s">
        <v>3024</v>
      </c>
      <c r="I2235" s="4" t="s">
        <v>4194</v>
      </c>
    </row>
    <row r="2236" spans="1:9">
      <c r="A2236" s="4" t="s">
        <v>3667</v>
      </c>
      <c r="B2236" s="250">
        <v>38584</v>
      </c>
      <c r="C2236" s="4" t="s">
        <v>3793</v>
      </c>
      <c r="E2236" s="219">
        <v>4602.3100000000004</v>
      </c>
      <c r="F2236" s="219">
        <v>0</v>
      </c>
      <c r="G2236" s="219">
        <f t="shared" si="34"/>
        <v>4602.3100000013974</v>
      </c>
      <c r="H2236" s="4">
        <v>7</v>
      </c>
      <c r="I2236" s="4" t="s">
        <v>4161</v>
      </c>
    </row>
    <row r="2237" spans="1:9">
      <c r="A2237" s="4" t="s">
        <v>3667</v>
      </c>
      <c r="B2237" s="250">
        <v>38584</v>
      </c>
      <c r="C2237" s="4" t="s">
        <v>3199</v>
      </c>
      <c r="E2237" s="219">
        <v>28000</v>
      </c>
      <c r="F2237" s="219">
        <v>0</v>
      </c>
      <c r="G2237" s="219">
        <f t="shared" si="34"/>
        <v>32602.310000001398</v>
      </c>
      <c r="H2237" s="4">
        <v>56</v>
      </c>
      <c r="I2237" s="4" t="s">
        <v>4384</v>
      </c>
    </row>
    <row r="2238" spans="1:9">
      <c r="A2238" s="4" t="s">
        <v>3667</v>
      </c>
      <c r="B2238" s="250">
        <v>38584</v>
      </c>
      <c r="C2238" s="4" t="s">
        <v>3880</v>
      </c>
      <c r="E2238" s="219">
        <v>285.26</v>
      </c>
      <c r="F2238" s="219">
        <v>0</v>
      </c>
      <c r="G2238" s="219">
        <f t="shared" si="34"/>
        <v>32887.570000001397</v>
      </c>
      <c r="H2238" s="4" t="s">
        <v>3024</v>
      </c>
      <c r="I2238" s="4" t="s">
        <v>4243</v>
      </c>
    </row>
    <row r="2239" spans="1:9">
      <c r="A2239" s="4" t="s">
        <v>3667</v>
      </c>
      <c r="B2239" s="250">
        <v>38584</v>
      </c>
      <c r="C2239" s="4" t="s">
        <v>3793</v>
      </c>
      <c r="E2239" s="219">
        <v>14040.77</v>
      </c>
      <c r="F2239" s="219">
        <v>0</v>
      </c>
      <c r="G2239" s="219">
        <f t="shared" si="34"/>
        <v>46928.340000001393</v>
      </c>
      <c r="H2239" s="4">
        <v>7</v>
      </c>
      <c r="I2239" s="4" t="s">
        <v>4191</v>
      </c>
    </row>
    <row r="2240" spans="1:9">
      <c r="A2240" s="4" t="s">
        <v>3667</v>
      </c>
      <c r="B2240" s="250">
        <v>38584</v>
      </c>
      <c r="C2240" s="4" t="s">
        <v>3793</v>
      </c>
      <c r="E2240" s="219">
        <v>622.45000000000005</v>
      </c>
      <c r="F2240" s="219">
        <v>0</v>
      </c>
      <c r="G2240" s="219">
        <f t="shared" si="34"/>
        <v>47550.790000001391</v>
      </c>
      <c r="H2240" s="4">
        <v>7</v>
      </c>
      <c r="I2240" s="4" t="s">
        <v>4161</v>
      </c>
    </row>
    <row r="2241" spans="1:9">
      <c r="A2241" s="4" t="s">
        <v>3667</v>
      </c>
      <c r="B2241" s="250">
        <v>38584</v>
      </c>
      <c r="C2241" s="4" t="s">
        <v>333</v>
      </c>
      <c r="E2241" s="219">
        <v>7800</v>
      </c>
      <c r="F2241" s="219">
        <v>0</v>
      </c>
      <c r="G2241" s="219">
        <f t="shared" si="34"/>
        <v>55350.790000001391</v>
      </c>
      <c r="H2241" s="4">
        <v>673</v>
      </c>
      <c r="I2241" s="4" t="s">
        <v>4198</v>
      </c>
    </row>
    <row r="2242" spans="1:9">
      <c r="A2242" s="4" t="s">
        <v>3667</v>
      </c>
      <c r="B2242" s="250">
        <v>38584</v>
      </c>
      <c r="C2242" s="4" t="s">
        <v>3793</v>
      </c>
      <c r="E2242" s="219">
        <v>84.61</v>
      </c>
      <c r="F2242" s="219">
        <v>0</v>
      </c>
      <c r="G2242" s="219">
        <f t="shared" si="34"/>
        <v>55435.400000001391</v>
      </c>
      <c r="H2242" s="4">
        <v>7</v>
      </c>
      <c r="I2242" s="4" t="s">
        <v>4161</v>
      </c>
    </row>
    <row r="2243" spans="1:9">
      <c r="A2243" s="4" t="s">
        <v>3667</v>
      </c>
      <c r="B2243" s="250">
        <v>38584</v>
      </c>
      <c r="C2243" s="4" t="s">
        <v>3793</v>
      </c>
      <c r="E2243" s="219">
        <v>9288</v>
      </c>
      <c r="F2243" s="219">
        <v>0</v>
      </c>
      <c r="G2243" s="219">
        <f t="shared" si="34"/>
        <v>64723.400000001391</v>
      </c>
      <c r="H2243" s="4">
        <v>7</v>
      </c>
      <c r="I2243" s="4" t="s">
        <v>4176</v>
      </c>
    </row>
    <row r="2244" spans="1:9">
      <c r="A2244" s="4" t="s">
        <v>3667</v>
      </c>
      <c r="B2244" s="250">
        <v>38584</v>
      </c>
      <c r="C2244" s="4" t="s">
        <v>3668</v>
      </c>
      <c r="E2244" s="219">
        <v>200000</v>
      </c>
      <c r="F2244" s="219">
        <v>65388.33</v>
      </c>
      <c r="G2244" s="219">
        <f t="shared" si="34"/>
        <v>199335.0700000014</v>
      </c>
      <c r="H2244" s="4" t="s">
        <v>3024</v>
      </c>
      <c r="I2244" s="4" t="s">
        <v>4165</v>
      </c>
    </row>
    <row r="2245" spans="1:9">
      <c r="A2245" s="4" t="s">
        <v>3667</v>
      </c>
      <c r="B2245" s="250">
        <v>38584</v>
      </c>
      <c r="C2245" s="4" t="s">
        <v>540</v>
      </c>
      <c r="E2245" s="219">
        <v>0</v>
      </c>
      <c r="F2245" s="219">
        <v>200000</v>
      </c>
      <c r="G2245" s="219">
        <f t="shared" si="34"/>
        <v>-664.92999999859603</v>
      </c>
      <c r="H2245" s="4">
        <v>21</v>
      </c>
      <c r="I2245" s="4" t="s">
        <v>4381</v>
      </c>
    </row>
    <row r="2246" spans="1:9">
      <c r="A2246" s="4" t="s">
        <v>3667</v>
      </c>
      <c r="B2246" s="250">
        <v>38584</v>
      </c>
      <c r="C2246" s="4" t="s">
        <v>3880</v>
      </c>
      <c r="E2246" s="219">
        <v>664.93</v>
      </c>
      <c r="F2246" s="219">
        <v>0</v>
      </c>
      <c r="G2246" s="219">
        <f t="shared" ref="G2246:G2309" si="35">G2245+E2246-F2246</f>
        <v>1.4039187590242364E-9</v>
      </c>
      <c r="H2246" s="4" t="s">
        <v>3024</v>
      </c>
      <c r="I2246" s="4" t="s">
        <v>4150</v>
      </c>
    </row>
    <row r="2247" spans="1:9">
      <c r="A2247" s="4" t="s">
        <v>3669</v>
      </c>
      <c r="B2247" s="250">
        <v>38585</v>
      </c>
      <c r="C2247" s="4" t="s">
        <v>3670</v>
      </c>
      <c r="E2247" s="219">
        <v>300000</v>
      </c>
      <c r="F2247" s="219">
        <v>0</v>
      </c>
      <c r="G2247" s="219">
        <f t="shared" si="35"/>
        <v>300000.0000000014</v>
      </c>
      <c r="H2247" s="4" t="s">
        <v>3024</v>
      </c>
      <c r="I2247" s="4" t="s">
        <v>4165</v>
      </c>
    </row>
    <row r="2248" spans="1:9">
      <c r="A2248" s="4" t="s">
        <v>3669</v>
      </c>
      <c r="B2248" s="250">
        <v>38585</v>
      </c>
      <c r="C2248" s="4" t="s">
        <v>540</v>
      </c>
      <c r="E2248" s="219">
        <v>0</v>
      </c>
      <c r="F2248" s="219">
        <v>300000</v>
      </c>
      <c r="G2248" s="219">
        <f t="shared" si="35"/>
        <v>1.3969838619232178E-9</v>
      </c>
      <c r="H2248" s="4">
        <v>21</v>
      </c>
      <c r="I2248" s="4" t="s">
        <v>4381</v>
      </c>
    </row>
    <row r="2249" spans="1:9">
      <c r="A2249" s="4" t="s">
        <v>3671</v>
      </c>
      <c r="B2249" s="250">
        <v>38588</v>
      </c>
      <c r="C2249" s="4" t="s">
        <v>428</v>
      </c>
      <c r="E2249" s="219">
        <v>51525</v>
      </c>
      <c r="F2249" s="219">
        <v>0</v>
      </c>
      <c r="G2249" s="219">
        <f t="shared" si="35"/>
        <v>51525.000000001397</v>
      </c>
      <c r="H2249" s="4">
        <v>6938</v>
      </c>
      <c r="I2249" s="4" t="s">
        <v>4201</v>
      </c>
    </row>
    <row r="2250" spans="1:9">
      <c r="A2250" s="4" t="s">
        <v>3671</v>
      </c>
      <c r="B2250" s="250">
        <v>38588</v>
      </c>
      <c r="C2250" s="4" t="s">
        <v>367</v>
      </c>
      <c r="E2250" s="219">
        <v>2320.6</v>
      </c>
      <c r="F2250" s="219">
        <v>0</v>
      </c>
      <c r="G2250" s="219">
        <f t="shared" si="35"/>
        <v>53845.600000001396</v>
      </c>
      <c r="H2250" s="4">
        <v>1502873</v>
      </c>
      <c r="I2250" s="4" t="s">
        <v>4215</v>
      </c>
    </row>
    <row r="2251" spans="1:9">
      <c r="A2251" s="4" t="s">
        <v>3671</v>
      </c>
      <c r="B2251" s="250">
        <v>38588</v>
      </c>
      <c r="C2251" s="4" t="s">
        <v>3672</v>
      </c>
      <c r="E2251" s="219">
        <v>199500</v>
      </c>
      <c r="F2251" s="219">
        <v>497793.7</v>
      </c>
      <c r="G2251" s="219">
        <f t="shared" si="35"/>
        <v>-244448.09999999861</v>
      </c>
      <c r="H2251" s="4" t="s">
        <v>3024</v>
      </c>
      <c r="I2251" s="4" t="s">
        <v>4165</v>
      </c>
    </row>
    <row r="2252" spans="1:9">
      <c r="A2252" s="4" t="s">
        <v>3671</v>
      </c>
      <c r="B2252" s="250">
        <v>38588</v>
      </c>
      <c r="C2252" s="4" t="s">
        <v>2317</v>
      </c>
      <c r="E2252" s="219">
        <v>0</v>
      </c>
      <c r="F2252" s="219">
        <v>74000</v>
      </c>
      <c r="G2252" s="219">
        <f t="shared" si="35"/>
        <v>-318448.09999999858</v>
      </c>
      <c r="H2252" s="4">
        <v>71</v>
      </c>
      <c r="I2252" s="4" t="s">
        <v>4385</v>
      </c>
    </row>
    <row r="2253" spans="1:9">
      <c r="A2253" s="4" t="s">
        <v>3671</v>
      </c>
      <c r="B2253" s="250">
        <v>38588</v>
      </c>
      <c r="C2253" s="4" t="s">
        <v>540</v>
      </c>
      <c r="E2253" s="219">
        <v>0</v>
      </c>
      <c r="F2253" s="219">
        <v>100000</v>
      </c>
      <c r="G2253" s="219">
        <f t="shared" si="35"/>
        <v>-418448.09999999858</v>
      </c>
      <c r="H2253" s="4">
        <v>21</v>
      </c>
      <c r="I2253" s="4" t="s">
        <v>4381</v>
      </c>
    </row>
    <row r="2254" spans="1:9">
      <c r="A2254" s="4" t="s">
        <v>3671</v>
      </c>
      <c r="B2254" s="250">
        <v>38588</v>
      </c>
      <c r="C2254" s="4" t="s">
        <v>368</v>
      </c>
      <c r="E2254" s="219">
        <v>340846</v>
      </c>
      <c r="F2254" s="219">
        <v>0</v>
      </c>
      <c r="G2254" s="219">
        <f t="shared" si="35"/>
        <v>-77602.09999999858</v>
      </c>
      <c r="H2254" s="4">
        <v>1802872</v>
      </c>
      <c r="I2254" s="4" t="s">
        <v>4215</v>
      </c>
    </row>
    <row r="2255" spans="1:9">
      <c r="A2255" s="4" t="s">
        <v>3671</v>
      </c>
      <c r="B2255" s="250">
        <v>38588</v>
      </c>
      <c r="C2255" s="4" t="s">
        <v>940</v>
      </c>
      <c r="E2255" s="219">
        <v>0</v>
      </c>
      <c r="F2255" s="219">
        <v>21000</v>
      </c>
      <c r="G2255" s="219">
        <f t="shared" si="35"/>
        <v>-98602.09999999858</v>
      </c>
      <c r="H2255" s="4">
        <v>22</v>
      </c>
      <c r="I2255" s="4" t="s">
        <v>4386</v>
      </c>
    </row>
    <row r="2256" spans="1:9">
      <c r="A2256" s="4" t="s">
        <v>3671</v>
      </c>
      <c r="B2256" s="250">
        <v>38588</v>
      </c>
      <c r="C2256" s="4" t="s">
        <v>429</v>
      </c>
      <c r="E2256" s="219">
        <v>101086.1</v>
      </c>
      <c r="F2256" s="219">
        <v>0</v>
      </c>
      <c r="G2256" s="219">
        <f t="shared" si="35"/>
        <v>2484.0000000014261</v>
      </c>
      <c r="H2256" s="4">
        <v>11461</v>
      </c>
      <c r="I2256" s="4" t="s">
        <v>4201</v>
      </c>
    </row>
    <row r="2257" spans="1:9">
      <c r="A2257" s="4" t="s">
        <v>3671</v>
      </c>
      <c r="B2257" s="250">
        <v>38588</v>
      </c>
      <c r="C2257" s="4" t="s">
        <v>174</v>
      </c>
      <c r="E2257" s="219">
        <v>0</v>
      </c>
      <c r="F2257" s="219">
        <v>4500</v>
      </c>
      <c r="G2257" s="219">
        <f t="shared" si="35"/>
        <v>-2015.9999999985739</v>
      </c>
      <c r="H2257" s="4" t="s">
        <v>3024</v>
      </c>
      <c r="I2257" s="4" t="s">
        <v>4382</v>
      </c>
    </row>
    <row r="2258" spans="1:9">
      <c r="A2258" s="4" t="s">
        <v>3671</v>
      </c>
      <c r="B2258" s="250">
        <v>38588</v>
      </c>
      <c r="C2258" s="4" t="s">
        <v>471</v>
      </c>
      <c r="E2258" s="219">
        <v>2016</v>
      </c>
      <c r="F2258" s="219">
        <v>0</v>
      </c>
      <c r="G2258" s="219">
        <f t="shared" si="35"/>
        <v>1.4260876923799515E-9</v>
      </c>
      <c r="H2258" s="4">
        <v>1400519</v>
      </c>
      <c r="I2258" s="4" t="s">
        <v>4308</v>
      </c>
    </row>
    <row r="2259" spans="1:9">
      <c r="A2259" s="4" t="s">
        <v>3849</v>
      </c>
      <c r="B2259" s="250">
        <v>38588</v>
      </c>
      <c r="C2259" s="4" t="s">
        <v>3793</v>
      </c>
      <c r="E2259" s="219">
        <v>0</v>
      </c>
      <c r="F2259" s="219">
        <v>1405.62</v>
      </c>
      <c r="G2259" s="219">
        <f t="shared" si="35"/>
        <v>-1405.6199999985738</v>
      </c>
      <c r="H2259" s="4" t="s">
        <v>3024</v>
      </c>
      <c r="I2259" s="4" t="s">
        <v>4156</v>
      </c>
    </row>
    <row r="2260" spans="1:9">
      <c r="A2260" s="4" t="s">
        <v>3849</v>
      </c>
      <c r="B2260" s="250">
        <v>38588</v>
      </c>
      <c r="C2260" s="4" t="s">
        <v>3793</v>
      </c>
      <c r="E2260" s="219">
        <v>0</v>
      </c>
      <c r="F2260" s="219">
        <v>11526.06</v>
      </c>
      <c r="G2260" s="219">
        <f t="shared" si="35"/>
        <v>-12931.679999998574</v>
      </c>
      <c r="H2260" s="4" t="s">
        <v>3024</v>
      </c>
      <c r="I2260" s="4" t="s">
        <v>4147</v>
      </c>
    </row>
    <row r="2261" spans="1:9">
      <c r="A2261" s="4" t="s">
        <v>3849</v>
      </c>
      <c r="B2261" s="250">
        <v>38588</v>
      </c>
      <c r="C2261" s="4" t="s">
        <v>3793</v>
      </c>
      <c r="E2261" s="219">
        <v>11526.06</v>
      </c>
      <c r="F2261" s="219">
        <v>0</v>
      </c>
      <c r="G2261" s="219">
        <f t="shared" si="35"/>
        <v>-1405.6199999985747</v>
      </c>
      <c r="H2261" s="4" t="s">
        <v>3024</v>
      </c>
      <c r="I2261" s="4" t="s">
        <v>4255</v>
      </c>
    </row>
    <row r="2262" spans="1:9">
      <c r="A2262" s="4" t="s">
        <v>3849</v>
      </c>
      <c r="B2262" s="250">
        <v>38588</v>
      </c>
      <c r="C2262" s="4" t="s">
        <v>3793</v>
      </c>
      <c r="E2262" s="219">
        <v>0</v>
      </c>
      <c r="F2262" s="219">
        <v>17414.240000000002</v>
      </c>
      <c r="G2262" s="219">
        <f t="shared" si="35"/>
        <v>-18819.859999998574</v>
      </c>
      <c r="H2262" s="4" t="s">
        <v>3024</v>
      </c>
      <c r="I2262" s="4" t="s">
        <v>4148</v>
      </c>
    </row>
    <row r="2263" spans="1:9">
      <c r="A2263" s="4" t="s">
        <v>3849</v>
      </c>
      <c r="B2263" s="250">
        <v>38588</v>
      </c>
      <c r="C2263" s="4" t="s">
        <v>3793</v>
      </c>
      <c r="E2263" s="219">
        <v>0</v>
      </c>
      <c r="F2263" s="219">
        <v>6977.4</v>
      </c>
      <c r="G2263" s="219">
        <f t="shared" si="35"/>
        <v>-25797.259999998576</v>
      </c>
      <c r="H2263" s="4" t="s">
        <v>3024</v>
      </c>
      <c r="I2263" s="4" t="s">
        <v>4146</v>
      </c>
    </row>
    <row r="2264" spans="1:9">
      <c r="A2264" s="4" t="s">
        <v>3849</v>
      </c>
      <c r="B2264" s="250">
        <v>38588</v>
      </c>
      <c r="C2264" s="4" t="s">
        <v>3793</v>
      </c>
      <c r="E2264" s="219">
        <v>0</v>
      </c>
      <c r="F2264" s="219">
        <v>8772.11</v>
      </c>
      <c r="G2264" s="219">
        <f t="shared" si="35"/>
        <v>-34569.369999998577</v>
      </c>
      <c r="H2264" s="4" t="s">
        <v>3024</v>
      </c>
      <c r="I2264" s="4" t="s">
        <v>4146</v>
      </c>
    </row>
    <row r="2265" spans="1:9">
      <c r="A2265" s="4" t="s">
        <v>3849</v>
      </c>
      <c r="B2265" s="250">
        <v>38588</v>
      </c>
      <c r="C2265" s="4" t="s">
        <v>3793</v>
      </c>
      <c r="E2265" s="219">
        <v>0</v>
      </c>
      <c r="F2265" s="219">
        <v>2528.63</v>
      </c>
      <c r="G2265" s="219">
        <f t="shared" si="35"/>
        <v>-37097.999999998574</v>
      </c>
      <c r="H2265" s="4" t="s">
        <v>3024</v>
      </c>
      <c r="I2265" s="4" t="s">
        <v>4146</v>
      </c>
    </row>
    <row r="2266" spans="1:9">
      <c r="A2266" s="4" t="s">
        <v>3849</v>
      </c>
      <c r="B2266" s="250">
        <v>38588</v>
      </c>
      <c r="C2266" s="4" t="s">
        <v>3793</v>
      </c>
      <c r="E2266" s="219">
        <v>1405.62</v>
      </c>
      <c r="F2266" s="219">
        <v>0</v>
      </c>
      <c r="G2266" s="219">
        <f t="shared" si="35"/>
        <v>-35692.379999998571</v>
      </c>
      <c r="H2266" s="4" t="s">
        <v>3024</v>
      </c>
      <c r="I2266" s="4" t="s">
        <v>4259</v>
      </c>
    </row>
    <row r="2267" spans="1:9">
      <c r="A2267" s="4" t="s">
        <v>3849</v>
      </c>
      <c r="B2267" s="250">
        <v>38588</v>
      </c>
      <c r="C2267" s="4" t="s">
        <v>3793</v>
      </c>
      <c r="E2267" s="219">
        <v>0</v>
      </c>
      <c r="F2267" s="219">
        <v>2528.63</v>
      </c>
      <c r="G2267" s="219">
        <f t="shared" si="35"/>
        <v>-38221.009999998569</v>
      </c>
      <c r="H2267" s="4" t="s">
        <v>3024</v>
      </c>
      <c r="I2267" s="4" t="s">
        <v>4146</v>
      </c>
    </row>
    <row r="2268" spans="1:9">
      <c r="A2268" s="4" t="s">
        <v>3849</v>
      </c>
      <c r="B2268" s="250">
        <v>38588</v>
      </c>
      <c r="C2268" s="4" t="s">
        <v>3793</v>
      </c>
      <c r="E2268" s="219">
        <v>3201.47</v>
      </c>
      <c r="F2268" s="219">
        <v>0</v>
      </c>
      <c r="G2268" s="219">
        <f t="shared" si="35"/>
        <v>-35019.539999998568</v>
      </c>
      <c r="H2268" s="4" t="s">
        <v>3024</v>
      </c>
      <c r="I2268" s="4" t="s">
        <v>4255</v>
      </c>
    </row>
    <row r="2269" spans="1:9">
      <c r="A2269" s="4" t="s">
        <v>3849</v>
      </c>
      <c r="B2269" s="250">
        <v>38588</v>
      </c>
      <c r="C2269" s="4" t="s">
        <v>3793</v>
      </c>
      <c r="E2269" s="219">
        <v>17414.240000000002</v>
      </c>
      <c r="F2269" s="219">
        <v>0</v>
      </c>
      <c r="G2269" s="219">
        <f t="shared" si="35"/>
        <v>-17605.299999998566</v>
      </c>
      <c r="H2269" s="4" t="s">
        <v>3024</v>
      </c>
      <c r="I2269" s="4" t="s">
        <v>4249</v>
      </c>
    </row>
    <row r="2270" spans="1:9">
      <c r="A2270" s="4" t="s">
        <v>3849</v>
      </c>
      <c r="B2270" s="250">
        <v>38588</v>
      </c>
      <c r="C2270" s="4" t="s">
        <v>3793</v>
      </c>
      <c r="E2270" s="219">
        <v>0</v>
      </c>
      <c r="F2270" s="219">
        <v>2902.79</v>
      </c>
      <c r="G2270" s="219">
        <f t="shared" si="35"/>
        <v>-20508.089999998567</v>
      </c>
      <c r="H2270" s="4" t="s">
        <v>3024</v>
      </c>
      <c r="I2270" s="4" t="s">
        <v>4146</v>
      </c>
    </row>
    <row r="2271" spans="1:9">
      <c r="A2271" s="4" t="s">
        <v>3849</v>
      </c>
      <c r="B2271" s="250">
        <v>38588</v>
      </c>
      <c r="C2271" s="4" t="s">
        <v>3793</v>
      </c>
      <c r="E2271" s="219">
        <v>0</v>
      </c>
      <c r="F2271" s="219">
        <v>2528.63</v>
      </c>
      <c r="G2271" s="219">
        <f t="shared" si="35"/>
        <v>-23036.719999998568</v>
      </c>
      <c r="H2271" s="4" t="s">
        <v>3024</v>
      </c>
      <c r="I2271" s="4" t="s">
        <v>4146</v>
      </c>
    </row>
    <row r="2272" spans="1:9">
      <c r="A2272" s="4" t="s">
        <v>3849</v>
      </c>
      <c r="B2272" s="250">
        <v>38588</v>
      </c>
      <c r="C2272" s="4" t="s">
        <v>3793</v>
      </c>
      <c r="E2272" s="219">
        <v>0</v>
      </c>
      <c r="F2272" s="219">
        <v>26238.19</v>
      </c>
      <c r="G2272" s="219">
        <f t="shared" si="35"/>
        <v>-49274.909999998563</v>
      </c>
      <c r="H2272" s="4" t="s">
        <v>3024</v>
      </c>
      <c r="I2272" s="4" t="s">
        <v>4138</v>
      </c>
    </row>
    <row r="2273" spans="1:9">
      <c r="A2273" s="4" t="s">
        <v>3849</v>
      </c>
      <c r="B2273" s="250">
        <v>38588</v>
      </c>
      <c r="C2273" s="4" t="s">
        <v>3793</v>
      </c>
      <c r="E2273" s="219">
        <v>17414.240000000002</v>
      </c>
      <c r="F2273" s="219">
        <v>0</v>
      </c>
      <c r="G2273" s="219">
        <f t="shared" si="35"/>
        <v>-31860.669999998561</v>
      </c>
      <c r="H2273" s="4" t="s">
        <v>3024</v>
      </c>
      <c r="I2273" s="4" t="s">
        <v>4253</v>
      </c>
    </row>
    <row r="2274" spans="1:9">
      <c r="A2274" s="4" t="s">
        <v>3849</v>
      </c>
      <c r="B2274" s="250">
        <v>38588</v>
      </c>
      <c r="C2274" s="4" t="s">
        <v>3793</v>
      </c>
      <c r="E2274" s="219">
        <v>0</v>
      </c>
      <c r="F2274" s="219">
        <v>17414.240000000002</v>
      </c>
      <c r="G2274" s="219">
        <f t="shared" si="35"/>
        <v>-49274.909999998563</v>
      </c>
      <c r="H2274" s="4" t="s">
        <v>3024</v>
      </c>
      <c r="I2274" s="4" t="s">
        <v>4158</v>
      </c>
    </row>
    <row r="2275" spans="1:9">
      <c r="A2275" s="4" t="s">
        <v>3849</v>
      </c>
      <c r="B2275" s="250">
        <v>38588</v>
      </c>
      <c r="C2275" s="4" t="s">
        <v>3793</v>
      </c>
      <c r="E2275" s="219">
        <v>0</v>
      </c>
      <c r="F2275" s="219">
        <v>11526.06</v>
      </c>
      <c r="G2275" s="219">
        <f t="shared" si="35"/>
        <v>-60800.969999998561</v>
      </c>
      <c r="H2275" s="4" t="s">
        <v>3024</v>
      </c>
      <c r="I2275" s="4" t="s">
        <v>4157</v>
      </c>
    </row>
    <row r="2276" spans="1:9">
      <c r="A2276" s="4" t="s">
        <v>3849</v>
      </c>
      <c r="B2276" s="250">
        <v>38588</v>
      </c>
      <c r="C2276" s="4" t="s">
        <v>3793</v>
      </c>
      <c r="E2276" s="219">
        <v>356.09</v>
      </c>
      <c r="F2276" s="219">
        <v>0</v>
      </c>
      <c r="G2276" s="219">
        <f t="shared" si="35"/>
        <v>-60444.879999998564</v>
      </c>
      <c r="H2276" s="4" t="s">
        <v>3024</v>
      </c>
      <c r="I2276" s="4" t="s">
        <v>3377</v>
      </c>
    </row>
    <row r="2277" spans="1:9">
      <c r="A2277" s="4" t="s">
        <v>3849</v>
      </c>
      <c r="B2277" s="250">
        <v>38588</v>
      </c>
      <c r="C2277" s="4" t="s">
        <v>3793</v>
      </c>
      <c r="E2277" s="219">
        <v>0</v>
      </c>
      <c r="F2277" s="219">
        <v>127630</v>
      </c>
      <c r="G2277" s="219">
        <f t="shared" si="35"/>
        <v>-188074.87999999855</v>
      </c>
      <c r="H2277" s="4" t="s">
        <v>3024</v>
      </c>
      <c r="I2277" s="4" t="s">
        <v>4138</v>
      </c>
    </row>
    <row r="2278" spans="1:9">
      <c r="A2278" s="4" t="s">
        <v>3849</v>
      </c>
      <c r="B2278" s="250">
        <v>38588</v>
      </c>
      <c r="C2278" s="4" t="s">
        <v>3793</v>
      </c>
      <c r="E2278" s="219">
        <v>0</v>
      </c>
      <c r="F2278" s="219">
        <v>3201.47</v>
      </c>
      <c r="G2278" s="219">
        <f t="shared" si="35"/>
        <v>-191276.34999999855</v>
      </c>
      <c r="H2278" s="4" t="s">
        <v>3024</v>
      </c>
      <c r="I2278" s="4" t="s">
        <v>4142</v>
      </c>
    </row>
    <row r="2279" spans="1:9">
      <c r="A2279" s="4" t="s">
        <v>3849</v>
      </c>
      <c r="B2279" s="250">
        <v>38588</v>
      </c>
      <c r="C2279" s="4" t="s">
        <v>3793</v>
      </c>
      <c r="E2279" s="219">
        <v>0</v>
      </c>
      <c r="F2279" s="219">
        <v>1405.62</v>
      </c>
      <c r="G2279" s="219">
        <f t="shared" si="35"/>
        <v>-192681.96999999855</v>
      </c>
      <c r="H2279" s="4" t="s">
        <v>3024</v>
      </c>
      <c r="I2279" s="4" t="s">
        <v>4154</v>
      </c>
    </row>
    <row r="2280" spans="1:9">
      <c r="A2280" s="4" t="s">
        <v>3849</v>
      </c>
      <c r="B2280" s="250">
        <v>38588</v>
      </c>
      <c r="C2280" s="4" t="s">
        <v>3793</v>
      </c>
      <c r="E2280" s="219">
        <v>11526.06</v>
      </c>
      <c r="F2280" s="219">
        <v>0</v>
      </c>
      <c r="G2280" s="219">
        <f t="shared" si="35"/>
        <v>-181155.90999999855</v>
      </c>
      <c r="H2280" s="4" t="s">
        <v>3024</v>
      </c>
      <c r="I2280" s="4" t="s">
        <v>4254</v>
      </c>
    </row>
    <row r="2281" spans="1:9">
      <c r="A2281" s="4" t="s">
        <v>3849</v>
      </c>
      <c r="B2281" s="250">
        <v>38588</v>
      </c>
      <c r="C2281" s="4" t="s">
        <v>3793</v>
      </c>
      <c r="E2281" s="219">
        <v>1405.62</v>
      </c>
      <c r="F2281" s="219">
        <v>0</v>
      </c>
      <c r="G2281" s="219">
        <f t="shared" si="35"/>
        <v>-179750.28999999855</v>
      </c>
      <c r="H2281" s="4" t="s">
        <v>3024</v>
      </c>
      <c r="I2281" s="4" t="s">
        <v>4251</v>
      </c>
    </row>
    <row r="2282" spans="1:9">
      <c r="A2282" s="4" t="s">
        <v>3849</v>
      </c>
      <c r="B2282" s="250">
        <v>38588</v>
      </c>
      <c r="C2282" s="4" t="s">
        <v>3793</v>
      </c>
      <c r="E2282" s="219">
        <v>0</v>
      </c>
      <c r="F2282" s="219">
        <v>356.09</v>
      </c>
      <c r="G2282" s="219">
        <f t="shared" si="35"/>
        <v>-180106.37999999855</v>
      </c>
      <c r="H2282" s="4" t="s">
        <v>3024</v>
      </c>
      <c r="I2282" s="4" t="s">
        <v>4257</v>
      </c>
    </row>
    <row r="2283" spans="1:9">
      <c r="A2283" s="4" t="s">
        <v>3849</v>
      </c>
      <c r="B2283" s="250">
        <v>38588</v>
      </c>
      <c r="C2283" s="4" t="s">
        <v>3793</v>
      </c>
      <c r="E2283" s="219">
        <v>0</v>
      </c>
      <c r="F2283" s="219">
        <v>3201.47</v>
      </c>
      <c r="G2283" s="219">
        <f t="shared" si="35"/>
        <v>-183307.84999999855</v>
      </c>
      <c r="H2283" s="4" t="s">
        <v>3024</v>
      </c>
      <c r="I2283" s="4" t="s">
        <v>4159</v>
      </c>
    </row>
    <row r="2284" spans="1:9">
      <c r="A2284" s="4" t="s">
        <v>3849</v>
      </c>
      <c r="B2284" s="250">
        <v>38588</v>
      </c>
      <c r="C2284" s="4" t="s">
        <v>3793</v>
      </c>
      <c r="E2284" s="219">
        <v>3201.47</v>
      </c>
      <c r="F2284" s="219">
        <v>0</v>
      </c>
      <c r="G2284" s="219">
        <f t="shared" si="35"/>
        <v>-180106.37999999855</v>
      </c>
      <c r="H2284" s="4" t="s">
        <v>3024</v>
      </c>
      <c r="I2284" s="4" t="s">
        <v>4252</v>
      </c>
    </row>
    <row r="2285" spans="1:9">
      <c r="A2285" s="4" t="s">
        <v>3849</v>
      </c>
      <c r="B2285" s="250">
        <v>38588</v>
      </c>
      <c r="C2285" s="4" t="s">
        <v>3793</v>
      </c>
      <c r="E2285" s="219">
        <v>6977.4</v>
      </c>
      <c r="F2285" s="219">
        <v>0</v>
      </c>
      <c r="G2285" s="219">
        <f t="shared" si="35"/>
        <v>-173128.97999999856</v>
      </c>
      <c r="H2285" s="4" t="s">
        <v>3024</v>
      </c>
      <c r="I2285" s="4" t="s">
        <v>4248</v>
      </c>
    </row>
    <row r="2286" spans="1:9">
      <c r="A2286" s="4" t="s">
        <v>3849</v>
      </c>
      <c r="B2286" s="250">
        <v>38588</v>
      </c>
      <c r="C2286" s="4" t="s">
        <v>3793</v>
      </c>
      <c r="E2286" s="219">
        <v>2528.63</v>
      </c>
      <c r="F2286" s="219">
        <v>0</v>
      </c>
      <c r="G2286" s="219">
        <f t="shared" si="35"/>
        <v>-170600.34999999855</v>
      </c>
      <c r="H2286" s="4" t="s">
        <v>3024</v>
      </c>
      <c r="I2286" s="4" t="s">
        <v>4248</v>
      </c>
    </row>
    <row r="2287" spans="1:9">
      <c r="A2287" s="4" t="s">
        <v>3849</v>
      </c>
      <c r="B2287" s="250">
        <v>38588</v>
      </c>
      <c r="C2287" s="4" t="s">
        <v>3793</v>
      </c>
      <c r="E2287" s="219">
        <v>127630</v>
      </c>
      <c r="F2287" s="219">
        <v>0</v>
      </c>
      <c r="G2287" s="219">
        <f t="shared" si="35"/>
        <v>-42970.349999998551</v>
      </c>
      <c r="H2287" s="4" t="s">
        <v>3024</v>
      </c>
      <c r="I2287" s="4" t="s">
        <v>4324</v>
      </c>
    </row>
    <row r="2288" spans="1:9">
      <c r="A2288" s="4" t="s">
        <v>3849</v>
      </c>
      <c r="B2288" s="250">
        <v>38588</v>
      </c>
      <c r="C2288" s="4" t="s">
        <v>3793</v>
      </c>
      <c r="E2288" s="219">
        <v>2528.63</v>
      </c>
      <c r="F2288" s="219">
        <v>0</v>
      </c>
      <c r="G2288" s="219">
        <f t="shared" si="35"/>
        <v>-40441.719999998553</v>
      </c>
      <c r="H2288" s="4" t="s">
        <v>3024</v>
      </c>
      <c r="I2288" s="4" t="s">
        <v>4248</v>
      </c>
    </row>
    <row r="2289" spans="1:9">
      <c r="A2289" s="4" t="s">
        <v>3849</v>
      </c>
      <c r="B2289" s="250">
        <v>38588</v>
      </c>
      <c r="C2289" s="4" t="s">
        <v>3793</v>
      </c>
      <c r="E2289" s="219">
        <v>2528.63</v>
      </c>
      <c r="F2289" s="219">
        <v>0</v>
      </c>
      <c r="G2289" s="219">
        <f t="shared" si="35"/>
        <v>-37913.089999998556</v>
      </c>
      <c r="H2289" s="4" t="s">
        <v>3024</v>
      </c>
      <c r="I2289" s="4" t="s">
        <v>4248</v>
      </c>
    </row>
    <row r="2290" spans="1:9">
      <c r="A2290" s="4" t="s">
        <v>3849</v>
      </c>
      <c r="B2290" s="250">
        <v>38588</v>
      </c>
      <c r="C2290" s="4" t="s">
        <v>3793</v>
      </c>
      <c r="E2290" s="219">
        <v>8772.11</v>
      </c>
      <c r="F2290" s="219">
        <v>0</v>
      </c>
      <c r="G2290" s="219">
        <f t="shared" si="35"/>
        <v>-29140.979999998555</v>
      </c>
      <c r="H2290" s="4" t="s">
        <v>3024</v>
      </c>
      <c r="I2290" s="4" t="s">
        <v>4248</v>
      </c>
    </row>
    <row r="2291" spans="1:9">
      <c r="A2291" s="4" t="s">
        <v>3849</v>
      </c>
      <c r="B2291" s="250">
        <v>38588</v>
      </c>
      <c r="C2291" s="4" t="s">
        <v>3793</v>
      </c>
      <c r="E2291" s="219">
        <v>26238.19</v>
      </c>
      <c r="F2291" s="219">
        <v>0</v>
      </c>
      <c r="G2291" s="219">
        <f t="shared" si="35"/>
        <v>-2902.7899999985566</v>
      </c>
      <c r="H2291" s="4" t="s">
        <v>3024</v>
      </c>
      <c r="I2291" s="4" t="s">
        <v>4324</v>
      </c>
    </row>
    <row r="2292" spans="1:9">
      <c r="A2292" s="4" t="s">
        <v>3849</v>
      </c>
      <c r="B2292" s="250">
        <v>38588</v>
      </c>
      <c r="C2292" s="4" t="s">
        <v>3793</v>
      </c>
      <c r="E2292" s="219">
        <v>2902.79</v>
      </c>
      <c r="F2292" s="219">
        <v>0</v>
      </c>
      <c r="G2292" s="219">
        <f t="shared" si="35"/>
        <v>1.4433680917136371E-9</v>
      </c>
      <c r="H2292" s="4" t="s">
        <v>3024</v>
      </c>
      <c r="I2292" s="4" t="s">
        <v>4248</v>
      </c>
    </row>
    <row r="2293" spans="1:9">
      <c r="A2293" s="4" t="s">
        <v>3850</v>
      </c>
      <c r="B2293" s="250">
        <v>38588</v>
      </c>
      <c r="C2293" s="4" t="s">
        <v>3851</v>
      </c>
      <c r="E2293" s="219">
        <v>-26238.19</v>
      </c>
      <c r="F2293" s="219">
        <v>0</v>
      </c>
      <c r="G2293" s="219">
        <f t="shared" si="35"/>
        <v>-26238.189999998554</v>
      </c>
      <c r="H2293" s="4" t="s">
        <v>3024</v>
      </c>
      <c r="I2293" s="4" t="s">
        <v>4324</v>
      </c>
    </row>
    <row r="2294" spans="1:9">
      <c r="A2294" s="4" t="s">
        <v>3850</v>
      </c>
      <c r="B2294" s="250">
        <v>38588</v>
      </c>
      <c r="C2294" s="4" t="s">
        <v>3851</v>
      </c>
      <c r="E2294" s="219">
        <v>0</v>
      </c>
      <c r="F2294" s="219">
        <v>-26238.19</v>
      </c>
      <c r="G2294" s="219">
        <f t="shared" si="35"/>
        <v>1.44427758641541E-9</v>
      </c>
      <c r="H2294" s="4" t="s">
        <v>3024</v>
      </c>
      <c r="I2294" s="4" t="s">
        <v>4138</v>
      </c>
    </row>
    <row r="2295" spans="1:9">
      <c r="A2295" s="4" t="s">
        <v>3673</v>
      </c>
      <c r="B2295" s="250">
        <v>38589</v>
      </c>
      <c r="C2295" s="4" t="s">
        <v>3856</v>
      </c>
      <c r="E2295" s="219">
        <v>17414.240000000002</v>
      </c>
      <c r="F2295" s="219">
        <v>0</v>
      </c>
      <c r="G2295" s="219">
        <f t="shared" si="35"/>
        <v>17414.240000001446</v>
      </c>
      <c r="H2295" s="4" t="s">
        <v>3024</v>
      </c>
      <c r="I2295" s="4" t="s">
        <v>4158</v>
      </c>
    </row>
    <row r="2296" spans="1:9">
      <c r="A2296" s="4" t="s">
        <v>3673</v>
      </c>
      <c r="B2296" s="250">
        <v>38589</v>
      </c>
      <c r="C2296" s="4" t="s">
        <v>3856</v>
      </c>
      <c r="E2296" s="219">
        <v>356.09</v>
      </c>
      <c r="F2296" s="219">
        <v>0</v>
      </c>
      <c r="G2296" s="219">
        <f t="shared" si="35"/>
        <v>17770.330000001446</v>
      </c>
      <c r="H2296" s="4" t="s">
        <v>3024</v>
      </c>
      <c r="I2296" s="4" t="s">
        <v>4257</v>
      </c>
    </row>
    <row r="2297" spans="1:9">
      <c r="A2297" s="4" t="s">
        <v>3673</v>
      </c>
      <c r="B2297" s="250">
        <v>38589</v>
      </c>
      <c r="C2297" s="4" t="s">
        <v>3856</v>
      </c>
      <c r="E2297" s="219">
        <v>17414.240000000002</v>
      </c>
      <c r="F2297" s="219">
        <v>0</v>
      </c>
      <c r="G2297" s="219">
        <f t="shared" si="35"/>
        <v>35184.570000001448</v>
      </c>
      <c r="H2297" s="4" t="s">
        <v>3024</v>
      </c>
      <c r="I2297" s="4" t="s">
        <v>4148</v>
      </c>
    </row>
    <row r="2298" spans="1:9">
      <c r="A2298" s="4" t="s">
        <v>3673</v>
      </c>
      <c r="B2298" s="250">
        <v>38589</v>
      </c>
      <c r="C2298" s="4" t="s">
        <v>3856</v>
      </c>
      <c r="E2298" s="219">
        <v>2528.63</v>
      </c>
      <c r="F2298" s="219">
        <v>0</v>
      </c>
      <c r="G2298" s="219">
        <f t="shared" si="35"/>
        <v>37713.200000001445</v>
      </c>
      <c r="H2298" s="4" t="s">
        <v>3024</v>
      </c>
      <c r="I2298" s="4" t="s">
        <v>4146</v>
      </c>
    </row>
    <row r="2299" spans="1:9">
      <c r="A2299" s="4" t="s">
        <v>3673</v>
      </c>
      <c r="B2299" s="250">
        <v>38589</v>
      </c>
      <c r="C2299" s="4" t="s">
        <v>3856</v>
      </c>
      <c r="E2299" s="219">
        <v>2528.63</v>
      </c>
      <c r="F2299" s="219">
        <v>0</v>
      </c>
      <c r="G2299" s="219">
        <f t="shared" si="35"/>
        <v>40241.830000001442</v>
      </c>
      <c r="H2299" s="4" t="s">
        <v>3024</v>
      </c>
      <c r="I2299" s="4" t="s">
        <v>4146</v>
      </c>
    </row>
    <row r="2300" spans="1:9">
      <c r="A2300" s="4" t="s">
        <v>3673</v>
      </c>
      <c r="B2300" s="250">
        <v>38589</v>
      </c>
      <c r="C2300" s="4" t="s">
        <v>3674</v>
      </c>
      <c r="E2300" s="219">
        <v>242079</v>
      </c>
      <c r="F2300" s="219">
        <v>224079.07</v>
      </c>
      <c r="G2300" s="219">
        <f t="shared" si="35"/>
        <v>58241.760000001465</v>
      </c>
      <c r="H2300" s="4" t="s">
        <v>3024</v>
      </c>
      <c r="I2300" s="4" t="s">
        <v>4165</v>
      </c>
    </row>
    <row r="2301" spans="1:9">
      <c r="A2301" s="4" t="s">
        <v>3673</v>
      </c>
      <c r="B2301" s="250">
        <v>38589</v>
      </c>
      <c r="C2301" s="4" t="s">
        <v>3856</v>
      </c>
      <c r="E2301" s="219">
        <v>11526.06</v>
      </c>
      <c r="F2301" s="219">
        <v>0</v>
      </c>
      <c r="G2301" s="219">
        <f t="shared" si="35"/>
        <v>69767.820000001462</v>
      </c>
      <c r="H2301" s="4" t="s">
        <v>3024</v>
      </c>
      <c r="I2301" s="4" t="s">
        <v>4148</v>
      </c>
    </row>
    <row r="2302" spans="1:9">
      <c r="A2302" s="4" t="s">
        <v>3673</v>
      </c>
      <c r="B2302" s="250">
        <v>38589</v>
      </c>
      <c r="C2302" s="4" t="s">
        <v>3793</v>
      </c>
      <c r="E2302" s="219">
        <v>127630</v>
      </c>
      <c r="F2302" s="219">
        <v>0</v>
      </c>
      <c r="G2302" s="219">
        <f t="shared" si="35"/>
        <v>197397.82000000146</v>
      </c>
      <c r="H2302" s="4">
        <v>22</v>
      </c>
      <c r="I2302" s="4" t="s">
        <v>4195</v>
      </c>
    </row>
    <row r="2303" spans="1:9">
      <c r="A2303" s="4" t="s">
        <v>3673</v>
      </c>
      <c r="B2303" s="250">
        <v>38589</v>
      </c>
      <c r="C2303" s="4" t="s">
        <v>3856</v>
      </c>
      <c r="E2303" s="219">
        <v>11526.06</v>
      </c>
      <c r="F2303" s="219">
        <v>0</v>
      </c>
      <c r="G2303" s="219">
        <f t="shared" si="35"/>
        <v>208923.88000000146</v>
      </c>
      <c r="H2303" s="4" t="s">
        <v>3024</v>
      </c>
      <c r="I2303" s="4" t="s">
        <v>4157</v>
      </c>
    </row>
    <row r="2304" spans="1:9">
      <c r="A2304" s="4" t="s">
        <v>3673</v>
      </c>
      <c r="B2304" s="250">
        <v>38589</v>
      </c>
      <c r="C2304" s="4" t="s">
        <v>3856</v>
      </c>
      <c r="E2304" s="219">
        <v>1405.62</v>
      </c>
      <c r="F2304" s="219">
        <v>0</v>
      </c>
      <c r="G2304" s="219">
        <f t="shared" si="35"/>
        <v>210329.50000000146</v>
      </c>
      <c r="H2304" s="4" t="s">
        <v>3024</v>
      </c>
      <c r="I2304" s="4" t="s">
        <v>4154</v>
      </c>
    </row>
    <row r="2305" spans="1:9">
      <c r="A2305" s="4" t="s">
        <v>3673</v>
      </c>
      <c r="B2305" s="250">
        <v>38589</v>
      </c>
      <c r="C2305" s="4" t="s">
        <v>3024</v>
      </c>
      <c r="E2305" s="219">
        <v>360</v>
      </c>
      <c r="F2305" s="219">
        <v>0</v>
      </c>
      <c r="G2305" s="219">
        <f t="shared" si="35"/>
        <v>210689.50000000146</v>
      </c>
      <c r="H2305" s="4" t="s">
        <v>3024</v>
      </c>
      <c r="I2305" s="4" t="s">
        <v>4194</v>
      </c>
    </row>
    <row r="2306" spans="1:9">
      <c r="A2306" s="4" t="s">
        <v>3673</v>
      </c>
      <c r="B2306" s="250">
        <v>38589</v>
      </c>
      <c r="C2306" s="4" t="s">
        <v>974</v>
      </c>
      <c r="E2306" s="219">
        <v>0</v>
      </c>
      <c r="F2306" s="219">
        <v>57279</v>
      </c>
      <c r="G2306" s="219">
        <f t="shared" si="35"/>
        <v>153410.50000000146</v>
      </c>
      <c r="H2306" s="4">
        <v>60</v>
      </c>
      <c r="I2306" s="4" t="s">
        <v>4351</v>
      </c>
    </row>
    <row r="2307" spans="1:9">
      <c r="A2307" s="4" t="s">
        <v>3673</v>
      </c>
      <c r="B2307" s="250">
        <v>38589</v>
      </c>
      <c r="C2307" s="4" t="s">
        <v>3856</v>
      </c>
      <c r="E2307" s="219">
        <v>2528.63</v>
      </c>
      <c r="F2307" s="219">
        <v>0</v>
      </c>
      <c r="G2307" s="219">
        <f t="shared" si="35"/>
        <v>155939.13000000146</v>
      </c>
      <c r="H2307" s="4" t="s">
        <v>3024</v>
      </c>
      <c r="I2307" s="4" t="s">
        <v>4146</v>
      </c>
    </row>
    <row r="2308" spans="1:9">
      <c r="A2308" s="4" t="s">
        <v>3673</v>
      </c>
      <c r="B2308" s="250">
        <v>38589</v>
      </c>
      <c r="C2308" s="4">
        <v>74</v>
      </c>
      <c r="E2308" s="219">
        <v>0</v>
      </c>
      <c r="F2308" s="219">
        <v>43800</v>
      </c>
      <c r="G2308" s="219">
        <f t="shared" si="35"/>
        <v>112139.13000000146</v>
      </c>
      <c r="H2308" s="4">
        <v>74</v>
      </c>
      <c r="I2308" s="4" t="s">
        <v>4387</v>
      </c>
    </row>
    <row r="2309" spans="1:9">
      <c r="A2309" s="4" t="s">
        <v>3673</v>
      </c>
      <c r="B2309" s="250">
        <v>38589</v>
      </c>
      <c r="C2309" s="4" t="s">
        <v>3024</v>
      </c>
      <c r="E2309" s="219">
        <v>2400</v>
      </c>
      <c r="F2309" s="219">
        <v>0</v>
      </c>
      <c r="G2309" s="219">
        <f t="shared" si="35"/>
        <v>114539.13000000146</v>
      </c>
      <c r="H2309" s="4" t="s">
        <v>3024</v>
      </c>
      <c r="I2309" s="4" t="s">
        <v>4194</v>
      </c>
    </row>
    <row r="2310" spans="1:9">
      <c r="A2310" s="4" t="s">
        <v>3673</v>
      </c>
      <c r="B2310" s="250">
        <v>38589</v>
      </c>
      <c r="C2310" s="4" t="s">
        <v>3856</v>
      </c>
      <c r="E2310" s="219">
        <v>1405.62</v>
      </c>
      <c r="F2310" s="219">
        <v>0</v>
      </c>
      <c r="G2310" s="219">
        <f t="shared" ref="G2310:G2373" si="36">G2309+E2310-F2310</f>
        <v>115944.75000000146</v>
      </c>
      <c r="H2310" s="4" t="s">
        <v>3024</v>
      </c>
      <c r="I2310" s="4" t="s">
        <v>4156</v>
      </c>
    </row>
    <row r="2311" spans="1:9">
      <c r="A2311" s="4" t="s">
        <v>3673</v>
      </c>
      <c r="B2311" s="250">
        <v>38589</v>
      </c>
      <c r="C2311" s="4" t="s">
        <v>3856</v>
      </c>
      <c r="E2311" s="219">
        <v>8772.11</v>
      </c>
      <c r="F2311" s="219">
        <v>0</v>
      </c>
      <c r="G2311" s="219">
        <f t="shared" si="36"/>
        <v>124716.86000000146</v>
      </c>
      <c r="H2311" s="4" t="s">
        <v>3024</v>
      </c>
      <c r="I2311" s="4" t="s">
        <v>4146</v>
      </c>
    </row>
    <row r="2312" spans="1:9">
      <c r="A2312" s="4" t="s">
        <v>3673</v>
      </c>
      <c r="B2312" s="250">
        <v>38589</v>
      </c>
      <c r="C2312" s="4" t="s">
        <v>3856</v>
      </c>
      <c r="E2312" s="219">
        <v>3201.48</v>
      </c>
      <c r="F2312" s="219">
        <v>0</v>
      </c>
      <c r="G2312" s="219">
        <f t="shared" si="36"/>
        <v>127918.34000000145</v>
      </c>
      <c r="H2312" s="4" t="s">
        <v>3024</v>
      </c>
      <c r="I2312" s="4" t="s">
        <v>4159</v>
      </c>
    </row>
    <row r="2313" spans="1:9">
      <c r="A2313" s="4" t="s">
        <v>3673</v>
      </c>
      <c r="B2313" s="250">
        <v>38589</v>
      </c>
      <c r="C2313" s="4" t="s">
        <v>3856</v>
      </c>
      <c r="E2313" s="219">
        <v>3201.47</v>
      </c>
      <c r="F2313" s="219">
        <v>0</v>
      </c>
      <c r="G2313" s="219">
        <f t="shared" si="36"/>
        <v>131119.81000000145</v>
      </c>
      <c r="H2313" s="4" t="s">
        <v>3024</v>
      </c>
      <c r="I2313" s="4" t="s">
        <v>4142</v>
      </c>
    </row>
    <row r="2314" spans="1:9">
      <c r="A2314" s="4" t="s">
        <v>3673</v>
      </c>
      <c r="B2314" s="250">
        <v>38589</v>
      </c>
      <c r="C2314" s="4" t="s">
        <v>3856</v>
      </c>
      <c r="E2314" s="219">
        <v>6977.4</v>
      </c>
      <c r="F2314" s="219">
        <v>0</v>
      </c>
      <c r="G2314" s="219">
        <f t="shared" si="36"/>
        <v>138097.21000000145</v>
      </c>
      <c r="H2314" s="4" t="s">
        <v>3024</v>
      </c>
      <c r="I2314" s="4" t="s">
        <v>4146</v>
      </c>
    </row>
    <row r="2315" spans="1:9">
      <c r="A2315" s="4" t="s">
        <v>3673</v>
      </c>
      <c r="B2315" s="250">
        <v>38589</v>
      </c>
      <c r="C2315" s="4" t="s">
        <v>540</v>
      </c>
      <c r="E2315" s="219">
        <v>0</v>
      </c>
      <c r="F2315" s="219">
        <v>141000</v>
      </c>
      <c r="G2315" s="219">
        <f t="shared" si="36"/>
        <v>-2902.789999998553</v>
      </c>
      <c r="H2315" s="4">
        <v>21</v>
      </c>
      <c r="I2315" s="4" t="s">
        <v>4381</v>
      </c>
    </row>
    <row r="2316" spans="1:9">
      <c r="A2316" s="4" t="s">
        <v>3673</v>
      </c>
      <c r="B2316" s="250">
        <v>38589</v>
      </c>
      <c r="C2316" s="4" t="s">
        <v>3856</v>
      </c>
      <c r="E2316" s="219">
        <v>2902.79</v>
      </c>
      <c r="F2316" s="219">
        <v>0</v>
      </c>
      <c r="G2316" s="219">
        <f t="shared" si="36"/>
        <v>1.4470060705207288E-9</v>
      </c>
      <c r="H2316" s="4" t="s">
        <v>3024</v>
      </c>
      <c r="I2316" s="4" t="s">
        <v>4146</v>
      </c>
    </row>
    <row r="2317" spans="1:9">
      <c r="A2317" s="4" t="s">
        <v>3794</v>
      </c>
      <c r="B2317" s="250">
        <v>38589</v>
      </c>
      <c r="C2317" s="4" t="s">
        <v>3815</v>
      </c>
      <c r="E2317" s="219">
        <v>127630</v>
      </c>
      <c r="F2317" s="219">
        <v>127630</v>
      </c>
      <c r="G2317" s="219">
        <f t="shared" si="36"/>
        <v>1.4406396076083183E-9</v>
      </c>
      <c r="H2317" s="4" t="s">
        <v>3024</v>
      </c>
      <c r="I2317" s="4" t="s">
        <v>4197</v>
      </c>
    </row>
    <row r="2318" spans="1:9">
      <c r="A2318" s="4" t="s">
        <v>3794</v>
      </c>
      <c r="B2318" s="250">
        <v>38589</v>
      </c>
      <c r="C2318" s="4" t="s">
        <v>3795</v>
      </c>
      <c r="E2318" s="219">
        <v>0</v>
      </c>
      <c r="F2318" s="219">
        <v>127630</v>
      </c>
      <c r="G2318" s="219">
        <f t="shared" si="36"/>
        <v>-127629.99999999856</v>
      </c>
      <c r="H2318" s="4">
        <v>22</v>
      </c>
      <c r="I2318" s="4" t="s">
        <v>4195</v>
      </c>
    </row>
    <row r="2319" spans="1:9">
      <c r="A2319" s="4" t="s">
        <v>3794</v>
      </c>
      <c r="B2319" s="250">
        <v>38589</v>
      </c>
      <c r="C2319" s="4" t="s">
        <v>3793</v>
      </c>
      <c r="E2319" s="219">
        <v>127630</v>
      </c>
      <c r="F2319" s="219">
        <v>0</v>
      </c>
      <c r="G2319" s="219">
        <f t="shared" si="36"/>
        <v>1.4406396076083183E-9</v>
      </c>
      <c r="H2319" s="4" t="s">
        <v>3024</v>
      </c>
      <c r="I2319" s="4" t="s">
        <v>4138</v>
      </c>
    </row>
    <row r="2320" spans="1:9">
      <c r="A2320" s="4" t="s">
        <v>3675</v>
      </c>
      <c r="B2320" s="250">
        <v>38590</v>
      </c>
      <c r="C2320" s="4" t="s">
        <v>3024</v>
      </c>
      <c r="E2320" s="219">
        <v>200</v>
      </c>
      <c r="F2320" s="219">
        <v>0</v>
      </c>
      <c r="G2320" s="219">
        <f t="shared" si="36"/>
        <v>200.00000000144064</v>
      </c>
      <c r="H2320" s="4" t="s">
        <v>3024</v>
      </c>
      <c r="I2320" s="4" t="s">
        <v>4194</v>
      </c>
    </row>
    <row r="2321" spans="1:9">
      <c r="A2321" s="4" t="s">
        <v>3675</v>
      </c>
      <c r="B2321" s="250">
        <v>38590</v>
      </c>
      <c r="C2321" s="4" t="s">
        <v>3676</v>
      </c>
      <c r="E2321" s="219">
        <v>0</v>
      </c>
      <c r="F2321" s="219">
        <v>1200</v>
      </c>
      <c r="G2321" s="219">
        <f t="shared" si="36"/>
        <v>-999.99999999855936</v>
      </c>
      <c r="H2321" s="4" t="s">
        <v>3024</v>
      </c>
      <c r="I2321" s="4" t="s">
        <v>4165</v>
      </c>
    </row>
    <row r="2322" spans="1:9">
      <c r="A2322" s="4" t="s">
        <v>3675</v>
      </c>
      <c r="B2322" s="250">
        <v>38590</v>
      </c>
      <c r="C2322" s="4" t="s">
        <v>3024</v>
      </c>
      <c r="E2322" s="219">
        <v>1000</v>
      </c>
      <c r="F2322" s="219">
        <v>0</v>
      </c>
      <c r="G2322" s="219">
        <f t="shared" si="36"/>
        <v>1.4406396076083183E-9</v>
      </c>
      <c r="H2322" s="4" t="s">
        <v>3024</v>
      </c>
      <c r="I2322" s="4" t="s">
        <v>4194</v>
      </c>
    </row>
    <row r="2323" spans="1:9">
      <c r="A2323" s="4" t="s">
        <v>3677</v>
      </c>
      <c r="B2323" s="250">
        <v>38591</v>
      </c>
      <c r="C2323" s="4" t="s">
        <v>213</v>
      </c>
      <c r="E2323" s="219">
        <v>38811</v>
      </c>
      <c r="F2323" s="219">
        <v>0</v>
      </c>
      <c r="G2323" s="219">
        <f t="shared" si="36"/>
        <v>38811.000000001441</v>
      </c>
      <c r="H2323" s="4">
        <v>311</v>
      </c>
      <c r="I2323" s="4" t="s">
        <v>4224</v>
      </c>
    </row>
    <row r="2324" spans="1:9">
      <c r="A2324" s="4" t="s">
        <v>3677</v>
      </c>
      <c r="B2324" s="250">
        <v>38591</v>
      </c>
      <c r="C2324" s="4" t="s">
        <v>3678</v>
      </c>
      <c r="E2324" s="219">
        <v>0</v>
      </c>
      <c r="F2324" s="219">
        <v>38811</v>
      </c>
      <c r="G2324" s="219">
        <f t="shared" si="36"/>
        <v>1.4406396076083183E-9</v>
      </c>
      <c r="H2324" s="4" t="s">
        <v>3024</v>
      </c>
      <c r="I2324" s="4" t="s">
        <v>4165</v>
      </c>
    </row>
    <row r="2325" spans="1:9">
      <c r="A2325" s="4" t="s">
        <v>3679</v>
      </c>
      <c r="B2325" s="250">
        <v>38592</v>
      </c>
      <c r="C2325" s="4" t="s">
        <v>3680</v>
      </c>
      <c r="E2325" s="219">
        <v>40571.25</v>
      </c>
      <c r="F2325" s="219">
        <v>0</v>
      </c>
      <c r="G2325" s="219">
        <f t="shared" si="36"/>
        <v>40571.250000001441</v>
      </c>
      <c r="H2325" s="4" t="s">
        <v>3024</v>
      </c>
      <c r="I2325" s="4" t="s">
        <v>4165</v>
      </c>
    </row>
    <row r="2326" spans="1:9">
      <c r="A2326" s="4" t="s">
        <v>3679</v>
      </c>
      <c r="B2326" s="250">
        <v>38592</v>
      </c>
      <c r="C2326" s="4" t="s">
        <v>3796</v>
      </c>
      <c r="E2326" s="219">
        <v>0</v>
      </c>
      <c r="F2326" s="219">
        <v>40571.25</v>
      </c>
      <c r="G2326" s="219">
        <f t="shared" si="36"/>
        <v>1.4406396076083183E-9</v>
      </c>
      <c r="H2326" s="4">
        <v>23</v>
      </c>
      <c r="I2326" s="4" t="s">
        <v>4195</v>
      </c>
    </row>
    <row r="2327" spans="1:9">
      <c r="A2327" s="4" t="s">
        <v>3681</v>
      </c>
      <c r="B2327" s="250">
        <v>38596</v>
      </c>
      <c r="C2327" s="4" t="s">
        <v>977</v>
      </c>
      <c r="E2327" s="219">
        <v>0</v>
      </c>
      <c r="F2327" s="219">
        <v>40000</v>
      </c>
      <c r="G2327" s="219">
        <f t="shared" si="36"/>
        <v>-39999.999999998559</v>
      </c>
      <c r="H2327" s="4">
        <v>66</v>
      </c>
      <c r="I2327" s="4" t="s">
        <v>4379</v>
      </c>
    </row>
    <row r="2328" spans="1:9">
      <c r="A2328" s="4" t="s">
        <v>3681</v>
      </c>
      <c r="B2328" s="250">
        <v>38596</v>
      </c>
      <c r="C2328" s="4" t="s">
        <v>285</v>
      </c>
      <c r="E2328" s="219">
        <v>83704.5</v>
      </c>
      <c r="F2328" s="219">
        <v>0</v>
      </c>
      <c r="G2328" s="219">
        <f t="shared" si="36"/>
        <v>43704.500000001441</v>
      </c>
      <c r="H2328" s="4">
        <v>641</v>
      </c>
      <c r="I2328" s="4" t="s">
        <v>4221</v>
      </c>
    </row>
    <row r="2329" spans="1:9">
      <c r="A2329" s="4" t="s">
        <v>3681</v>
      </c>
      <c r="B2329" s="250">
        <v>38596</v>
      </c>
      <c r="C2329" s="4" t="s">
        <v>3198</v>
      </c>
      <c r="E2329" s="219">
        <v>6493</v>
      </c>
      <c r="F2329" s="219">
        <v>0</v>
      </c>
      <c r="G2329" s="219">
        <f t="shared" si="36"/>
        <v>50197.500000001441</v>
      </c>
      <c r="H2329" s="4">
        <v>556</v>
      </c>
      <c r="I2329" s="4" t="s">
        <v>4388</v>
      </c>
    </row>
    <row r="2330" spans="1:9">
      <c r="A2330" s="4" t="s">
        <v>3681</v>
      </c>
      <c r="B2330" s="250">
        <v>38596</v>
      </c>
      <c r="C2330" s="4" t="s">
        <v>3193</v>
      </c>
      <c r="E2330" s="219">
        <v>12000</v>
      </c>
      <c r="F2330" s="219">
        <v>0</v>
      </c>
      <c r="G2330" s="219">
        <f t="shared" si="36"/>
        <v>62197.500000001441</v>
      </c>
      <c r="H2330" s="4">
        <v>376</v>
      </c>
      <c r="I2330" s="4" t="s">
        <v>4389</v>
      </c>
    </row>
    <row r="2331" spans="1:9">
      <c r="A2331" s="4" t="s">
        <v>3681</v>
      </c>
      <c r="B2331" s="250">
        <v>38596</v>
      </c>
      <c r="C2331" s="4" t="s">
        <v>3682</v>
      </c>
      <c r="E2331" s="219">
        <v>40000</v>
      </c>
      <c r="F2331" s="219">
        <v>119397.5</v>
      </c>
      <c r="G2331" s="219">
        <f t="shared" si="36"/>
        <v>-17199.999999998559</v>
      </c>
      <c r="H2331" s="4" t="s">
        <v>3024</v>
      </c>
      <c r="I2331" s="4" t="s">
        <v>4165</v>
      </c>
    </row>
    <row r="2332" spans="1:9">
      <c r="A2332" s="4" t="s">
        <v>3681</v>
      </c>
      <c r="B2332" s="250">
        <v>38596</v>
      </c>
      <c r="C2332" s="4" t="s">
        <v>3196</v>
      </c>
      <c r="E2332" s="219">
        <v>7200</v>
      </c>
      <c r="F2332" s="219">
        <v>0</v>
      </c>
      <c r="G2332" s="219">
        <f t="shared" si="36"/>
        <v>-9999.9999999985594</v>
      </c>
      <c r="H2332" s="4">
        <v>2371</v>
      </c>
      <c r="I2332" s="4" t="s">
        <v>4390</v>
      </c>
    </row>
    <row r="2333" spans="1:9">
      <c r="A2333" s="4" t="s">
        <v>3681</v>
      </c>
      <c r="B2333" s="250">
        <v>38596</v>
      </c>
      <c r="C2333" s="4" t="s">
        <v>3194</v>
      </c>
      <c r="E2333" s="219">
        <v>10000</v>
      </c>
      <c r="F2333" s="219">
        <v>0</v>
      </c>
      <c r="G2333" s="219">
        <f t="shared" si="36"/>
        <v>1.4406396076083183E-9</v>
      </c>
      <c r="H2333" s="4">
        <v>760</v>
      </c>
      <c r="I2333" s="4" t="s">
        <v>4391</v>
      </c>
    </row>
    <row r="2334" spans="1:9">
      <c r="A2334" s="4" t="s">
        <v>3881</v>
      </c>
      <c r="B2334" s="250">
        <v>38596</v>
      </c>
      <c r="C2334" s="4" t="s">
        <v>3882</v>
      </c>
      <c r="E2334" s="219">
        <v>1902.22</v>
      </c>
      <c r="F2334" s="219">
        <v>0</v>
      </c>
      <c r="G2334" s="219">
        <f t="shared" si="36"/>
        <v>1902.2200000014407</v>
      </c>
      <c r="H2334" s="4" t="s">
        <v>3024</v>
      </c>
      <c r="I2334" s="4" t="s">
        <v>4247</v>
      </c>
    </row>
    <row r="2335" spans="1:9">
      <c r="A2335" s="4" t="s">
        <v>3881</v>
      </c>
      <c r="B2335" s="250">
        <v>38596</v>
      </c>
      <c r="C2335" s="4" t="s">
        <v>3880</v>
      </c>
      <c r="E2335" s="219">
        <v>664.92</v>
      </c>
      <c r="F2335" s="219">
        <v>0</v>
      </c>
      <c r="G2335" s="219">
        <f t="shared" si="36"/>
        <v>2567.1400000014405</v>
      </c>
      <c r="H2335" s="4" t="s">
        <v>3024</v>
      </c>
      <c r="I2335" s="4" t="s">
        <v>4247</v>
      </c>
    </row>
    <row r="2336" spans="1:9">
      <c r="A2336" s="4" t="s">
        <v>3881</v>
      </c>
      <c r="B2336" s="250">
        <v>38596</v>
      </c>
      <c r="C2336" s="4" t="s">
        <v>3879</v>
      </c>
      <c r="E2336" s="219">
        <v>0</v>
      </c>
      <c r="F2336" s="219">
        <v>1138.4100000000001</v>
      </c>
      <c r="G2336" s="219">
        <f t="shared" si="36"/>
        <v>1428.7300000014404</v>
      </c>
      <c r="H2336" s="4" t="s">
        <v>3024</v>
      </c>
      <c r="I2336" s="4" t="s">
        <v>4150</v>
      </c>
    </row>
    <row r="2337" spans="1:9">
      <c r="A2337" s="4" t="s">
        <v>3881</v>
      </c>
      <c r="B2337" s="250">
        <v>38596</v>
      </c>
      <c r="C2337" s="4" t="s">
        <v>3879</v>
      </c>
      <c r="E2337" s="219">
        <v>1138.4100000000001</v>
      </c>
      <c r="F2337" s="219">
        <v>0</v>
      </c>
      <c r="G2337" s="219">
        <f t="shared" si="36"/>
        <v>2567.1400000014405</v>
      </c>
      <c r="H2337" s="4" t="s">
        <v>3024</v>
      </c>
      <c r="I2337" s="4" t="s">
        <v>4247</v>
      </c>
    </row>
    <row r="2338" spans="1:9">
      <c r="A2338" s="4" t="s">
        <v>3881</v>
      </c>
      <c r="B2338" s="250">
        <v>38596</v>
      </c>
      <c r="C2338" s="4" t="s">
        <v>3882</v>
      </c>
      <c r="E2338" s="219">
        <v>0</v>
      </c>
      <c r="F2338" s="219">
        <v>1902.22</v>
      </c>
      <c r="G2338" s="219">
        <f t="shared" si="36"/>
        <v>664.92000000144048</v>
      </c>
      <c r="H2338" s="4" t="s">
        <v>3024</v>
      </c>
      <c r="I2338" s="4" t="s">
        <v>4150</v>
      </c>
    </row>
    <row r="2339" spans="1:9">
      <c r="A2339" s="4" t="s">
        <v>3881</v>
      </c>
      <c r="B2339" s="250">
        <v>38596</v>
      </c>
      <c r="C2339" s="4" t="s">
        <v>3878</v>
      </c>
      <c r="E2339" s="219">
        <v>882.54</v>
      </c>
      <c r="F2339" s="219">
        <v>0</v>
      </c>
      <c r="G2339" s="219">
        <f t="shared" si="36"/>
        <v>1547.4600000014404</v>
      </c>
      <c r="H2339" s="4" t="s">
        <v>3024</v>
      </c>
      <c r="I2339" s="4" t="s">
        <v>4247</v>
      </c>
    </row>
    <row r="2340" spans="1:9">
      <c r="A2340" s="4" t="s">
        <v>3881</v>
      </c>
      <c r="B2340" s="250">
        <v>38596</v>
      </c>
      <c r="C2340" s="4" t="s">
        <v>3878</v>
      </c>
      <c r="E2340" s="219">
        <v>0</v>
      </c>
      <c r="F2340" s="219">
        <v>882.54</v>
      </c>
      <c r="G2340" s="219">
        <f t="shared" si="36"/>
        <v>664.92000000144048</v>
      </c>
      <c r="H2340" s="4" t="s">
        <v>3024</v>
      </c>
      <c r="I2340" s="4" t="s">
        <v>4150</v>
      </c>
    </row>
    <row r="2341" spans="1:9">
      <c r="A2341" s="4" t="s">
        <v>3881</v>
      </c>
      <c r="B2341" s="250">
        <v>38596</v>
      </c>
      <c r="C2341" s="4" t="s">
        <v>3880</v>
      </c>
      <c r="E2341" s="219">
        <v>0</v>
      </c>
      <c r="F2341" s="219">
        <v>664.92</v>
      </c>
      <c r="G2341" s="219">
        <f t="shared" si="36"/>
        <v>1.4405259207705967E-9</v>
      </c>
      <c r="H2341" s="4" t="s">
        <v>3024</v>
      </c>
      <c r="I2341" s="4" t="s">
        <v>4150</v>
      </c>
    </row>
    <row r="2342" spans="1:9">
      <c r="A2342" s="4" t="s">
        <v>3683</v>
      </c>
      <c r="B2342" s="250">
        <v>38597</v>
      </c>
      <c r="C2342" s="4" t="s">
        <v>958</v>
      </c>
      <c r="E2342" s="219">
        <v>0</v>
      </c>
      <c r="F2342" s="219">
        <v>15000</v>
      </c>
      <c r="G2342" s="219">
        <f t="shared" si="36"/>
        <v>-14999.999999998559</v>
      </c>
      <c r="H2342" s="4">
        <v>43</v>
      </c>
      <c r="I2342" s="4" t="s">
        <v>4273</v>
      </c>
    </row>
    <row r="2343" spans="1:9">
      <c r="A2343" s="4" t="s">
        <v>3683</v>
      </c>
      <c r="B2343" s="250">
        <v>38597</v>
      </c>
      <c r="C2343" s="4" t="s">
        <v>3024</v>
      </c>
      <c r="E2343" s="219">
        <v>2716.51</v>
      </c>
      <c r="F2343" s="219">
        <v>0</v>
      </c>
      <c r="G2343" s="219">
        <f t="shared" si="36"/>
        <v>-12283.489999998559</v>
      </c>
      <c r="H2343" s="4" t="s">
        <v>3024</v>
      </c>
      <c r="I2343" s="4" t="s">
        <v>4194</v>
      </c>
    </row>
    <row r="2344" spans="1:9">
      <c r="A2344" s="4" t="s">
        <v>3683</v>
      </c>
      <c r="B2344" s="250">
        <v>38597</v>
      </c>
      <c r="C2344" s="4" t="s">
        <v>3024</v>
      </c>
      <c r="E2344" s="219">
        <v>0</v>
      </c>
      <c r="F2344" s="219">
        <v>4564.49</v>
      </c>
      <c r="G2344" s="219">
        <f t="shared" si="36"/>
        <v>-16847.979999998559</v>
      </c>
      <c r="H2344" s="4" t="s">
        <v>3024</v>
      </c>
      <c r="I2344" s="4" t="s">
        <v>4260</v>
      </c>
    </row>
    <row r="2345" spans="1:9">
      <c r="A2345" s="4" t="s">
        <v>3683</v>
      </c>
      <c r="B2345" s="250">
        <v>38597</v>
      </c>
      <c r="C2345" s="4" t="s">
        <v>3192</v>
      </c>
      <c r="E2345" s="219">
        <v>38003.26</v>
      </c>
      <c r="F2345" s="219">
        <v>0</v>
      </c>
      <c r="G2345" s="219">
        <f t="shared" si="36"/>
        <v>21155.280000001443</v>
      </c>
      <c r="H2345" s="4">
        <v>1303</v>
      </c>
      <c r="I2345" s="4" t="s">
        <v>4392</v>
      </c>
    </row>
    <row r="2346" spans="1:9">
      <c r="A2346" s="4" t="s">
        <v>3683</v>
      </c>
      <c r="B2346" s="250">
        <v>38597</v>
      </c>
      <c r="C2346" s="4" t="s">
        <v>3684</v>
      </c>
      <c r="E2346" s="219">
        <v>67564.490000000005</v>
      </c>
      <c r="F2346" s="219">
        <v>40719.769999999997</v>
      </c>
      <c r="G2346" s="219">
        <f t="shared" si="36"/>
        <v>48000.000000001448</v>
      </c>
      <c r="H2346" s="4" t="s">
        <v>3024</v>
      </c>
      <c r="I2346" s="4" t="s">
        <v>4165</v>
      </c>
    </row>
    <row r="2347" spans="1:9">
      <c r="A2347" s="4" t="s">
        <v>3683</v>
      </c>
      <c r="B2347" s="250">
        <v>38597</v>
      </c>
      <c r="C2347" s="4" t="s">
        <v>2315</v>
      </c>
      <c r="E2347" s="219">
        <v>0</v>
      </c>
      <c r="F2347" s="219">
        <v>48000</v>
      </c>
      <c r="G2347" s="219">
        <f t="shared" si="36"/>
        <v>1.4479155652225018E-9</v>
      </c>
      <c r="H2347" s="4">
        <v>75</v>
      </c>
      <c r="I2347" s="4" t="s">
        <v>4381</v>
      </c>
    </row>
    <row r="2348" spans="1:9">
      <c r="A2348" s="4" t="s">
        <v>3685</v>
      </c>
      <c r="B2348" s="250">
        <v>38598</v>
      </c>
      <c r="C2348" s="4" t="s">
        <v>977</v>
      </c>
      <c r="E2348" s="219">
        <v>0</v>
      </c>
      <c r="F2348" s="219">
        <v>16000</v>
      </c>
      <c r="G2348" s="219">
        <f t="shared" si="36"/>
        <v>-15999.999999998552</v>
      </c>
      <c r="H2348" s="4">
        <v>66</v>
      </c>
      <c r="I2348" s="4" t="s">
        <v>4379</v>
      </c>
    </row>
    <row r="2349" spans="1:9">
      <c r="A2349" s="4" t="s">
        <v>3685</v>
      </c>
      <c r="B2349" s="250">
        <v>38598</v>
      </c>
      <c r="C2349" s="4" t="s">
        <v>3686</v>
      </c>
      <c r="E2349" s="219">
        <v>16000</v>
      </c>
      <c r="F2349" s="219">
        <v>71045.66</v>
      </c>
      <c r="G2349" s="219">
        <f t="shared" si="36"/>
        <v>-71045.659999998548</v>
      </c>
      <c r="H2349" s="4" t="s">
        <v>3024</v>
      </c>
      <c r="I2349" s="4" t="s">
        <v>4165</v>
      </c>
    </row>
    <row r="2350" spans="1:9">
      <c r="A2350" s="4" t="s">
        <v>3685</v>
      </c>
      <c r="B2350" s="250">
        <v>38598</v>
      </c>
      <c r="C2350" s="4" t="s">
        <v>3804</v>
      </c>
      <c r="E2350" s="219">
        <v>3000</v>
      </c>
      <c r="F2350" s="219">
        <v>0</v>
      </c>
      <c r="G2350" s="219">
        <f t="shared" si="36"/>
        <v>-68045.659999998548</v>
      </c>
      <c r="H2350" s="4">
        <v>8</v>
      </c>
      <c r="I2350" s="4" t="s">
        <v>4262</v>
      </c>
    </row>
    <row r="2351" spans="1:9">
      <c r="A2351" s="4" t="s">
        <v>3685</v>
      </c>
      <c r="B2351" s="250">
        <v>38598</v>
      </c>
      <c r="C2351" s="4" t="s">
        <v>328</v>
      </c>
      <c r="E2351" s="219">
        <v>9467.5</v>
      </c>
      <c r="F2351" s="219">
        <v>0</v>
      </c>
      <c r="G2351" s="219">
        <f t="shared" si="36"/>
        <v>-58578.159999998548</v>
      </c>
      <c r="H2351" s="4">
        <v>261467</v>
      </c>
      <c r="I2351" s="4" t="s">
        <v>4237</v>
      </c>
    </row>
    <row r="2352" spans="1:9">
      <c r="A2352" s="4" t="s">
        <v>3685</v>
      </c>
      <c r="B2352" s="250">
        <v>38598</v>
      </c>
      <c r="C2352" s="4" t="s">
        <v>3797</v>
      </c>
      <c r="E2352" s="219">
        <v>49730</v>
      </c>
      <c r="F2352" s="219">
        <v>0</v>
      </c>
      <c r="G2352" s="219">
        <f t="shared" si="36"/>
        <v>-8848.1599999985483</v>
      </c>
      <c r="H2352" s="4">
        <v>24</v>
      </c>
      <c r="I2352" s="4" t="s">
        <v>4195</v>
      </c>
    </row>
    <row r="2353" spans="1:9">
      <c r="A2353" s="4" t="s">
        <v>3685</v>
      </c>
      <c r="B2353" s="250">
        <v>38598</v>
      </c>
      <c r="C2353" s="4" t="s">
        <v>382</v>
      </c>
      <c r="E2353" s="219">
        <v>8848.16</v>
      </c>
      <c r="F2353" s="219">
        <v>0</v>
      </c>
      <c r="G2353" s="219">
        <f t="shared" si="36"/>
        <v>1.4515535440295935E-9</v>
      </c>
      <c r="H2353" s="4">
        <v>37</v>
      </c>
      <c r="I2353" s="4" t="s">
        <v>4325</v>
      </c>
    </row>
    <row r="2354" spans="1:9">
      <c r="A2354" s="4" t="s">
        <v>3798</v>
      </c>
      <c r="B2354" s="250">
        <v>38598</v>
      </c>
      <c r="C2354" s="4" t="s">
        <v>1239</v>
      </c>
      <c r="E2354" s="219">
        <v>0</v>
      </c>
      <c r="F2354" s="219">
        <v>0.55000000000000004</v>
      </c>
      <c r="G2354" s="219">
        <f t="shared" si="36"/>
        <v>-0.5499999985484465</v>
      </c>
      <c r="H2354" s="4" t="s">
        <v>3024</v>
      </c>
      <c r="I2354" s="4" t="s">
        <v>4372</v>
      </c>
    </row>
    <row r="2355" spans="1:9">
      <c r="A2355" s="4" t="s">
        <v>3798</v>
      </c>
      <c r="B2355" s="250">
        <v>38598</v>
      </c>
      <c r="C2355" s="4" t="s">
        <v>3898</v>
      </c>
      <c r="E2355" s="219">
        <v>36980.550000000003</v>
      </c>
      <c r="F2355" s="219">
        <v>0</v>
      </c>
      <c r="G2355" s="219">
        <f t="shared" si="36"/>
        <v>36980.000000001455</v>
      </c>
      <c r="H2355" s="4">
        <v>2</v>
      </c>
      <c r="I2355" s="4" t="s">
        <v>4153</v>
      </c>
    </row>
    <row r="2356" spans="1:9">
      <c r="A2356" s="4" t="s">
        <v>3798</v>
      </c>
      <c r="B2356" s="250">
        <v>38598</v>
      </c>
      <c r="C2356" s="4" t="s">
        <v>3816</v>
      </c>
      <c r="E2356" s="219">
        <v>49730</v>
      </c>
      <c r="F2356" s="219">
        <v>49730</v>
      </c>
      <c r="G2356" s="219">
        <f t="shared" si="36"/>
        <v>36980.000000001455</v>
      </c>
      <c r="H2356" s="4" t="s">
        <v>3024</v>
      </c>
      <c r="I2356" s="4" t="s">
        <v>4197</v>
      </c>
    </row>
    <row r="2357" spans="1:9">
      <c r="A2357" s="4" t="s">
        <v>3798</v>
      </c>
      <c r="B2357" s="250">
        <v>38598</v>
      </c>
      <c r="C2357" s="4" t="s">
        <v>1239</v>
      </c>
      <c r="E2357" s="219">
        <v>12750</v>
      </c>
      <c r="F2357" s="219">
        <v>0</v>
      </c>
      <c r="G2357" s="219">
        <f t="shared" si="36"/>
        <v>49730.000000001455</v>
      </c>
      <c r="H2357" s="4" t="s">
        <v>3024</v>
      </c>
      <c r="I2357" s="4" t="s">
        <v>4393</v>
      </c>
    </row>
    <row r="2358" spans="1:9">
      <c r="A2358" s="4" t="s">
        <v>3798</v>
      </c>
      <c r="B2358" s="250">
        <v>38598</v>
      </c>
      <c r="C2358" s="4" t="s">
        <v>3755</v>
      </c>
      <c r="E2358" s="219">
        <v>0</v>
      </c>
      <c r="F2358" s="219">
        <v>49730</v>
      </c>
      <c r="G2358" s="219">
        <f t="shared" si="36"/>
        <v>1.4551915228366852E-9</v>
      </c>
      <c r="H2358" s="4">
        <v>24</v>
      </c>
      <c r="I2358" s="4" t="s">
        <v>4195</v>
      </c>
    </row>
    <row r="2359" spans="1:9">
      <c r="A2359" s="4" t="s">
        <v>3687</v>
      </c>
      <c r="B2359" s="250">
        <v>38599</v>
      </c>
      <c r="C2359" s="4" t="s">
        <v>187</v>
      </c>
      <c r="E2359" s="219">
        <v>0</v>
      </c>
      <c r="F2359" s="219">
        <v>115000</v>
      </c>
      <c r="G2359" s="219">
        <f t="shared" si="36"/>
        <v>-114999.99999999854</v>
      </c>
      <c r="H2359" s="4">
        <v>76</v>
      </c>
      <c r="I2359" s="4" t="s">
        <v>4394</v>
      </c>
    </row>
    <row r="2360" spans="1:9">
      <c r="A2360" s="4" t="s">
        <v>3687</v>
      </c>
      <c r="B2360" s="250">
        <v>38599</v>
      </c>
      <c r="C2360" s="4" t="s">
        <v>3804</v>
      </c>
      <c r="E2360" s="219">
        <v>1792.5</v>
      </c>
      <c r="F2360" s="219">
        <v>0</v>
      </c>
      <c r="G2360" s="219">
        <f t="shared" si="36"/>
        <v>-113207.49999999854</v>
      </c>
      <c r="H2360" s="4" t="s">
        <v>3024</v>
      </c>
      <c r="I2360" s="4" t="s">
        <v>4199</v>
      </c>
    </row>
    <row r="2361" spans="1:9">
      <c r="A2361" s="4" t="s">
        <v>3687</v>
      </c>
      <c r="B2361" s="250">
        <v>38599</v>
      </c>
      <c r="C2361" s="4" t="s">
        <v>3688</v>
      </c>
      <c r="E2361" s="219">
        <v>239118.36</v>
      </c>
      <c r="F2361" s="219">
        <v>14591.14</v>
      </c>
      <c r="G2361" s="219">
        <f t="shared" si="36"/>
        <v>111319.72000000144</v>
      </c>
      <c r="H2361" s="4" t="s">
        <v>3024</v>
      </c>
      <c r="I2361" s="4" t="s">
        <v>4165</v>
      </c>
    </row>
    <row r="2362" spans="1:9">
      <c r="A2362" s="4" t="s">
        <v>3687</v>
      </c>
      <c r="B2362" s="250">
        <v>38599</v>
      </c>
      <c r="C2362" s="4" t="s">
        <v>129</v>
      </c>
      <c r="E2362" s="219">
        <v>0</v>
      </c>
      <c r="F2362" s="219">
        <v>73617</v>
      </c>
      <c r="G2362" s="219">
        <f t="shared" si="36"/>
        <v>37702.720000001442</v>
      </c>
      <c r="H2362" s="4">
        <v>85</v>
      </c>
      <c r="I2362" s="4" t="s">
        <v>4110</v>
      </c>
    </row>
    <row r="2363" spans="1:9">
      <c r="A2363" s="4" t="s">
        <v>3687</v>
      </c>
      <c r="B2363" s="250">
        <v>38599</v>
      </c>
      <c r="C2363" s="4" t="s">
        <v>3799</v>
      </c>
      <c r="E2363" s="219">
        <v>0</v>
      </c>
      <c r="F2363" s="219">
        <v>40501.360000000001</v>
      </c>
      <c r="G2363" s="219">
        <f t="shared" si="36"/>
        <v>-2798.6399999985588</v>
      </c>
      <c r="H2363" s="4">
        <v>25</v>
      </c>
      <c r="I2363" s="4" t="s">
        <v>4195</v>
      </c>
    </row>
    <row r="2364" spans="1:9">
      <c r="A2364" s="4" t="s">
        <v>3687</v>
      </c>
      <c r="B2364" s="250">
        <v>38599</v>
      </c>
      <c r="C2364" s="4" t="s">
        <v>3804</v>
      </c>
      <c r="E2364" s="219">
        <v>12798.64</v>
      </c>
      <c r="F2364" s="219">
        <v>0</v>
      </c>
      <c r="G2364" s="219">
        <f t="shared" si="36"/>
        <v>10000.000000001441</v>
      </c>
      <c r="H2364" s="4">
        <v>8</v>
      </c>
      <c r="I2364" s="4" t="s">
        <v>4191</v>
      </c>
    </row>
    <row r="2365" spans="1:9">
      <c r="A2365" s="4" t="s">
        <v>3687</v>
      </c>
      <c r="B2365" s="250">
        <v>38599</v>
      </c>
      <c r="C2365" s="4" t="s">
        <v>977</v>
      </c>
      <c r="E2365" s="219">
        <v>0</v>
      </c>
      <c r="F2365" s="219">
        <v>10000</v>
      </c>
      <c r="G2365" s="219">
        <f t="shared" si="36"/>
        <v>1.4406396076083183E-9</v>
      </c>
      <c r="H2365" s="4">
        <v>66</v>
      </c>
      <c r="I2365" s="4" t="s">
        <v>4379</v>
      </c>
    </row>
    <row r="2366" spans="1:9">
      <c r="A2366" s="4" t="s">
        <v>3689</v>
      </c>
      <c r="B2366" s="250">
        <v>38602</v>
      </c>
      <c r="C2366" s="4" t="s">
        <v>1302</v>
      </c>
      <c r="E2366" s="219">
        <v>639.54999999999995</v>
      </c>
      <c r="F2366" s="219">
        <v>0</v>
      </c>
      <c r="G2366" s="219">
        <f t="shared" si="36"/>
        <v>639.55000000144059</v>
      </c>
      <c r="H2366" s="4" t="s">
        <v>3024</v>
      </c>
      <c r="I2366" s="4" t="s">
        <v>4395</v>
      </c>
    </row>
    <row r="2367" spans="1:9">
      <c r="A2367" s="4" t="s">
        <v>3689</v>
      </c>
      <c r="B2367" s="250">
        <v>38602</v>
      </c>
      <c r="C2367" s="4" t="s">
        <v>3800</v>
      </c>
      <c r="E2367" s="219">
        <v>47838</v>
      </c>
      <c r="F2367" s="219">
        <v>0</v>
      </c>
      <c r="G2367" s="219">
        <f t="shared" si="36"/>
        <v>48477.550000001444</v>
      </c>
      <c r="H2367" s="4">
        <v>26</v>
      </c>
      <c r="I2367" s="4" t="s">
        <v>4195</v>
      </c>
    </row>
    <row r="2368" spans="1:9">
      <c r="A2368" s="4" t="s">
        <v>3689</v>
      </c>
      <c r="B2368" s="250">
        <v>38602</v>
      </c>
      <c r="C2368" s="4" t="s">
        <v>1298</v>
      </c>
      <c r="E2368" s="219">
        <v>600</v>
      </c>
      <c r="F2368" s="219">
        <v>0</v>
      </c>
      <c r="G2368" s="219">
        <f t="shared" si="36"/>
        <v>49077.550000001444</v>
      </c>
      <c r="H2368" s="4" t="s">
        <v>3024</v>
      </c>
      <c r="I2368" s="4" t="s">
        <v>4194</v>
      </c>
    </row>
    <row r="2369" spans="1:9">
      <c r="A2369" s="4" t="s">
        <v>3689</v>
      </c>
      <c r="B2369" s="250">
        <v>38602</v>
      </c>
      <c r="C2369" s="4" t="s">
        <v>1302</v>
      </c>
      <c r="E2369" s="219">
        <v>3197.77</v>
      </c>
      <c r="F2369" s="219">
        <v>0</v>
      </c>
      <c r="G2369" s="219">
        <f t="shared" si="36"/>
        <v>52275.32000000144</v>
      </c>
      <c r="H2369" s="4" t="s">
        <v>3024</v>
      </c>
      <c r="I2369" s="4" t="s">
        <v>4395</v>
      </c>
    </row>
    <row r="2370" spans="1:9">
      <c r="A2370" s="4" t="s">
        <v>3689</v>
      </c>
      <c r="B2370" s="250">
        <v>38602</v>
      </c>
      <c r="C2370" s="4" t="s">
        <v>3690</v>
      </c>
      <c r="E2370" s="219">
        <v>50000</v>
      </c>
      <c r="F2370" s="219">
        <v>372217.88</v>
      </c>
      <c r="G2370" s="219">
        <f t="shared" si="36"/>
        <v>-269942.55999999854</v>
      </c>
      <c r="H2370" s="4" t="s">
        <v>3024</v>
      </c>
      <c r="I2370" s="4" t="s">
        <v>4165</v>
      </c>
    </row>
    <row r="2371" spans="1:9">
      <c r="A2371" s="4" t="s">
        <v>3689</v>
      </c>
      <c r="B2371" s="250">
        <v>38602</v>
      </c>
      <c r="C2371" s="4" t="s">
        <v>1303</v>
      </c>
      <c r="E2371" s="219">
        <v>655.97</v>
      </c>
      <c r="F2371" s="219">
        <v>0</v>
      </c>
      <c r="G2371" s="219">
        <f t="shared" si="36"/>
        <v>-269286.58999999857</v>
      </c>
      <c r="H2371" s="4" t="s">
        <v>3024</v>
      </c>
      <c r="I2371" s="4" t="s">
        <v>4395</v>
      </c>
    </row>
    <row r="2372" spans="1:9">
      <c r="A2372" s="4" t="s">
        <v>3689</v>
      </c>
      <c r="B2372" s="250">
        <v>38602</v>
      </c>
      <c r="C2372" s="4" t="s">
        <v>3882</v>
      </c>
      <c r="E2372" s="219">
        <v>74781.039999999994</v>
      </c>
      <c r="F2372" s="219">
        <v>0</v>
      </c>
      <c r="G2372" s="219">
        <f t="shared" si="36"/>
        <v>-194505.54999999859</v>
      </c>
      <c r="H2372" s="4" t="s">
        <v>3024</v>
      </c>
      <c r="I2372" s="4" t="s">
        <v>4243</v>
      </c>
    </row>
    <row r="2373" spans="1:9">
      <c r="A2373" s="4" t="s">
        <v>3689</v>
      </c>
      <c r="B2373" s="250">
        <v>38602</v>
      </c>
      <c r="C2373" s="4" t="s">
        <v>1303</v>
      </c>
      <c r="E2373" s="219">
        <v>3279.85</v>
      </c>
      <c r="F2373" s="219">
        <v>0</v>
      </c>
      <c r="G2373" s="219">
        <f t="shared" si="36"/>
        <v>-191225.69999999859</v>
      </c>
      <c r="H2373" s="4" t="s">
        <v>3024</v>
      </c>
      <c r="I2373" s="4" t="s">
        <v>4395</v>
      </c>
    </row>
    <row r="2374" spans="1:9">
      <c r="A2374" s="4" t="s">
        <v>3689</v>
      </c>
      <c r="B2374" s="250">
        <v>38602</v>
      </c>
      <c r="C2374" s="4" t="s">
        <v>3882</v>
      </c>
      <c r="E2374" s="219">
        <v>400</v>
      </c>
      <c r="F2374" s="219">
        <v>0</v>
      </c>
      <c r="G2374" s="219">
        <f t="shared" ref="G2374:G2437" si="37">G2373+E2374-F2374</f>
        <v>-190825.69999999859</v>
      </c>
      <c r="H2374" s="4" t="s">
        <v>3024</v>
      </c>
      <c r="I2374" s="4" t="s">
        <v>4284</v>
      </c>
    </row>
    <row r="2375" spans="1:9">
      <c r="A2375" s="4" t="s">
        <v>3689</v>
      </c>
      <c r="B2375" s="250">
        <v>38602</v>
      </c>
      <c r="C2375" s="4" t="s">
        <v>3203</v>
      </c>
      <c r="E2375" s="219">
        <v>10200</v>
      </c>
      <c r="F2375" s="219">
        <v>0</v>
      </c>
      <c r="G2375" s="219">
        <f t="shared" si="37"/>
        <v>-180625.69999999859</v>
      </c>
      <c r="H2375" s="4">
        <v>15100</v>
      </c>
      <c r="I2375" s="4" t="s">
        <v>4396</v>
      </c>
    </row>
    <row r="2376" spans="1:9">
      <c r="A2376" s="4" t="s">
        <v>3689</v>
      </c>
      <c r="B2376" s="250">
        <v>38602</v>
      </c>
      <c r="C2376" s="4" t="s">
        <v>977</v>
      </c>
      <c r="E2376" s="219">
        <v>0</v>
      </c>
      <c r="F2376" s="219">
        <v>50000</v>
      </c>
      <c r="G2376" s="219">
        <f t="shared" si="37"/>
        <v>-230625.69999999859</v>
      </c>
      <c r="H2376" s="4">
        <v>66</v>
      </c>
      <c r="I2376" s="4" t="s">
        <v>4379</v>
      </c>
    </row>
    <row r="2377" spans="1:9">
      <c r="A2377" s="4" t="s">
        <v>3689</v>
      </c>
      <c r="B2377" s="250">
        <v>38602</v>
      </c>
      <c r="C2377" s="4" t="s">
        <v>369</v>
      </c>
      <c r="E2377" s="219">
        <v>207093</v>
      </c>
      <c r="F2377" s="219">
        <v>0</v>
      </c>
      <c r="G2377" s="219">
        <f t="shared" si="37"/>
        <v>-23532.699999998586</v>
      </c>
      <c r="H2377" s="4">
        <v>6803017</v>
      </c>
      <c r="I2377" s="4" t="s">
        <v>4215</v>
      </c>
    </row>
    <row r="2378" spans="1:9">
      <c r="A2378" s="4" t="s">
        <v>3689</v>
      </c>
      <c r="B2378" s="250">
        <v>38602</v>
      </c>
      <c r="C2378" s="4" t="s">
        <v>370</v>
      </c>
      <c r="E2378" s="219">
        <v>21630.48</v>
      </c>
      <c r="F2378" s="219">
        <v>0</v>
      </c>
      <c r="G2378" s="219">
        <f t="shared" si="37"/>
        <v>-1902.219999998586</v>
      </c>
      <c r="H2378" s="4">
        <v>4703024</v>
      </c>
      <c r="I2378" s="4" t="s">
        <v>4215</v>
      </c>
    </row>
    <row r="2379" spans="1:9">
      <c r="A2379" s="4" t="s">
        <v>3689</v>
      </c>
      <c r="B2379" s="250">
        <v>38602</v>
      </c>
      <c r="C2379" s="4" t="s">
        <v>3882</v>
      </c>
      <c r="E2379" s="219">
        <v>1902.22</v>
      </c>
      <c r="F2379" s="219">
        <v>0</v>
      </c>
      <c r="G2379" s="219">
        <f t="shared" si="37"/>
        <v>1.4140368875814602E-9</v>
      </c>
      <c r="H2379" s="4" t="s">
        <v>3024</v>
      </c>
      <c r="I2379" s="4" t="s">
        <v>4150</v>
      </c>
    </row>
    <row r="2380" spans="1:9">
      <c r="A2380" s="4" t="s">
        <v>3801</v>
      </c>
      <c r="B2380" s="250">
        <v>38602</v>
      </c>
      <c r="C2380" s="4" t="s">
        <v>3899</v>
      </c>
      <c r="E2380" s="219">
        <v>11140</v>
      </c>
      <c r="F2380" s="219">
        <v>0</v>
      </c>
      <c r="G2380" s="219">
        <f t="shared" si="37"/>
        <v>11140.000000001413</v>
      </c>
      <c r="H2380" s="4">
        <v>4</v>
      </c>
      <c r="I2380" s="4" t="s">
        <v>4153</v>
      </c>
    </row>
    <row r="2381" spans="1:9">
      <c r="A2381" s="4" t="s">
        <v>3801</v>
      </c>
      <c r="B2381" s="250">
        <v>38602</v>
      </c>
      <c r="C2381" s="4" t="s">
        <v>3817</v>
      </c>
      <c r="E2381" s="219">
        <v>47838</v>
      </c>
      <c r="F2381" s="219">
        <v>47838</v>
      </c>
      <c r="G2381" s="219">
        <f t="shared" si="37"/>
        <v>11140.000000001412</v>
      </c>
      <c r="H2381" s="4" t="s">
        <v>3024</v>
      </c>
      <c r="I2381" s="4" t="s">
        <v>4197</v>
      </c>
    </row>
    <row r="2382" spans="1:9">
      <c r="A2382" s="4" t="s">
        <v>3801</v>
      </c>
      <c r="B2382" s="250">
        <v>38602</v>
      </c>
      <c r="C2382" s="4" t="s">
        <v>3755</v>
      </c>
      <c r="E2382" s="219">
        <v>0</v>
      </c>
      <c r="F2382" s="219">
        <v>47838</v>
      </c>
      <c r="G2382" s="219">
        <f t="shared" si="37"/>
        <v>-36697.999999998588</v>
      </c>
      <c r="H2382" s="4">
        <v>26</v>
      </c>
      <c r="I2382" s="4" t="s">
        <v>4195</v>
      </c>
    </row>
    <row r="2383" spans="1:9">
      <c r="A2383" s="4" t="s">
        <v>3801</v>
      </c>
      <c r="B2383" s="250">
        <v>38602</v>
      </c>
      <c r="C2383" s="4" t="s">
        <v>3900</v>
      </c>
      <c r="E2383" s="219">
        <v>36698</v>
      </c>
      <c r="F2383" s="219">
        <v>0</v>
      </c>
      <c r="G2383" s="219">
        <f t="shared" si="37"/>
        <v>1.4115357771515846E-9</v>
      </c>
      <c r="H2383" s="4">
        <v>3</v>
      </c>
      <c r="I2383" s="4" t="s">
        <v>4153</v>
      </c>
    </row>
    <row r="2384" spans="1:9">
      <c r="A2384" s="4" t="s">
        <v>3691</v>
      </c>
      <c r="B2384" s="250">
        <v>38603</v>
      </c>
      <c r="C2384" s="4" t="s">
        <v>984</v>
      </c>
      <c r="E2384" s="219">
        <v>3310.91</v>
      </c>
      <c r="F2384" s="219">
        <v>0</v>
      </c>
      <c r="G2384" s="219">
        <f t="shared" si="37"/>
        <v>3310.9100000014114</v>
      </c>
      <c r="H2384" s="4" t="s">
        <v>3024</v>
      </c>
      <c r="I2384" s="4" t="s">
        <v>4194</v>
      </c>
    </row>
    <row r="2385" spans="1:9">
      <c r="A2385" s="4" t="s">
        <v>3691</v>
      </c>
      <c r="B2385" s="250">
        <v>38603</v>
      </c>
      <c r="C2385" s="4" t="s">
        <v>3204</v>
      </c>
      <c r="E2385" s="219">
        <v>3177</v>
      </c>
      <c r="F2385" s="219">
        <v>0</v>
      </c>
      <c r="G2385" s="219">
        <f t="shared" si="37"/>
        <v>6487.9100000014114</v>
      </c>
      <c r="H2385" s="4">
        <v>13</v>
      </c>
      <c r="I2385" s="4" t="s">
        <v>4397</v>
      </c>
    </row>
    <row r="2386" spans="1:9">
      <c r="A2386" s="4" t="s">
        <v>3691</v>
      </c>
      <c r="B2386" s="250">
        <v>38603</v>
      </c>
      <c r="C2386" s="4" t="s">
        <v>3755</v>
      </c>
      <c r="E2386" s="219">
        <v>15062</v>
      </c>
      <c r="F2386" s="219">
        <v>0</v>
      </c>
      <c r="G2386" s="219">
        <f t="shared" si="37"/>
        <v>21549.910000001411</v>
      </c>
      <c r="H2386" s="4">
        <v>27</v>
      </c>
      <c r="I2386" s="4" t="s">
        <v>4195</v>
      </c>
    </row>
    <row r="2387" spans="1:9">
      <c r="A2387" s="4" t="s">
        <v>3691</v>
      </c>
      <c r="B2387" s="250">
        <v>38603</v>
      </c>
      <c r="C2387" s="4" t="s">
        <v>3692</v>
      </c>
      <c r="E2387" s="219">
        <v>0</v>
      </c>
      <c r="F2387" s="219">
        <v>1182392.94</v>
      </c>
      <c r="G2387" s="219">
        <f t="shared" si="37"/>
        <v>-1160843.0299999986</v>
      </c>
      <c r="H2387" s="4" t="s">
        <v>3024</v>
      </c>
      <c r="I2387" s="4" t="s">
        <v>4165</v>
      </c>
    </row>
    <row r="2388" spans="1:9">
      <c r="A2388" s="4" t="s">
        <v>3691</v>
      </c>
      <c r="B2388" s="250">
        <v>38603</v>
      </c>
      <c r="C2388" s="4" t="s">
        <v>984</v>
      </c>
      <c r="E2388" s="219">
        <v>400</v>
      </c>
      <c r="F2388" s="219">
        <v>0</v>
      </c>
      <c r="G2388" s="219">
        <f t="shared" si="37"/>
        <v>-1160443.0299999986</v>
      </c>
      <c r="H2388" s="4" t="s">
        <v>3024</v>
      </c>
      <c r="I2388" s="4" t="s">
        <v>4194</v>
      </c>
    </row>
    <row r="2389" spans="1:9">
      <c r="A2389" s="4" t="s">
        <v>3691</v>
      </c>
      <c r="B2389" s="250">
        <v>38603</v>
      </c>
      <c r="C2389" s="4" t="s">
        <v>3802</v>
      </c>
      <c r="E2389" s="219">
        <v>1157260.8500000001</v>
      </c>
      <c r="F2389" s="219">
        <v>0</v>
      </c>
      <c r="G2389" s="219">
        <f t="shared" si="37"/>
        <v>-3182.1799999985378</v>
      </c>
      <c r="H2389" s="4">
        <v>28</v>
      </c>
      <c r="I2389" s="4" t="s">
        <v>4195</v>
      </c>
    </row>
    <row r="2390" spans="1:9">
      <c r="A2390" s="4" t="s">
        <v>3691</v>
      </c>
      <c r="B2390" s="250">
        <v>38603</v>
      </c>
      <c r="C2390" s="4" t="s">
        <v>984</v>
      </c>
      <c r="E2390" s="219">
        <v>662.18</v>
      </c>
      <c r="F2390" s="219">
        <v>0</v>
      </c>
      <c r="G2390" s="219">
        <f t="shared" si="37"/>
        <v>-2519.999999998538</v>
      </c>
      <c r="H2390" s="4" t="s">
        <v>3024</v>
      </c>
      <c r="I2390" s="4" t="s">
        <v>4194</v>
      </c>
    </row>
    <row r="2391" spans="1:9">
      <c r="A2391" s="4" t="s">
        <v>3691</v>
      </c>
      <c r="B2391" s="250">
        <v>38603</v>
      </c>
      <c r="C2391" s="4" t="s">
        <v>268</v>
      </c>
      <c r="E2391" s="219">
        <v>2520</v>
      </c>
      <c r="F2391" s="219">
        <v>0</v>
      </c>
      <c r="G2391" s="219">
        <f t="shared" si="37"/>
        <v>1.4620127330999821E-9</v>
      </c>
      <c r="H2391" s="4">
        <v>246</v>
      </c>
      <c r="I2391" s="4" t="s">
        <v>4160</v>
      </c>
    </row>
    <row r="2392" spans="1:9">
      <c r="A2392" s="4" t="s">
        <v>3803</v>
      </c>
      <c r="B2392" s="250">
        <v>38603</v>
      </c>
      <c r="C2392" s="4" t="s">
        <v>3901</v>
      </c>
      <c r="E2392" s="219">
        <v>190</v>
      </c>
      <c r="F2392" s="219">
        <v>0</v>
      </c>
      <c r="G2392" s="219">
        <f t="shared" si="37"/>
        <v>190.00000000146201</v>
      </c>
      <c r="H2392" s="4">
        <v>5</v>
      </c>
      <c r="I2392" s="4" t="s">
        <v>4153</v>
      </c>
    </row>
    <row r="2393" spans="1:9">
      <c r="A2393" s="4" t="s">
        <v>3803</v>
      </c>
      <c r="B2393" s="250">
        <v>38603</v>
      </c>
      <c r="C2393" s="4" t="s">
        <v>3818</v>
      </c>
      <c r="E2393" s="219">
        <v>15062</v>
      </c>
      <c r="F2393" s="219">
        <v>15062</v>
      </c>
      <c r="G2393" s="219">
        <f t="shared" si="37"/>
        <v>190.00000000146247</v>
      </c>
      <c r="H2393" s="4" t="s">
        <v>3024</v>
      </c>
      <c r="I2393" s="4" t="s">
        <v>4197</v>
      </c>
    </row>
    <row r="2394" spans="1:9">
      <c r="A2394" s="4" t="s">
        <v>3803</v>
      </c>
      <c r="B2394" s="250">
        <v>38603</v>
      </c>
      <c r="C2394" s="4" t="s">
        <v>1240</v>
      </c>
      <c r="E2394" s="219">
        <v>12600</v>
      </c>
      <c r="F2394" s="219">
        <v>0</v>
      </c>
      <c r="G2394" s="219">
        <f t="shared" si="37"/>
        <v>12790.000000001462</v>
      </c>
      <c r="H2394" s="4" t="s">
        <v>3024</v>
      </c>
      <c r="I2394" s="4" t="s">
        <v>4393</v>
      </c>
    </row>
    <row r="2395" spans="1:9">
      <c r="A2395" s="4" t="s">
        <v>3803</v>
      </c>
      <c r="B2395" s="250">
        <v>38603</v>
      </c>
      <c r="C2395" s="4" t="s">
        <v>1241</v>
      </c>
      <c r="E2395" s="219">
        <v>1890</v>
      </c>
      <c r="F2395" s="219">
        <v>0</v>
      </c>
      <c r="G2395" s="219">
        <f t="shared" si="37"/>
        <v>14680.000000001462</v>
      </c>
      <c r="H2395" s="4" t="s">
        <v>3024</v>
      </c>
      <c r="I2395" s="4" t="s">
        <v>4393</v>
      </c>
    </row>
    <row r="2396" spans="1:9">
      <c r="A2396" s="4" t="s">
        <v>3803</v>
      </c>
      <c r="B2396" s="250">
        <v>38603</v>
      </c>
      <c r="C2396" s="4" t="s">
        <v>3755</v>
      </c>
      <c r="E2396" s="219">
        <v>0</v>
      </c>
      <c r="F2396" s="219">
        <v>15062</v>
      </c>
      <c r="G2396" s="219">
        <f t="shared" si="37"/>
        <v>-381.99999999853753</v>
      </c>
      <c r="H2396" s="4">
        <v>27</v>
      </c>
      <c r="I2396" s="4" t="s">
        <v>4195</v>
      </c>
    </row>
    <row r="2397" spans="1:9">
      <c r="A2397" s="4" t="s">
        <v>3803</v>
      </c>
      <c r="B2397" s="250">
        <v>38603</v>
      </c>
      <c r="C2397" s="4" t="s">
        <v>1255</v>
      </c>
      <c r="E2397" s="219">
        <v>160</v>
      </c>
      <c r="F2397" s="219">
        <v>0</v>
      </c>
      <c r="G2397" s="219">
        <f t="shared" si="37"/>
        <v>-221.99999999853753</v>
      </c>
      <c r="H2397" s="4" t="s">
        <v>3024</v>
      </c>
      <c r="I2397" s="4" t="s">
        <v>4398</v>
      </c>
    </row>
    <row r="2398" spans="1:9">
      <c r="A2398" s="4" t="s">
        <v>3803</v>
      </c>
      <c r="B2398" s="250">
        <v>38603</v>
      </c>
      <c r="C2398" s="4" t="s">
        <v>1233</v>
      </c>
      <c r="E2398" s="219">
        <v>222</v>
      </c>
      <c r="F2398" s="219">
        <v>0</v>
      </c>
      <c r="G2398" s="219">
        <f t="shared" si="37"/>
        <v>1.4624674804508686E-9</v>
      </c>
      <c r="H2398" s="4" t="s">
        <v>3024</v>
      </c>
      <c r="I2398" s="4" t="s">
        <v>4212</v>
      </c>
    </row>
    <row r="2399" spans="1:9">
      <c r="A2399" s="4" t="s">
        <v>3693</v>
      </c>
      <c r="B2399" s="250">
        <v>38604</v>
      </c>
      <c r="C2399" s="4" t="s">
        <v>701</v>
      </c>
      <c r="E2399" s="219">
        <v>30100</v>
      </c>
      <c r="F2399" s="219">
        <v>0</v>
      </c>
      <c r="G2399" s="219">
        <f t="shared" si="37"/>
        <v>30100.000000001462</v>
      </c>
      <c r="H2399" s="4">
        <v>38</v>
      </c>
      <c r="I2399" s="4" t="s">
        <v>4303</v>
      </c>
    </row>
    <row r="2400" spans="1:9">
      <c r="A2400" s="4" t="s">
        <v>3693</v>
      </c>
      <c r="B2400" s="250">
        <v>38604</v>
      </c>
      <c r="C2400" s="4" t="s">
        <v>977</v>
      </c>
      <c r="E2400" s="219">
        <v>0</v>
      </c>
      <c r="F2400" s="219">
        <v>30000</v>
      </c>
      <c r="G2400" s="219">
        <f t="shared" si="37"/>
        <v>100.00000000146247</v>
      </c>
      <c r="H2400" s="4">
        <v>66</v>
      </c>
      <c r="I2400" s="4" t="s">
        <v>4379</v>
      </c>
    </row>
    <row r="2401" spans="1:9">
      <c r="A2401" s="4" t="s">
        <v>3693</v>
      </c>
      <c r="B2401" s="250">
        <v>38604</v>
      </c>
      <c r="C2401" s="4" t="s">
        <v>3694</v>
      </c>
      <c r="E2401" s="219">
        <v>30281.59</v>
      </c>
      <c r="F2401" s="219">
        <v>30100</v>
      </c>
      <c r="G2401" s="219">
        <f t="shared" si="37"/>
        <v>281.59000000146261</v>
      </c>
      <c r="H2401" s="4" t="s">
        <v>3024</v>
      </c>
      <c r="I2401" s="4" t="s">
        <v>4165</v>
      </c>
    </row>
    <row r="2402" spans="1:9">
      <c r="A2402" s="4" t="s">
        <v>3693</v>
      </c>
      <c r="B2402" s="250">
        <v>38604</v>
      </c>
      <c r="C2402" s="4" t="s">
        <v>984</v>
      </c>
      <c r="E2402" s="219">
        <v>0</v>
      </c>
      <c r="F2402" s="219">
        <v>281.58999999999997</v>
      </c>
      <c r="G2402" s="219">
        <f t="shared" si="37"/>
        <v>1.462638010707451E-9</v>
      </c>
      <c r="H2402" s="4" t="s">
        <v>3024</v>
      </c>
      <c r="I2402" s="4" t="s">
        <v>4260</v>
      </c>
    </row>
    <row r="2403" spans="1:9">
      <c r="A2403" s="4" t="s">
        <v>3695</v>
      </c>
      <c r="B2403" s="250">
        <v>38606</v>
      </c>
      <c r="C2403" s="4" t="s">
        <v>3696</v>
      </c>
      <c r="E2403" s="219">
        <v>0</v>
      </c>
      <c r="F2403" s="219">
        <v>15570</v>
      </c>
      <c r="G2403" s="219">
        <f t="shared" si="37"/>
        <v>-15569.999999998538</v>
      </c>
      <c r="H2403" s="4" t="s">
        <v>3024</v>
      </c>
      <c r="I2403" s="4" t="s">
        <v>4165</v>
      </c>
    </row>
    <row r="2404" spans="1:9">
      <c r="A2404" s="4" t="s">
        <v>3695</v>
      </c>
      <c r="B2404" s="250">
        <v>38606</v>
      </c>
      <c r="C2404" s="4" t="s">
        <v>275</v>
      </c>
      <c r="E2404" s="219">
        <v>15570</v>
      </c>
      <c r="F2404" s="219">
        <v>0</v>
      </c>
      <c r="G2404" s="219">
        <f t="shared" si="37"/>
        <v>1.4624674804508686E-9</v>
      </c>
      <c r="H2404" s="4">
        <v>15570</v>
      </c>
      <c r="I2404" s="4" t="s">
        <v>4144</v>
      </c>
    </row>
    <row r="2405" spans="1:9">
      <c r="A2405" s="4" t="s">
        <v>3852</v>
      </c>
      <c r="B2405" s="250">
        <v>38609</v>
      </c>
      <c r="C2405" s="4" t="s">
        <v>3804</v>
      </c>
      <c r="E2405" s="219">
        <v>0</v>
      </c>
      <c r="F2405" s="219">
        <v>17414.240000000002</v>
      </c>
      <c r="G2405" s="219">
        <f t="shared" si="37"/>
        <v>-17414.239999998539</v>
      </c>
      <c r="H2405" s="4" t="s">
        <v>3024</v>
      </c>
      <c r="I2405" s="4" t="s">
        <v>4148</v>
      </c>
    </row>
    <row r="2406" spans="1:9">
      <c r="A2406" s="4" t="s">
        <v>3852</v>
      </c>
      <c r="B2406" s="250">
        <v>38609</v>
      </c>
      <c r="C2406" s="4" t="s">
        <v>3804</v>
      </c>
      <c r="E2406" s="219">
        <v>0</v>
      </c>
      <c r="F2406" s="219">
        <v>1405.62</v>
      </c>
      <c r="G2406" s="219">
        <f t="shared" si="37"/>
        <v>-18819.859999998538</v>
      </c>
      <c r="H2406" s="4" t="s">
        <v>3024</v>
      </c>
      <c r="I2406" s="4" t="s">
        <v>4156</v>
      </c>
    </row>
    <row r="2407" spans="1:9">
      <c r="A2407" s="4" t="s">
        <v>3852</v>
      </c>
      <c r="B2407" s="250">
        <v>38609</v>
      </c>
      <c r="C2407" s="4" t="s">
        <v>3804</v>
      </c>
      <c r="E2407" s="219">
        <v>2528.63</v>
      </c>
      <c r="F2407" s="219">
        <v>0</v>
      </c>
      <c r="G2407" s="219">
        <f t="shared" si="37"/>
        <v>-16291.229999998537</v>
      </c>
      <c r="H2407" s="4" t="s">
        <v>3024</v>
      </c>
      <c r="I2407" s="4" t="s">
        <v>4248</v>
      </c>
    </row>
    <row r="2408" spans="1:9">
      <c r="A2408" s="4" t="s">
        <v>3852</v>
      </c>
      <c r="B2408" s="250">
        <v>38609</v>
      </c>
      <c r="C2408" s="4" t="s">
        <v>3804</v>
      </c>
      <c r="E2408" s="219">
        <v>0</v>
      </c>
      <c r="F2408" s="219">
        <v>3201.47</v>
      </c>
      <c r="G2408" s="219">
        <f t="shared" si="37"/>
        <v>-19492.699999998538</v>
      </c>
      <c r="H2408" s="4" t="s">
        <v>3024</v>
      </c>
      <c r="I2408" s="4" t="s">
        <v>4159</v>
      </c>
    </row>
    <row r="2409" spans="1:9">
      <c r="A2409" s="4" t="s">
        <v>3852</v>
      </c>
      <c r="B2409" s="250">
        <v>38609</v>
      </c>
      <c r="C2409" s="4" t="s">
        <v>3804</v>
      </c>
      <c r="E2409" s="219">
        <v>0</v>
      </c>
      <c r="F2409" s="219">
        <v>3201.47</v>
      </c>
      <c r="G2409" s="219">
        <f t="shared" si="37"/>
        <v>-22694.169999998539</v>
      </c>
      <c r="H2409" s="4" t="s">
        <v>3024</v>
      </c>
      <c r="I2409" s="4" t="s">
        <v>4142</v>
      </c>
    </row>
    <row r="2410" spans="1:9">
      <c r="A2410" s="4" t="s">
        <v>3852</v>
      </c>
      <c r="B2410" s="250">
        <v>38609</v>
      </c>
      <c r="C2410" s="4" t="s">
        <v>3804</v>
      </c>
      <c r="E2410" s="219">
        <v>3201.47</v>
      </c>
      <c r="F2410" s="219">
        <v>0</v>
      </c>
      <c r="G2410" s="219">
        <f t="shared" si="37"/>
        <v>-19492.699999998538</v>
      </c>
      <c r="H2410" s="4" t="s">
        <v>3024</v>
      </c>
      <c r="I2410" s="4" t="s">
        <v>4252</v>
      </c>
    </row>
    <row r="2411" spans="1:9">
      <c r="A2411" s="4" t="s">
        <v>3852</v>
      </c>
      <c r="B2411" s="250">
        <v>38609</v>
      </c>
      <c r="C2411" s="4" t="s">
        <v>3804</v>
      </c>
      <c r="E2411" s="219">
        <v>0</v>
      </c>
      <c r="F2411" s="219">
        <v>17414.240000000002</v>
      </c>
      <c r="G2411" s="219">
        <f t="shared" si="37"/>
        <v>-36906.93999999854</v>
      </c>
      <c r="H2411" s="4" t="s">
        <v>3024</v>
      </c>
      <c r="I2411" s="4" t="s">
        <v>4158</v>
      </c>
    </row>
    <row r="2412" spans="1:9">
      <c r="A2412" s="4" t="s">
        <v>3852</v>
      </c>
      <c r="B2412" s="250">
        <v>38609</v>
      </c>
      <c r="C2412" s="4" t="s">
        <v>3804</v>
      </c>
      <c r="E2412" s="219">
        <v>127630</v>
      </c>
      <c r="F2412" s="219">
        <v>0</v>
      </c>
      <c r="G2412" s="219">
        <f t="shared" si="37"/>
        <v>90723.060000001453</v>
      </c>
      <c r="H2412" s="4" t="s">
        <v>3024</v>
      </c>
      <c r="I2412" s="4" t="s">
        <v>4324</v>
      </c>
    </row>
    <row r="2413" spans="1:9">
      <c r="A2413" s="4" t="s">
        <v>3852</v>
      </c>
      <c r="B2413" s="250">
        <v>38609</v>
      </c>
      <c r="C2413" s="4" t="s">
        <v>3804</v>
      </c>
      <c r="E2413" s="219">
        <v>6977.4</v>
      </c>
      <c r="F2413" s="219">
        <v>0</v>
      </c>
      <c r="G2413" s="219">
        <f t="shared" si="37"/>
        <v>97700.460000001447</v>
      </c>
      <c r="H2413" s="4" t="s">
        <v>3024</v>
      </c>
      <c r="I2413" s="4" t="s">
        <v>4248</v>
      </c>
    </row>
    <row r="2414" spans="1:9">
      <c r="A2414" s="4" t="s">
        <v>3852</v>
      </c>
      <c r="B2414" s="250">
        <v>38609</v>
      </c>
      <c r="C2414" s="4" t="s">
        <v>3804</v>
      </c>
      <c r="E2414" s="219">
        <v>17414.240000000002</v>
      </c>
      <c r="F2414" s="219">
        <v>0</v>
      </c>
      <c r="G2414" s="219">
        <f t="shared" si="37"/>
        <v>115114.70000000145</v>
      </c>
      <c r="H2414" s="4" t="s">
        <v>3024</v>
      </c>
      <c r="I2414" s="4" t="s">
        <v>4253</v>
      </c>
    </row>
    <row r="2415" spans="1:9">
      <c r="A2415" s="4" t="s">
        <v>3852</v>
      </c>
      <c r="B2415" s="250">
        <v>38609</v>
      </c>
      <c r="C2415" s="4" t="s">
        <v>3804</v>
      </c>
      <c r="E2415" s="219">
        <v>11526.06</v>
      </c>
      <c r="F2415" s="219">
        <v>0</v>
      </c>
      <c r="G2415" s="219">
        <f t="shared" si="37"/>
        <v>126640.76000000145</v>
      </c>
      <c r="H2415" s="4" t="s">
        <v>3024</v>
      </c>
      <c r="I2415" s="4" t="s">
        <v>4254</v>
      </c>
    </row>
    <row r="2416" spans="1:9">
      <c r="A2416" s="4" t="s">
        <v>3852</v>
      </c>
      <c r="B2416" s="250">
        <v>38609</v>
      </c>
      <c r="C2416" s="4" t="s">
        <v>3804</v>
      </c>
      <c r="E2416" s="219">
        <v>8772.11</v>
      </c>
      <c r="F2416" s="219">
        <v>0</v>
      </c>
      <c r="G2416" s="219">
        <f t="shared" si="37"/>
        <v>135412.87000000145</v>
      </c>
      <c r="H2416" s="4" t="s">
        <v>3024</v>
      </c>
      <c r="I2416" s="4" t="s">
        <v>4248</v>
      </c>
    </row>
    <row r="2417" spans="1:9">
      <c r="A2417" s="4" t="s">
        <v>3852</v>
      </c>
      <c r="B2417" s="250">
        <v>38609</v>
      </c>
      <c r="C2417" s="4" t="s">
        <v>3804</v>
      </c>
      <c r="E2417" s="219">
        <v>2528.63</v>
      </c>
      <c r="F2417" s="219">
        <v>0</v>
      </c>
      <c r="G2417" s="219">
        <f t="shared" si="37"/>
        <v>137941.50000000146</v>
      </c>
      <c r="H2417" s="4" t="s">
        <v>3024</v>
      </c>
      <c r="I2417" s="4" t="s">
        <v>4248</v>
      </c>
    </row>
    <row r="2418" spans="1:9">
      <c r="A2418" s="4" t="s">
        <v>3852</v>
      </c>
      <c r="B2418" s="250">
        <v>38609</v>
      </c>
      <c r="C2418" s="4" t="s">
        <v>3804</v>
      </c>
      <c r="E2418" s="219">
        <v>0</v>
      </c>
      <c r="F2418" s="219">
        <v>356.09</v>
      </c>
      <c r="G2418" s="219">
        <f t="shared" si="37"/>
        <v>137585.41000000146</v>
      </c>
      <c r="H2418" s="4" t="s">
        <v>3024</v>
      </c>
      <c r="I2418" s="4" t="s">
        <v>4257</v>
      </c>
    </row>
    <row r="2419" spans="1:9">
      <c r="A2419" s="4" t="s">
        <v>3852</v>
      </c>
      <c r="B2419" s="250">
        <v>38609</v>
      </c>
      <c r="C2419" s="4" t="s">
        <v>3804</v>
      </c>
      <c r="E2419" s="219">
        <v>2902.79</v>
      </c>
      <c r="F2419" s="219">
        <v>0</v>
      </c>
      <c r="G2419" s="219">
        <f t="shared" si="37"/>
        <v>140488.20000000147</v>
      </c>
      <c r="H2419" s="4" t="s">
        <v>3024</v>
      </c>
      <c r="I2419" s="4" t="s">
        <v>4248</v>
      </c>
    </row>
    <row r="2420" spans="1:9">
      <c r="A2420" s="4" t="s">
        <v>3852</v>
      </c>
      <c r="B2420" s="250">
        <v>38609</v>
      </c>
      <c r="C2420" s="4" t="s">
        <v>3804</v>
      </c>
      <c r="E2420" s="219">
        <v>356.09</v>
      </c>
      <c r="F2420" s="219">
        <v>0</v>
      </c>
      <c r="G2420" s="219">
        <f t="shared" si="37"/>
        <v>140844.29000000146</v>
      </c>
      <c r="H2420" s="4" t="s">
        <v>3024</v>
      </c>
      <c r="I2420" s="4" t="s">
        <v>3377</v>
      </c>
    </row>
    <row r="2421" spans="1:9">
      <c r="A2421" s="4" t="s">
        <v>3852</v>
      </c>
      <c r="B2421" s="250">
        <v>38609</v>
      </c>
      <c r="C2421" s="4" t="s">
        <v>3804</v>
      </c>
      <c r="E2421" s="219">
        <v>1405.62</v>
      </c>
      <c r="F2421" s="219">
        <v>0</v>
      </c>
      <c r="G2421" s="219">
        <f t="shared" si="37"/>
        <v>142249.91000000146</v>
      </c>
      <c r="H2421" s="4" t="s">
        <v>3024</v>
      </c>
      <c r="I2421" s="4" t="s">
        <v>4251</v>
      </c>
    </row>
    <row r="2422" spans="1:9">
      <c r="A2422" s="4" t="s">
        <v>3852</v>
      </c>
      <c r="B2422" s="250">
        <v>38609</v>
      </c>
      <c r="C2422" s="4" t="s">
        <v>3804</v>
      </c>
      <c r="E2422" s="219">
        <v>0</v>
      </c>
      <c r="F2422" s="219">
        <v>1405.62</v>
      </c>
      <c r="G2422" s="219">
        <f t="shared" si="37"/>
        <v>140844.29000000146</v>
      </c>
      <c r="H2422" s="4" t="s">
        <v>3024</v>
      </c>
      <c r="I2422" s="4" t="s">
        <v>4154</v>
      </c>
    </row>
    <row r="2423" spans="1:9">
      <c r="A2423" s="4" t="s">
        <v>3852</v>
      </c>
      <c r="B2423" s="250">
        <v>38609</v>
      </c>
      <c r="C2423" s="4" t="s">
        <v>3804</v>
      </c>
      <c r="E2423" s="219">
        <v>0</v>
      </c>
      <c r="F2423" s="219">
        <v>11526.06</v>
      </c>
      <c r="G2423" s="219">
        <f t="shared" si="37"/>
        <v>129318.23000000147</v>
      </c>
      <c r="H2423" s="4" t="s">
        <v>3024</v>
      </c>
      <c r="I2423" s="4" t="s">
        <v>4157</v>
      </c>
    </row>
    <row r="2424" spans="1:9">
      <c r="A2424" s="4" t="s">
        <v>3852</v>
      </c>
      <c r="B2424" s="250">
        <v>38609</v>
      </c>
      <c r="C2424" s="4" t="s">
        <v>3804</v>
      </c>
      <c r="E2424" s="219">
        <v>0</v>
      </c>
      <c r="F2424" s="219">
        <v>11526.06</v>
      </c>
      <c r="G2424" s="219">
        <f t="shared" si="37"/>
        <v>117792.17000000147</v>
      </c>
      <c r="H2424" s="4" t="s">
        <v>3024</v>
      </c>
      <c r="I2424" s="4" t="s">
        <v>4147</v>
      </c>
    </row>
    <row r="2425" spans="1:9">
      <c r="A2425" s="4" t="s">
        <v>3852</v>
      </c>
      <c r="B2425" s="250">
        <v>38609</v>
      </c>
      <c r="C2425" s="4" t="s">
        <v>3804</v>
      </c>
      <c r="E2425" s="219">
        <v>2528.63</v>
      </c>
      <c r="F2425" s="219">
        <v>0</v>
      </c>
      <c r="G2425" s="219">
        <f t="shared" si="37"/>
        <v>120320.80000000147</v>
      </c>
      <c r="H2425" s="4" t="s">
        <v>3024</v>
      </c>
      <c r="I2425" s="4" t="s">
        <v>4248</v>
      </c>
    </row>
    <row r="2426" spans="1:9">
      <c r="A2426" s="4" t="s">
        <v>3852</v>
      </c>
      <c r="B2426" s="250">
        <v>38609</v>
      </c>
      <c r="C2426" s="4" t="s">
        <v>3804</v>
      </c>
      <c r="E2426" s="219">
        <v>0</v>
      </c>
      <c r="F2426" s="219">
        <v>2528.63</v>
      </c>
      <c r="G2426" s="219">
        <f t="shared" si="37"/>
        <v>117792.17000000147</v>
      </c>
      <c r="H2426" s="4" t="s">
        <v>3024</v>
      </c>
      <c r="I2426" s="4" t="s">
        <v>4146</v>
      </c>
    </row>
    <row r="2427" spans="1:9">
      <c r="A2427" s="4" t="s">
        <v>3852</v>
      </c>
      <c r="B2427" s="250">
        <v>38609</v>
      </c>
      <c r="C2427" s="4" t="s">
        <v>3804</v>
      </c>
      <c r="E2427" s="219">
        <v>1405.62</v>
      </c>
      <c r="F2427" s="219">
        <v>0</v>
      </c>
      <c r="G2427" s="219">
        <f t="shared" si="37"/>
        <v>119197.79000000146</v>
      </c>
      <c r="H2427" s="4" t="s">
        <v>3024</v>
      </c>
      <c r="I2427" s="4" t="s">
        <v>4259</v>
      </c>
    </row>
    <row r="2428" spans="1:9">
      <c r="A2428" s="4" t="s">
        <v>3852</v>
      </c>
      <c r="B2428" s="250">
        <v>38609</v>
      </c>
      <c r="C2428" s="4" t="s">
        <v>3804</v>
      </c>
      <c r="E2428" s="219">
        <v>0</v>
      </c>
      <c r="F2428" s="219">
        <v>2528.63</v>
      </c>
      <c r="G2428" s="219">
        <f t="shared" si="37"/>
        <v>116669.16000000146</v>
      </c>
      <c r="H2428" s="4" t="s">
        <v>3024</v>
      </c>
      <c r="I2428" s="4" t="s">
        <v>4146</v>
      </c>
    </row>
    <row r="2429" spans="1:9">
      <c r="A2429" s="4" t="s">
        <v>3852</v>
      </c>
      <c r="B2429" s="250">
        <v>38609</v>
      </c>
      <c r="C2429" s="4" t="s">
        <v>3804</v>
      </c>
      <c r="E2429" s="219">
        <v>0</v>
      </c>
      <c r="F2429" s="219">
        <v>6977.4</v>
      </c>
      <c r="G2429" s="219">
        <f t="shared" si="37"/>
        <v>109691.76000000146</v>
      </c>
      <c r="H2429" s="4" t="s">
        <v>3024</v>
      </c>
      <c r="I2429" s="4" t="s">
        <v>4146</v>
      </c>
    </row>
    <row r="2430" spans="1:9">
      <c r="A2430" s="4" t="s">
        <v>3852</v>
      </c>
      <c r="B2430" s="250">
        <v>38609</v>
      </c>
      <c r="C2430" s="4" t="s">
        <v>3804</v>
      </c>
      <c r="E2430" s="219">
        <v>17414.240000000002</v>
      </c>
      <c r="F2430" s="219">
        <v>0</v>
      </c>
      <c r="G2430" s="219">
        <f t="shared" si="37"/>
        <v>127106.00000000147</v>
      </c>
      <c r="H2430" s="4" t="s">
        <v>3024</v>
      </c>
      <c r="I2430" s="4" t="s">
        <v>4249</v>
      </c>
    </row>
    <row r="2431" spans="1:9">
      <c r="A2431" s="4" t="s">
        <v>3852</v>
      </c>
      <c r="B2431" s="250">
        <v>38609</v>
      </c>
      <c r="C2431" s="4" t="s">
        <v>3804</v>
      </c>
      <c r="E2431" s="219">
        <v>3201.47</v>
      </c>
      <c r="F2431" s="219">
        <v>0</v>
      </c>
      <c r="G2431" s="219">
        <f t="shared" si="37"/>
        <v>130307.47000000147</v>
      </c>
      <c r="H2431" s="4" t="s">
        <v>3024</v>
      </c>
      <c r="I2431" s="4" t="s">
        <v>4256</v>
      </c>
    </row>
    <row r="2432" spans="1:9">
      <c r="A2432" s="4" t="s">
        <v>3852</v>
      </c>
      <c r="B2432" s="250">
        <v>38609</v>
      </c>
      <c r="C2432" s="4" t="s">
        <v>3804</v>
      </c>
      <c r="E2432" s="219">
        <v>11526.06</v>
      </c>
      <c r="F2432" s="219">
        <v>0</v>
      </c>
      <c r="G2432" s="219">
        <f t="shared" si="37"/>
        <v>141833.53000000148</v>
      </c>
      <c r="H2432" s="4" t="s">
        <v>3024</v>
      </c>
      <c r="I2432" s="4" t="s">
        <v>4255</v>
      </c>
    </row>
    <row r="2433" spans="1:9">
      <c r="A2433" s="4" t="s">
        <v>3852</v>
      </c>
      <c r="B2433" s="250">
        <v>38609</v>
      </c>
      <c r="C2433" s="4" t="s">
        <v>3804</v>
      </c>
      <c r="E2433" s="219">
        <v>0</v>
      </c>
      <c r="F2433" s="219">
        <v>127630</v>
      </c>
      <c r="G2433" s="219">
        <f t="shared" si="37"/>
        <v>14203.530000001483</v>
      </c>
      <c r="H2433" s="4" t="s">
        <v>3024</v>
      </c>
      <c r="I2433" s="4" t="s">
        <v>4138</v>
      </c>
    </row>
    <row r="2434" spans="1:9">
      <c r="A2434" s="4" t="s">
        <v>3852</v>
      </c>
      <c r="B2434" s="250">
        <v>38609</v>
      </c>
      <c r="C2434" s="4" t="s">
        <v>3804</v>
      </c>
      <c r="E2434" s="219">
        <v>0</v>
      </c>
      <c r="F2434" s="219">
        <v>8772.11</v>
      </c>
      <c r="G2434" s="219">
        <f t="shared" si="37"/>
        <v>5431.4200000014825</v>
      </c>
      <c r="H2434" s="4" t="s">
        <v>3024</v>
      </c>
      <c r="I2434" s="4" t="s">
        <v>4146</v>
      </c>
    </row>
    <row r="2435" spans="1:9">
      <c r="A2435" s="4" t="s">
        <v>3852</v>
      </c>
      <c r="B2435" s="250">
        <v>38609</v>
      </c>
      <c r="C2435" s="4" t="s">
        <v>3804</v>
      </c>
      <c r="E2435" s="219">
        <v>0</v>
      </c>
      <c r="F2435" s="219">
        <v>2902.79</v>
      </c>
      <c r="G2435" s="219">
        <f t="shared" si="37"/>
        <v>2528.6300000014826</v>
      </c>
      <c r="H2435" s="4" t="s">
        <v>3024</v>
      </c>
      <c r="I2435" s="4" t="s">
        <v>4146</v>
      </c>
    </row>
    <row r="2436" spans="1:9">
      <c r="A2436" s="4" t="s">
        <v>3852</v>
      </c>
      <c r="B2436" s="250">
        <v>38609</v>
      </c>
      <c r="C2436" s="4" t="s">
        <v>3804</v>
      </c>
      <c r="E2436" s="219">
        <v>0</v>
      </c>
      <c r="F2436" s="219">
        <v>2528.63</v>
      </c>
      <c r="G2436" s="219">
        <f t="shared" si="37"/>
        <v>1.482476363889873E-9</v>
      </c>
      <c r="H2436" s="4" t="s">
        <v>3024</v>
      </c>
      <c r="I2436" s="4" t="s">
        <v>4146</v>
      </c>
    </row>
    <row r="2437" spans="1:9">
      <c r="A2437" s="4" t="s">
        <v>3389</v>
      </c>
      <c r="B2437" s="250">
        <v>38610</v>
      </c>
      <c r="C2437" s="4" t="s">
        <v>3804</v>
      </c>
      <c r="E2437" s="219">
        <v>17414.240000000002</v>
      </c>
      <c r="F2437" s="219">
        <v>0</v>
      </c>
      <c r="G2437" s="219">
        <f t="shared" si="37"/>
        <v>17414.240000001482</v>
      </c>
      <c r="H2437" s="4" t="s">
        <v>3024</v>
      </c>
      <c r="I2437" s="4" t="s">
        <v>4158</v>
      </c>
    </row>
    <row r="2438" spans="1:9">
      <c r="A2438" s="4" t="s">
        <v>3389</v>
      </c>
      <c r="B2438" s="250">
        <v>38610</v>
      </c>
      <c r="C2438" s="4" t="s">
        <v>3390</v>
      </c>
      <c r="E2438" s="219">
        <v>3412.26</v>
      </c>
      <c r="F2438" s="219">
        <v>0</v>
      </c>
      <c r="G2438" s="219">
        <f t="shared" ref="G2438:G2501" si="38">G2437+E2438-F2438</f>
        <v>20826.500000001484</v>
      </c>
      <c r="H2438" s="4" t="s">
        <v>3024</v>
      </c>
      <c r="I2438" s="4" t="s">
        <v>4399</v>
      </c>
    </row>
    <row r="2439" spans="1:9">
      <c r="A2439" s="4" t="s">
        <v>3389</v>
      </c>
      <c r="B2439" s="250">
        <v>38610</v>
      </c>
      <c r="C2439" s="4" t="s">
        <v>3804</v>
      </c>
      <c r="E2439" s="219">
        <v>1405.62</v>
      </c>
      <c r="F2439" s="219">
        <v>0</v>
      </c>
      <c r="G2439" s="219">
        <f t="shared" si="38"/>
        <v>22232.120000001483</v>
      </c>
      <c r="H2439" s="4" t="s">
        <v>3024</v>
      </c>
      <c r="I2439" s="4" t="s">
        <v>4154</v>
      </c>
    </row>
    <row r="2440" spans="1:9">
      <c r="A2440" s="4" t="s">
        <v>3389</v>
      </c>
      <c r="B2440" s="250">
        <v>38610</v>
      </c>
      <c r="C2440" s="4" t="s">
        <v>3804</v>
      </c>
      <c r="E2440" s="219">
        <v>3201.47</v>
      </c>
      <c r="F2440" s="219">
        <v>0</v>
      </c>
      <c r="G2440" s="219">
        <f t="shared" si="38"/>
        <v>25433.590000001484</v>
      </c>
      <c r="H2440" s="4" t="s">
        <v>3024</v>
      </c>
      <c r="I2440" s="4" t="s">
        <v>4159</v>
      </c>
    </row>
    <row r="2441" spans="1:9">
      <c r="A2441" s="4" t="s">
        <v>3389</v>
      </c>
      <c r="B2441" s="250">
        <v>38610</v>
      </c>
      <c r="C2441" s="4" t="s">
        <v>3804</v>
      </c>
      <c r="E2441" s="219">
        <v>11526.06</v>
      </c>
      <c r="F2441" s="219">
        <v>0</v>
      </c>
      <c r="G2441" s="219">
        <f t="shared" si="38"/>
        <v>36959.650000001486</v>
      </c>
      <c r="H2441" s="4" t="s">
        <v>3024</v>
      </c>
      <c r="I2441" s="4" t="s">
        <v>4157</v>
      </c>
    </row>
    <row r="2442" spans="1:9">
      <c r="A2442" s="4" t="s">
        <v>3389</v>
      </c>
      <c r="B2442" s="250">
        <v>38610</v>
      </c>
      <c r="C2442" s="4" t="s">
        <v>3804</v>
      </c>
      <c r="E2442" s="219">
        <v>2902.79</v>
      </c>
      <c r="F2442" s="219">
        <v>0</v>
      </c>
      <c r="G2442" s="219">
        <f t="shared" si="38"/>
        <v>39862.440000001487</v>
      </c>
      <c r="H2442" s="4" t="s">
        <v>3024</v>
      </c>
      <c r="I2442" s="4" t="s">
        <v>4146</v>
      </c>
    </row>
    <row r="2443" spans="1:9">
      <c r="A2443" s="4" t="s">
        <v>3389</v>
      </c>
      <c r="B2443" s="250">
        <v>38610</v>
      </c>
      <c r="C2443" s="4" t="s">
        <v>3804</v>
      </c>
      <c r="E2443" s="219">
        <v>1405.62</v>
      </c>
      <c r="F2443" s="219">
        <v>0</v>
      </c>
      <c r="G2443" s="219">
        <f t="shared" si="38"/>
        <v>41268.060000001489</v>
      </c>
      <c r="H2443" s="4" t="s">
        <v>3024</v>
      </c>
      <c r="I2443" s="4" t="s">
        <v>4156</v>
      </c>
    </row>
    <row r="2444" spans="1:9">
      <c r="A2444" s="4" t="s">
        <v>3389</v>
      </c>
      <c r="B2444" s="250">
        <v>38610</v>
      </c>
      <c r="C2444" s="4" t="s">
        <v>3391</v>
      </c>
      <c r="E2444" s="219">
        <v>3412.26</v>
      </c>
      <c r="F2444" s="219">
        <v>0</v>
      </c>
      <c r="G2444" s="219">
        <f t="shared" si="38"/>
        <v>44680.320000001491</v>
      </c>
      <c r="H2444" s="4" t="s">
        <v>3024</v>
      </c>
      <c r="I2444" s="4" t="s">
        <v>4399</v>
      </c>
    </row>
    <row r="2445" spans="1:9">
      <c r="A2445" s="4" t="s">
        <v>3389</v>
      </c>
      <c r="B2445" s="250">
        <v>38610</v>
      </c>
      <c r="C2445" s="4" t="s">
        <v>3804</v>
      </c>
      <c r="E2445" s="219">
        <v>11526.06</v>
      </c>
      <c r="F2445" s="219">
        <v>0</v>
      </c>
      <c r="G2445" s="219">
        <f t="shared" si="38"/>
        <v>56206.380000001489</v>
      </c>
      <c r="H2445" s="4" t="s">
        <v>3024</v>
      </c>
      <c r="I2445" s="4" t="s">
        <v>4147</v>
      </c>
    </row>
    <row r="2446" spans="1:9">
      <c r="A2446" s="4" t="s">
        <v>3389</v>
      </c>
      <c r="B2446" s="250">
        <v>38610</v>
      </c>
      <c r="C2446" s="4" t="s">
        <v>3392</v>
      </c>
      <c r="E2446" s="219">
        <v>2171.44</v>
      </c>
      <c r="F2446" s="219">
        <v>0</v>
      </c>
      <c r="G2446" s="219">
        <f t="shared" si="38"/>
        <v>58377.820000001491</v>
      </c>
      <c r="H2446" s="4" t="s">
        <v>3024</v>
      </c>
      <c r="I2446" s="4" t="s">
        <v>4399</v>
      </c>
    </row>
    <row r="2447" spans="1:9">
      <c r="A2447" s="4" t="s">
        <v>3389</v>
      </c>
      <c r="B2447" s="250">
        <v>38610</v>
      </c>
      <c r="C2447" s="4" t="s">
        <v>3804</v>
      </c>
      <c r="E2447" s="219">
        <v>22882.21</v>
      </c>
      <c r="F2447" s="219">
        <v>0</v>
      </c>
      <c r="G2447" s="219">
        <f t="shared" si="38"/>
        <v>81260.030000001483</v>
      </c>
      <c r="H2447" s="4" t="s">
        <v>3024</v>
      </c>
      <c r="I2447" s="4" t="s">
        <v>4151</v>
      </c>
    </row>
    <row r="2448" spans="1:9">
      <c r="A2448" s="4" t="s">
        <v>3389</v>
      </c>
      <c r="B2448" s="250">
        <v>38610</v>
      </c>
      <c r="C2448" s="4" t="s">
        <v>3804</v>
      </c>
      <c r="E2448" s="219">
        <v>3201.48</v>
      </c>
      <c r="F2448" s="219">
        <v>0</v>
      </c>
      <c r="G2448" s="219">
        <f t="shared" si="38"/>
        <v>84461.510000001479</v>
      </c>
      <c r="H2448" s="4" t="s">
        <v>3024</v>
      </c>
      <c r="I2448" s="4" t="s">
        <v>4142</v>
      </c>
    </row>
    <row r="2449" spans="1:9">
      <c r="A2449" s="4" t="s">
        <v>3389</v>
      </c>
      <c r="B2449" s="250">
        <v>38610</v>
      </c>
      <c r="C2449" s="4" t="s">
        <v>3804</v>
      </c>
      <c r="E2449" s="219">
        <v>127630</v>
      </c>
      <c r="F2449" s="219">
        <v>0</v>
      </c>
      <c r="G2449" s="219">
        <f t="shared" si="38"/>
        <v>212091.51000000146</v>
      </c>
      <c r="H2449" s="4">
        <v>29</v>
      </c>
      <c r="I2449" s="4" t="s">
        <v>4195</v>
      </c>
    </row>
    <row r="2450" spans="1:9">
      <c r="A2450" s="4" t="s">
        <v>3389</v>
      </c>
      <c r="B2450" s="250">
        <v>38610</v>
      </c>
      <c r="C2450" s="4" t="s">
        <v>3793</v>
      </c>
      <c r="E2450" s="219">
        <v>10562.5</v>
      </c>
      <c r="F2450" s="219">
        <v>0</v>
      </c>
      <c r="G2450" s="219">
        <f t="shared" si="38"/>
        <v>222654.01000000146</v>
      </c>
      <c r="H2450" s="4">
        <v>30</v>
      </c>
      <c r="I2450" s="4" t="s">
        <v>4195</v>
      </c>
    </row>
    <row r="2451" spans="1:9">
      <c r="A2451" s="4" t="s">
        <v>3389</v>
      </c>
      <c r="B2451" s="250">
        <v>38610</v>
      </c>
      <c r="C2451" s="4" t="s">
        <v>3804</v>
      </c>
      <c r="E2451" s="219">
        <v>10562.5</v>
      </c>
      <c r="F2451" s="219">
        <v>0</v>
      </c>
      <c r="G2451" s="219">
        <f t="shared" si="38"/>
        <v>233216.51000000146</v>
      </c>
      <c r="H2451" s="4">
        <v>31</v>
      </c>
      <c r="I2451" s="4" t="s">
        <v>4195</v>
      </c>
    </row>
    <row r="2452" spans="1:9">
      <c r="A2452" s="4" t="s">
        <v>3389</v>
      </c>
      <c r="B2452" s="250">
        <v>38610</v>
      </c>
      <c r="C2452" s="4" t="s">
        <v>3804</v>
      </c>
      <c r="E2452" s="219">
        <v>8772.11</v>
      </c>
      <c r="F2452" s="219">
        <v>0</v>
      </c>
      <c r="G2452" s="219">
        <f t="shared" si="38"/>
        <v>241988.62000000145</v>
      </c>
      <c r="H2452" s="4" t="s">
        <v>3024</v>
      </c>
      <c r="I2452" s="4" t="s">
        <v>4146</v>
      </c>
    </row>
    <row r="2453" spans="1:9">
      <c r="A2453" s="4" t="s">
        <v>3389</v>
      </c>
      <c r="B2453" s="250">
        <v>38610</v>
      </c>
      <c r="C2453" s="4" t="s">
        <v>3804</v>
      </c>
      <c r="E2453" s="219">
        <v>6977.4</v>
      </c>
      <c r="F2453" s="219">
        <v>0</v>
      </c>
      <c r="G2453" s="219">
        <f t="shared" si="38"/>
        <v>248966.02000000144</v>
      </c>
      <c r="H2453" s="4" t="s">
        <v>3024</v>
      </c>
      <c r="I2453" s="4" t="s">
        <v>4146</v>
      </c>
    </row>
    <row r="2454" spans="1:9">
      <c r="A2454" s="4" t="s">
        <v>3389</v>
      </c>
      <c r="B2454" s="250">
        <v>38610</v>
      </c>
      <c r="C2454" s="4" t="s">
        <v>3804</v>
      </c>
      <c r="E2454" s="219">
        <v>17414.240000000002</v>
      </c>
      <c r="F2454" s="219">
        <v>0</v>
      </c>
      <c r="G2454" s="219">
        <f t="shared" si="38"/>
        <v>266380.26000000146</v>
      </c>
      <c r="H2454" s="4" t="s">
        <v>3024</v>
      </c>
      <c r="I2454" s="4" t="s">
        <v>4148</v>
      </c>
    </row>
    <row r="2455" spans="1:9">
      <c r="A2455" s="4" t="s">
        <v>3389</v>
      </c>
      <c r="B2455" s="250">
        <v>38610</v>
      </c>
      <c r="C2455" s="4" t="s">
        <v>3804</v>
      </c>
      <c r="E2455" s="219">
        <v>2528.63</v>
      </c>
      <c r="F2455" s="219">
        <v>0</v>
      </c>
      <c r="G2455" s="219">
        <f t="shared" si="38"/>
        <v>268908.89000000147</v>
      </c>
      <c r="H2455" s="4" t="s">
        <v>3024</v>
      </c>
      <c r="I2455" s="4" t="s">
        <v>4146</v>
      </c>
    </row>
    <row r="2456" spans="1:9">
      <c r="A2456" s="4" t="s">
        <v>3389</v>
      </c>
      <c r="B2456" s="250">
        <v>38610</v>
      </c>
      <c r="C2456" s="4" t="s">
        <v>3393</v>
      </c>
      <c r="E2456" s="219">
        <v>2171.44</v>
      </c>
      <c r="F2456" s="219">
        <v>0</v>
      </c>
      <c r="G2456" s="219">
        <f t="shared" si="38"/>
        <v>271080.33000000147</v>
      </c>
      <c r="H2456" s="4" t="s">
        <v>3024</v>
      </c>
      <c r="I2456" s="4" t="s">
        <v>4399</v>
      </c>
    </row>
    <row r="2457" spans="1:9">
      <c r="A2457" s="4" t="s">
        <v>3389</v>
      </c>
      <c r="B2457" s="250">
        <v>38610</v>
      </c>
      <c r="C2457" s="4" t="s">
        <v>3394</v>
      </c>
      <c r="E2457" s="219">
        <v>1907.76</v>
      </c>
      <c r="F2457" s="219">
        <v>0</v>
      </c>
      <c r="G2457" s="219">
        <f t="shared" si="38"/>
        <v>272988.09000000148</v>
      </c>
      <c r="H2457" s="4" t="s">
        <v>3024</v>
      </c>
      <c r="I2457" s="4" t="s">
        <v>4399</v>
      </c>
    </row>
    <row r="2458" spans="1:9">
      <c r="A2458" s="4" t="s">
        <v>3389</v>
      </c>
      <c r="B2458" s="250">
        <v>38610</v>
      </c>
      <c r="C2458" s="4" t="s">
        <v>3395</v>
      </c>
      <c r="E2458" s="219">
        <v>1907.76</v>
      </c>
      <c r="F2458" s="219">
        <v>0</v>
      </c>
      <c r="G2458" s="219">
        <f t="shared" si="38"/>
        <v>274895.85000000149</v>
      </c>
      <c r="H2458" s="4" t="s">
        <v>3024</v>
      </c>
      <c r="I2458" s="4" t="s">
        <v>4399</v>
      </c>
    </row>
    <row r="2459" spans="1:9">
      <c r="A2459" s="4" t="s">
        <v>3389</v>
      </c>
      <c r="B2459" s="250">
        <v>38610</v>
      </c>
      <c r="C2459" s="4" t="s">
        <v>3804</v>
      </c>
      <c r="E2459" s="219">
        <v>1792.5</v>
      </c>
      <c r="F2459" s="219">
        <v>0</v>
      </c>
      <c r="G2459" s="219">
        <f t="shared" si="38"/>
        <v>276688.35000000149</v>
      </c>
      <c r="H2459" s="4" t="s">
        <v>3024</v>
      </c>
      <c r="I2459" s="4" t="s">
        <v>4199</v>
      </c>
    </row>
    <row r="2460" spans="1:9">
      <c r="A2460" s="4" t="s">
        <v>3389</v>
      </c>
      <c r="B2460" s="250">
        <v>38610</v>
      </c>
      <c r="C2460" s="4" t="s">
        <v>3804</v>
      </c>
      <c r="E2460" s="219">
        <v>2528.63</v>
      </c>
      <c r="F2460" s="219">
        <v>0</v>
      </c>
      <c r="G2460" s="219">
        <f t="shared" si="38"/>
        <v>279216.98000000149</v>
      </c>
      <c r="H2460" s="4" t="s">
        <v>3024</v>
      </c>
      <c r="I2460" s="4" t="s">
        <v>4146</v>
      </c>
    </row>
    <row r="2461" spans="1:9">
      <c r="A2461" s="4" t="s">
        <v>3389</v>
      </c>
      <c r="B2461" s="250">
        <v>38610</v>
      </c>
      <c r="C2461" s="4" t="s">
        <v>3697</v>
      </c>
      <c r="E2461" s="219">
        <v>0</v>
      </c>
      <c r="F2461" s="219">
        <v>279216.98</v>
      </c>
      <c r="G2461" s="219">
        <f t="shared" si="38"/>
        <v>1.5133991837501526E-9</v>
      </c>
      <c r="H2461" s="4" t="s">
        <v>3024</v>
      </c>
      <c r="I2461" s="4" t="s">
        <v>4165</v>
      </c>
    </row>
    <row r="2462" spans="1:9">
      <c r="A2462" s="4" t="s">
        <v>3698</v>
      </c>
      <c r="B2462" s="250">
        <v>38611</v>
      </c>
      <c r="C2462" s="4" t="s">
        <v>3699</v>
      </c>
      <c r="E2462" s="219">
        <v>10</v>
      </c>
      <c r="F2462" s="219">
        <v>0</v>
      </c>
      <c r="G2462" s="219">
        <f t="shared" si="38"/>
        <v>10.000000001513399</v>
      </c>
      <c r="H2462" s="4" t="s">
        <v>3024</v>
      </c>
      <c r="I2462" s="4" t="s">
        <v>4194</v>
      </c>
    </row>
    <row r="2463" spans="1:9">
      <c r="A2463" s="4" t="s">
        <v>3698</v>
      </c>
      <c r="B2463" s="250">
        <v>38611</v>
      </c>
      <c r="C2463" s="4" t="s">
        <v>3699</v>
      </c>
      <c r="E2463" s="219">
        <v>0</v>
      </c>
      <c r="F2463" s="219">
        <v>30</v>
      </c>
      <c r="G2463" s="219">
        <f t="shared" si="38"/>
        <v>-19.999999998486601</v>
      </c>
      <c r="H2463" s="4" t="s">
        <v>3024</v>
      </c>
      <c r="I2463" s="4" t="s">
        <v>4165</v>
      </c>
    </row>
    <row r="2464" spans="1:9">
      <c r="A2464" s="4" t="s">
        <v>3698</v>
      </c>
      <c r="B2464" s="250">
        <v>38611</v>
      </c>
      <c r="C2464" s="4" t="s">
        <v>3699</v>
      </c>
      <c r="E2464" s="219">
        <v>10</v>
      </c>
      <c r="F2464" s="219">
        <v>0</v>
      </c>
      <c r="G2464" s="219">
        <f t="shared" si="38"/>
        <v>-9.9999999984866008</v>
      </c>
      <c r="H2464" s="4" t="s">
        <v>3024</v>
      </c>
      <c r="I2464" s="4" t="s">
        <v>4194</v>
      </c>
    </row>
    <row r="2465" spans="1:9">
      <c r="A2465" s="4" t="s">
        <v>3698</v>
      </c>
      <c r="B2465" s="250">
        <v>38611</v>
      </c>
      <c r="C2465" s="4" t="s">
        <v>3699</v>
      </c>
      <c r="E2465" s="219">
        <v>10</v>
      </c>
      <c r="F2465" s="219">
        <v>0</v>
      </c>
      <c r="G2465" s="219">
        <f t="shared" si="38"/>
        <v>1.5133991837501526E-9</v>
      </c>
      <c r="H2465" s="4" t="s">
        <v>3024</v>
      </c>
      <c r="I2465" s="4" t="s">
        <v>4194</v>
      </c>
    </row>
    <row r="2466" spans="1:9">
      <c r="A2466" s="4" t="s">
        <v>3700</v>
      </c>
      <c r="B2466" s="250">
        <v>38612</v>
      </c>
      <c r="C2466" s="4" t="s">
        <v>303</v>
      </c>
      <c r="E2466" s="219">
        <v>58824.15</v>
      </c>
      <c r="F2466" s="219">
        <v>0</v>
      </c>
      <c r="G2466" s="219">
        <f t="shared" si="38"/>
        <v>58824.150000001515</v>
      </c>
      <c r="H2466" s="4">
        <v>2337</v>
      </c>
      <c r="I2466" s="4" t="s">
        <v>4216</v>
      </c>
    </row>
    <row r="2467" spans="1:9">
      <c r="A2467" s="4" t="s">
        <v>3700</v>
      </c>
      <c r="B2467" s="250">
        <v>38612</v>
      </c>
      <c r="C2467" s="4" t="s">
        <v>3804</v>
      </c>
      <c r="E2467" s="219">
        <v>246.03</v>
      </c>
      <c r="F2467" s="219">
        <v>0</v>
      </c>
      <c r="G2467" s="219">
        <f t="shared" si="38"/>
        <v>59070.180000001514</v>
      </c>
      <c r="H2467" s="4">
        <v>8</v>
      </c>
      <c r="I2467" s="4" t="s">
        <v>4161</v>
      </c>
    </row>
    <row r="2468" spans="1:9">
      <c r="A2468" s="4" t="s">
        <v>3700</v>
      </c>
      <c r="B2468" s="250">
        <v>38612</v>
      </c>
      <c r="C2468" s="4" t="s">
        <v>451</v>
      </c>
      <c r="E2468" s="219">
        <v>39089.800000000003</v>
      </c>
      <c r="F2468" s="219">
        <v>0</v>
      </c>
      <c r="G2468" s="219">
        <f t="shared" si="38"/>
        <v>98159.980000001524</v>
      </c>
      <c r="H2468" s="4">
        <v>584</v>
      </c>
      <c r="I2468" s="4" t="s">
        <v>4223</v>
      </c>
    </row>
    <row r="2469" spans="1:9">
      <c r="A2469" s="4" t="s">
        <v>3700</v>
      </c>
      <c r="B2469" s="250">
        <v>38612</v>
      </c>
      <c r="C2469" s="4" t="s">
        <v>3701</v>
      </c>
      <c r="E2469" s="219">
        <v>0</v>
      </c>
      <c r="F2469" s="219">
        <v>387031.6</v>
      </c>
      <c r="G2469" s="219">
        <f t="shared" si="38"/>
        <v>-288871.61999999848</v>
      </c>
      <c r="H2469" s="4" t="s">
        <v>3024</v>
      </c>
      <c r="I2469" s="4" t="s">
        <v>4165</v>
      </c>
    </row>
    <row r="2470" spans="1:9">
      <c r="A2470" s="4" t="s">
        <v>3700</v>
      </c>
      <c r="B2470" s="250">
        <v>38612</v>
      </c>
      <c r="C2470" s="4" t="s">
        <v>3804</v>
      </c>
      <c r="E2470" s="219">
        <v>365.88</v>
      </c>
      <c r="F2470" s="219">
        <v>0</v>
      </c>
      <c r="G2470" s="219">
        <f t="shared" si="38"/>
        <v>-288505.73999999848</v>
      </c>
      <c r="H2470" s="4">
        <v>8</v>
      </c>
      <c r="I2470" s="4" t="s">
        <v>4161</v>
      </c>
    </row>
    <row r="2471" spans="1:9">
      <c r="A2471" s="4" t="s">
        <v>3700</v>
      </c>
      <c r="B2471" s="250">
        <v>38612</v>
      </c>
      <c r="C2471" s="4" t="s">
        <v>3804</v>
      </c>
      <c r="E2471" s="219">
        <v>3514</v>
      </c>
      <c r="F2471" s="219">
        <v>0</v>
      </c>
      <c r="G2471" s="219">
        <f t="shared" si="38"/>
        <v>-284991.73999999848</v>
      </c>
      <c r="H2471" s="4">
        <v>8</v>
      </c>
      <c r="I2471" s="4" t="s">
        <v>4161</v>
      </c>
    </row>
    <row r="2472" spans="1:9">
      <c r="A2472" s="4" t="s">
        <v>3700</v>
      </c>
      <c r="B2472" s="250">
        <v>38612</v>
      </c>
      <c r="C2472" s="4" t="s">
        <v>3205</v>
      </c>
      <c r="E2472" s="219">
        <v>40000</v>
      </c>
      <c r="F2472" s="219">
        <v>0</v>
      </c>
      <c r="G2472" s="219">
        <f t="shared" si="38"/>
        <v>-244991.73999999848</v>
      </c>
      <c r="H2472" s="4">
        <v>333</v>
      </c>
      <c r="I2472" s="4" t="s">
        <v>4400</v>
      </c>
    </row>
    <row r="2473" spans="1:9">
      <c r="A2473" s="4" t="s">
        <v>3700</v>
      </c>
      <c r="B2473" s="250">
        <v>38612</v>
      </c>
      <c r="C2473" s="4" t="s">
        <v>304</v>
      </c>
      <c r="E2473" s="219">
        <v>74800</v>
      </c>
      <c r="F2473" s="219">
        <v>0</v>
      </c>
      <c r="G2473" s="219">
        <f t="shared" si="38"/>
        <v>-170191.73999999848</v>
      </c>
      <c r="H2473" s="4">
        <v>2341</v>
      </c>
      <c r="I2473" s="4" t="s">
        <v>4216</v>
      </c>
    </row>
    <row r="2474" spans="1:9">
      <c r="A2474" s="4" t="s">
        <v>3700</v>
      </c>
      <c r="B2474" s="250">
        <v>38612</v>
      </c>
      <c r="C2474" s="4" t="s">
        <v>3206</v>
      </c>
      <c r="E2474" s="219">
        <v>2390</v>
      </c>
      <c r="F2474" s="219">
        <v>0</v>
      </c>
      <c r="G2474" s="219">
        <f t="shared" si="38"/>
        <v>-167801.73999999848</v>
      </c>
      <c r="H2474" s="4">
        <v>8704212</v>
      </c>
      <c r="I2474" s="4" t="s">
        <v>4401</v>
      </c>
    </row>
    <row r="2475" spans="1:9">
      <c r="A2475" s="4" t="s">
        <v>3700</v>
      </c>
      <c r="B2475" s="250">
        <v>38612</v>
      </c>
      <c r="C2475" s="4" t="s">
        <v>346</v>
      </c>
      <c r="E2475" s="219">
        <v>74900</v>
      </c>
      <c r="F2475" s="219">
        <v>0</v>
      </c>
      <c r="G2475" s="219">
        <f t="shared" si="38"/>
        <v>-92901.739999998477</v>
      </c>
      <c r="H2475" s="4">
        <v>102404</v>
      </c>
      <c r="I2475" s="4" t="s">
        <v>4213</v>
      </c>
    </row>
    <row r="2476" spans="1:9">
      <c r="A2476" s="4" t="s">
        <v>3700</v>
      </c>
      <c r="B2476" s="250">
        <v>38612</v>
      </c>
      <c r="C2476" s="4" t="s">
        <v>205</v>
      </c>
      <c r="E2476" s="219">
        <v>82674</v>
      </c>
      <c r="F2476" s="219">
        <v>0</v>
      </c>
      <c r="G2476" s="219">
        <f t="shared" si="38"/>
        <v>-10227.739999998477</v>
      </c>
      <c r="H2476" s="4">
        <v>6168</v>
      </c>
      <c r="I2476" s="4" t="s">
        <v>4320</v>
      </c>
    </row>
    <row r="2477" spans="1:9">
      <c r="A2477" s="4" t="s">
        <v>3700</v>
      </c>
      <c r="B2477" s="250">
        <v>38612</v>
      </c>
      <c r="C2477" s="4" t="s">
        <v>263</v>
      </c>
      <c r="E2477" s="219">
        <v>5714.5</v>
      </c>
      <c r="F2477" s="219">
        <v>0</v>
      </c>
      <c r="G2477" s="219">
        <f t="shared" si="38"/>
        <v>-4513.2399999984773</v>
      </c>
      <c r="H2477" s="4">
        <v>24738</v>
      </c>
      <c r="I2477" s="4" t="s">
        <v>4176</v>
      </c>
    </row>
    <row r="2478" spans="1:9">
      <c r="A2478" s="4" t="s">
        <v>3700</v>
      </c>
      <c r="B2478" s="250">
        <v>38612</v>
      </c>
      <c r="C2478" s="4" t="s">
        <v>1299</v>
      </c>
      <c r="E2478" s="219">
        <v>4513.24</v>
      </c>
      <c r="F2478" s="219">
        <v>0</v>
      </c>
      <c r="G2478" s="219">
        <f t="shared" si="38"/>
        <v>1.5224941307678819E-9</v>
      </c>
      <c r="H2478" s="4" t="s">
        <v>3024</v>
      </c>
      <c r="I2478" s="4" t="s">
        <v>4194</v>
      </c>
    </row>
    <row r="2479" spans="1:9">
      <c r="A2479" s="4" t="s">
        <v>3702</v>
      </c>
      <c r="B2479" s="250">
        <v>38613</v>
      </c>
      <c r="C2479" s="4" t="s">
        <v>3703</v>
      </c>
      <c r="E2479" s="219">
        <v>0</v>
      </c>
      <c r="F2479" s="219">
        <v>356.09</v>
      </c>
      <c r="G2479" s="219">
        <f t="shared" si="38"/>
        <v>-356.08999999847748</v>
      </c>
      <c r="H2479" s="4" t="s">
        <v>3024</v>
      </c>
      <c r="I2479" s="4" t="s">
        <v>4165</v>
      </c>
    </row>
    <row r="2480" spans="1:9">
      <c r="A2480" s="4" t="s">
        <v>3702</v>
      </c>
      <c r="B2480" s="250">
        <v>38613</v>
      </c>
      <c r="C2480" s="4" t="s">
        <v>3804</v>
      </c>
      <c r="E2480" s="219">
        <v>356.09</v>
      </c>
      <c r="F2480" s="219">
        <v>0</v>
      </c>
      <c r="G2480" s="219">
        <f t="shared" si="38"/>
        <v>1.5224941307678819E-9</v>
      </c>
      <c r="H2480" s="4" t="s">
        <v>3024</v>
      </c>
      <c r="I2480" s="4" t="s">
        <v>4257</v>
      </c>
    </row>
    <row r="2481" spans="1:9">
      <c r="A2481" s="4" t="s">
        <v>3704</v>
      </c>
      <c r="B2481" s="250">
        <v>38616</v>
      </c>
      <c r="C2481" s="4" t="s">
        <v>3883</v>
      </c>
      <c r="E2481" s="219">
        <v>1406.43</v>
      </c>
      <c r="F2481" s="219">
        <v>0</v>
      </c>
      <c r="G2481" s="219">
        <f t="shared" si="38"/>
        <v>1406.4300000015226</v>
      </c>
      <c r="H2481" s="4" t="s">
        <v>3024</v>
      </c>
      <c r="I2481" s="4" t="s">
        <v>4150</v>
      </c>
    </row>
    <row r="2482" spans="1:9">
      <c r="A2482" s="4" t="s">
        <v>3704</v>
      </c>
      <c r="B2482" s="250">
        <v>38616</v>
      </c>
      <c r="C2482" s="4" t="s">
        <v>3207</v>
      </c>
      <c r="E2482" s="219">
        <v>8214</v>
      </c>
      <c r="F2482" s="219">
        <v>0</v>
      </c>
      <c r="G2482" s="219">
        <f t="shared" si="38"/>
        <v>9620.4300000015228</v>
      </c>
      <c r="H2482" s="4">
        <v>4732</v>
      </c>
      <c r="I2482" s="4" t="s">
        <v>4402</v>
      </c>
    </row>
    <row r="2483" spans="1:9">
      <c r="A2483" s="4" t="s">
        <v>3704</v>
      </c>
      <c r="B2483" s="250">
        <v>38616</v>
      </c>
      <c r="C2483" s="4" t="s">
        <v>305</v>
      </c>
      <c r="E2483" s="219">
        <v>27245</v>
      </c>
      <c r="F2483" s="219">
        <v>0</v>
      </c>
      <c r="G2483" s="219">
        <f t="shared" si="38"/>
        <v>36865.430000001521</v>
      </c>
      <c r="H2483" s="4">
        <v>2398</v>
      </c>
      <c r="I2483" s="4" t="s">
        <v>4216</v>
      </c>
    </row>
    <row r="2484" spans="1:9">
      <c r="A2484" s="4" t="s">
        <v>3704</v>
      </c>
      <c r="B2484" s="250">
        <v>38616</v>
      </c>
      <c r="C2484" s="4" t="s">
        <v>3705</v>
      </c>
      <c r="E2484" s="219">
        <v>0</v>
      </c>
      <c r="F2484" s="219">
        <v>40018.93</v>
      </c>
      <c r="G2484" s="219">
        <f t="shared" si="38"/>
        <v>-3153.4999999984793</v>
      </c>
      <c r="H2484" s="4" t="s">
        <v>3024</v>
      </c>
      <c r="I2484" s="4" t="s">
        <v>4165</v>
      </c>
    </row>
    <row r="2485" spans="1:9">
      <c r="A2485" s="4" t="s">
        <v>3704</v>
      </c>
      <c r="B2485" s="250">
        <v>38616</v>
      </c>
      <c r="C2485" s="4" t="s">
        <v>3804</v>
      </c>
      <c r="E2485" s="219">
        <v>3153.5</v>
      </c>
      <c r="F2485" s="219">
        <v>0</v>
      </c>
      <c r="G2485" s="219">
        <f t="shared" si="38"/>
        <v>1.520675141364336E-9</v>
      </c>
      <c r="H2485" s="4">
        <v>8</v>
      </c>
      <c r="I2485" s="4" t="s">
        <v>4176</v>
      </c>
    </row>
    <row r="2486" spans="1:9">
      <c r="A2486" s="4" t="s">
        <v>3706</v>
      </c>
      <c r="B2486" s="250">
        <v>38617</v>
      </c>
      <c r="C2486" s="4" t="s">
        <v>1306</v>
      </c>
      <c r="E2486" s="219">
        <v>126</v>
      </c>
      <c r="F2486" s="219">
        <v>0</v>
      </c>
      <c r="G2486" s="219">
        <f t="shared" si="38"/>
        <v>126.00000000152068</v>
      </c>
      <c r="H2486" s="4">
        <v>123</v>
      </c>
      <c r="I2486" s="4" t="s">
        <v>4352</v>
      </c>
    </row>
    <row r="2487" spans="1:9">
      <c r="A2487" s="4" t="s">
        <v>3706</v>
      </c>
      <c r="B2487" s="250">
        <v>38617</v>
      </c>
      <c r="C2487" s="4" t="s">
        <v>3707</v>
      </c>
      <c r="E2487" s="219">
        <v>0</v>
      </c>
      <c r="F2487" s="219">
        <v>19926</v>
      </c>
      <c r="G2487" s="219">
        <f t="shared" si="38"/>
        <v>-19799.999999998479</v>
      </c>
      <c r="H2487" s="4" t="s">
        <v>3024</v>
      </c>
      <c r="I2487" s="4" t="s">
        <v>4165</v>
      </c>
    </row>
    <row r="2488" spans="1:9">
      <c r="A2488" s="4" t="s">
        <v>3706</v>
      </c>
      <c r="B2488" s="250">
        <v>38617</v>
      </c>
      <c r="C2488" s="4" t="s">
        <v>3208</v>
      </c>
      <c r="E2488" s="219">
        <v>19800</v>
      </c>
      <c r="F2488" s="219">
        <v>0</v>
      </c>
      <c r="G2488" s="219">
        <f t="shared" si="38"/>
        <v>1.520675141364336E-9</v>
      </c>
      <c r="H2488" s="4">
        <v>257</v>
      </c>
      <c r="I2488" s="4" t="s">
        <v>4403</v>
      </c>
    </row>
    <row r="2489" spans="1:9">
      <c r="A2489" s="4" t="s">
        <v>3708</v>
      </c>
      <c r="B2489" s="250">
        <v>38618</v>
      </c>
      <c r="C2489" s="4" t="s">
        <v>147</v>
      </c>
      <c r="E2489" s="219">
        <v>0</v>
      </c>
      <c r="F2489" s="219">
        <v>20640</v>
      </c>
      <c r="G2489" s="219">
        <f t="shared" si="38"/>
        <v>-20639.999999998479</v>
      </c>
      <c r="H2489" s="4">
        <v>78</v>
      </c>
      <c r="I2489" s="4" t="s">
        <v>4288</v>
      </c>
    </row>
    <row r="2490" spans="1:9">
      <c r="A2490" s="4" t="s">
        <v>3708</v>
      </c>
      <c r="B2490" s="250">
        <v>38618</v>
      </c>
      <c r="C2490" s="4" t="s">
        <v>3709</v>
      </c>
      <c r="E2490" s="219">
        <v>20640</v>
      </c>
      <c r="F2490" s="219">
        <v>0</v>
      </c>
      <c r="G2490" s="219">
        <f t="shared" si="38"/>
        <v>1.520675141364336E-9</v>
      </c>
      <c r="H2490" s="4">
        <v>0</v>
      </c>
      <c r="I2490" s="4" t="s">
        <v>4165</v>
      </c>
    </row>
    <row r="2491" spans="1:9">
      <c r="A2491" s="4" t="s">
        <v>3710</v>
      </c>
      <c r="B2491" s="250">
        <v>38620</v>
      </c>
      <c r="C2491" s="4" t="s">
        <v>3711</v>
      </c>
      <c r="E2491" s="219">
        <v>0</v>
      </c>
      <c r="F2491" s="219">
        <v>14530</v>
      </c>
      <c r="G2491" s="219">
        <f t="shared" si="38"/>
        <v>-14529.999999998479</v>
      </c>
      <c r="H2491" s="4">
        <v>0</v>
      </c>
      <c r="I2491" s="4" t="s">
        <v>4165</v>
      </c>
    </row>
    <row r="2492" spans="1:9">
      <c r="A2492" s="4" t="s">
        <v>3710</v>
      </c>
      <c r="B2492" s="250">
        <v>38620</v>
      </c>
      <c r="C2492" s="4" t="s">
        <v>3201</v>
      </c>
      <c r="E2492" s="219">
        <v>14530</v>
      </c>
      <c r="F2492" s="219">
        <v>0</v>
      </c>
      <c r="G2492" s="219">
        <f t="shared" si="38"/>
        <v>1.520675141364336E-9</v>
      </c>
      <c r="H2492" s="4">
        <v>2071</v>
      </c>
      <c r="I2492" s="4" t="s">
        <v>4380</v>
      </c>
    </row>
    <row r="2493" spans="1:9">
      <c r="A2493" s="4" t="s">
        <v>3712</v>
      </c>
      <c r="B2493" s="250">
        <v>38623</v>
      </c>
      <c r="C2493" s="4" t="s">
        <v>3755</v>
      </c>
      <c r="E2493" s="219">
        <v>11904</v>
      </c>
      <c r="F2493" s="219">
        <v>0</v>
      </c>
      <c r="G2493" s="219">
        <f t="shared" si="38"/>
        <v>11904.000000001521</v>
      </c>
      <c r="H2493" s="4">
        <v>33</v>
      </c>
      <c r="I2493" s="4" t="s">
        <v>4195</v>
      </c>
    </row>
    <row r="2494" spans="1:9">
      <c r="A2494" s="4" t="s">
        <v>3712</v>
      </c>
      <c r="B2494" s="250">
        <v>38623</v>
      </c>
      <c r="C2494" s="4" t="s">
        <v>3209</v>
      </c>
      <c r="E2494" s="219">
        <v>21600</v>
      </c>
      <c r="F2494" s="219">
        <v>0</v>
      </c>
      <c r="G2494" s="219">
        <f t="shared" si="38"/>
        <v>33504.000000001521</v>
      </c>
      <c r="H2494" s="4">
        <v>265</v>
      </c>
      <c r="I2494" s="4" t="s">
        <v>4403</v>
      </c>
    </row>
    <row r="2495" spans="1:9">
      <c r="A2495" s="4" t="s">
        <v>3712</v>
      </c>
      <c r="B2495" s="250">
        <v>38623</v>
      </c>
      <c r="C2495" s="4" t="s">
        <v>2318</v>
      </c>
      <c r="E2495" s="219">
        <v>0</v>
      </c>
      <c r="F2495" s="219">
        <v>74000</v>
      </c>
      <c r="G2495" s="219">
        <f t="shared" si="38"/>
        <v>-40495.999999998479</v>
      </c>
      <c r="H2495" s="4">
        <v>71</v>
      </c>
      <c r="I2495" s="4" t="s">
        <v>4385</v>
      </c>
    </row>
    <row r="2496" spans="1:9">
      <c r="A2496" s="4" t="s">
        <v>3712</v>
      </c>
      <c r="B2496" s="250">
        <v>38623</v>
      </c>
      <c r="C2496" s="4" t="s">
        <v>334</v>
      </c>
      <c r="E2496" s="219">
        <v>153780</v>
      </c>
      <c r="F2496" s="219">
        <v>0</v>
      </c>
      <c r="G2496" s="219">
        <f t="shared" si="38"/>
        <v>113284.00000000151</v>
      </c>
      <c r="H2496" s="4">
        <v>739</v>
      </c>
      <c r="I2496" s="4" t="s">
        <v>4198</v>
      </c>
    </row>
    <row r="2497" spans="1:9">
      <c r="A2497" s="4" t="s">
        <v>3712</v>
      </c>
      <c r="B2497" s="250">
        <v>38623</v>
      </c>
      <c r="C2497" s="4" t="s">
        <v>3713</v>
      </c>
      <c r="E2497" s="219">
        <v>74000</v>
      </c>
      <c r="F2497" s="219">
        <v>868316.4</v>
      </c>
      <c r="G2497" s="219">
        <f t="shared" si="38"/>
        <v>-681032.39999999851</v>
      </c>
      <c r="H2497" s="4" t="s">
        <v>3024</v>
      </c>
      <c r="I2497" s="4" t="s">
        <v>4165</v>
      </c>
    </row>
    <row r="2498" spans="1:9">
      <c r="A2498" s="4" t="s">
        <v>3712</v>
      </c>
      <c r="B2498" s="250">
        <v>38623</v>
      </c>
      <c r="C2498" s="4" t="s">
        <v>312</v>
      </c>
      <c r="E2498" s="219">
        <v>63409</v>
      </c>
      <c r="F2498" s="219">
        <v>0</v>
      </c>
      <c r="G2498" s="219">
        <f t="shared" si="38"/>
        <v>-617623.39999999851</v>
      </c>
      <c r="H2498" s="4">
        <v>158</v>
      </c>
      <c r="I2498" s="4" t="s">
        <v>4327</v>
      </c>
    </row>
    <row r="2499" spans="1:9">
      <c r="A2499" s="4" t="s">
        <v>3712</v>
      </c>
      <c r="B2499" s="250">
        <v>38623</v>
      </c>
      <c r="C2499" s="4" t="s">
        <v>3767</v>
      </c>
      <c r="E2499" s="219">
        <v>617623.4</v>
      </c>
      <c r="F2499" s="219">
        <v>0</v>
      </c>
      <c r="G2499" s="219">
        <f t="shared" si="38"/>
        <v>1.5133991837501526E-9</v>
      </c>
      <c r="H2499" s="4">
        <v>32</v>
      </c>
      <c r="I2499" s="4" t="s">
        <v>4195</v>
      </c>
    </row>
    <row r="2500" spans="1:9">
      <c r="A2500" s="4" t="s">
        <v>3714</v>
      </c>
      <c r="B2500" s="250">
        <v>38627</v>
      </c>
      <c r="C2500" s="4" t="s">
        <v>214</v>
      </c>
      <c r="E2500" s="219">
        <v>30380.28</v>
      </c>
      <c r="F2500" s="219">
        <v>0</v>
      </c>
      <c r="G2500" s="219">
        <f t="shared" si="38"/>
        <v>30380.280000001512</v>
      </c>
      <c r="H2500" s="4">
        <v>371</v>
      </c>
      <c r="I2500" s="4" t="s">
        <v>4224</v>
      </c>
    </row>
    <row r="2501" spans="1:9">
      <c r="A2501" s="4" t="s">
        <v>3714</v>
      </c>
      <c r="B2501" s="250">
        <v>38627</v>
      </c>
      <c r="C2501" s="4" t="s">
        <v>3715</v>
      </c>
      <c r="E2501" s="219">
        <v>4994.0200000000004</v>
      </c>
      <c r="F2501" s="219">
        <v>30380.28</v>
      </c>
      <c r="G2501" s="219">
        <f t="shared" si="38"/>
        <v>4994.0200000015175</v>
      </c>
      <c r="H2501" s="4" t="s">
        <v>3024</v>
      </c>
      <c r="I2501" s="4" t="s">
        <v>4165</v>
      </c>
    </row>
    <row r="2502" spans="1:9">
      <c r="A2502" s="4" t="s">
        <v>3714</v>
      </c>
      <c r="B2502" s="250">
        <v>38627</v>
      </c>
      <c r="C2502" s="4" t="s">
        <v>3715</v>
      </c>
      <c r="E2502" s="219">
        <v>0</v>
      </c>
      <c r="F2502" s="219">
        <v>4994.0200000000004</v>
      </c>
      <c r="G2502" s="219">
        <f t="shared" ref="G2502:G2565" si="39">G2501+E2502-F2502</f>
        <v>1.5170371625572443E-9</v>
      </c>
      <c r="H2502" s="4" t="s">
        <v>3024</v>
      </c>
      <c r="I2502" s="4" t="s">
        <v>4260</v>
      </c>
    </row>
    <row r="2503" spans="1:9">
      <c r="A2503" s="4" t="s">
        <v>3716</v>
      </c>
      <c r="B2503" s="250">
        <v>38628</v>
      </c>
      <c r="C2503" s="4" t="s">
        <v>3717</v>
      </c>
      <c r="E2503" s="219">
        <v>0</v>
      </c>
      <c r="F2503" s="219">
        <v>1404.58</v>
      </c>
      <c r="G2503" s="219">
        <f t="shared" si="39"/>
        <v>-1404.5799999984829</v>
      </c>
      <c r="H2503" s="4" t="s">
        <v>3024</v>
      </c>
      <c r="I2503" s="4" t="s">
        <v>4165</v>
      </c>
    </row>
    <row r="2504" spans="1:9">
      <c r="A2504" s="4" t="s">
        <v>3716</v>
      </c>
      <c r="B2504" s="250">
        <v>38628</v>
      </c>
      <c r="C2504" s="4" t="s">
        <v>1300</v>
      </c>
      <c r="E2504" s="219">
        <v>1404.58</v>
      </c>
      <c r="F2504" s="219">
        <v>0</v>
      </c>
      <c r="G2504" s="219">
        <f t="shared" si="39"/>
        <v>1.5170371625572443E-9</v>
      </c>
      <c r="H2504" s="4" t="s">
        <v>3024</v>
      </c>
      <c r="I2504" s="4" t="s">
        <v>4194</v>
      </c>
    </row>
    <row r="2505" spans="1:9">
      <c r="A2505" s="4" t="s">
        <v>3718</v>
      </c>
      <c r="B2505" s="250">
        <v>38631</v>
      </c>
      <c r="C2505" s="4" t="s">
        <v>3884</v>
      </c>
      <c r="E2505" s="219">
        <v>16896.27</v>
      </c>
      <c r="F2505" s="219">
        <v>0</v>
      </c>
      <c r="G2505" s="219">
        <f t="shared" si="39"/>
        <v>16896.270000001517</v>
      </c>
      <c r="H2505" s="4" t="s">
        <v>3024</v>
      </c>
      <c r="I2505" s="4" t="s">
        <v>4243</v>
      </c>
    </row>
    <row r="2506" spans="1:9">
      <c r="A2506" s="4" t="s">
        <v>3718</v>
      </c>
      <c r="B2506" s="250">
        <v>38631</v>
      </c>
      <c r="C2506" s="4" t="s">
        <v>3857</v>
      </c>
      <c r="E2506" s="219">
        <v>3000</v>
      </c>
      <c r="F2506" s="219">
        <v>0</v>
      </c>
      <c r="G2506" s="219">
        <f t="shared" si="39"/>
        <v>19896.270000001517</v>
      </c>
      <c r="H2506" s="4">
        <v>9</v>
      </c>
      <c r="I2506" s="4" t="s">
        <v>4262</v>
      </c>
    </row>
    <row r="2507" spans="1:9">
      <c r="A2507" s="4" t="s">
        <v>3718</v>
      </c>
      <c r="B2507" s="250">
        <v>38631</v>
      </c>
      <c r="C2507" s="4" t="s">
        <v>3719</v>
      </c>
      <c r="E2507" s="219">
        <v>0</v>
      </c>
      <c r="F2507" s="219">
        <v>33900.01</v>
      </c>
      <c r="G2507" s="219">
        <f t="shared" si="39"/>
        <v>-14003.739999998485</v>
      </c>
      <c r="H2507" s="4" t="s">
        <v>3024</v>
      </c>
      <c r="I2507" s="4" t="s">
        <v>4165</v>
      </c>
    </row>
    <row r="2508" spans="1:9">
      <c r="A2508" s="4" t="s">
        <v>3718</v>
      </c>
      <c r="B2508" s="250">
        <v>38631</v>
      </c>
      <c r="C2508" s="4" t="s">
        <v>3884</v>
      </c>
      <c r="E2508" s="219">
        <v>3440</v>
      </c>
      <c r="F2508" s="219">
        <v>0</v>
      </c>
      <c r="G2508" s="219">
        <f t="shared" si="39"/>
        <v>-10563.739999998485</v>
      </c>
      <c r="H2508" s="4" t="s">
        <v>3024</v>
      </c>
      <c r="I2508" s="4" t="s">
        <v>4240</v>
      </c>
    </row>
    <row r="2509" spans="1:9">
      <c r="A2509" s="4" t="s">
        <v>3718</v>
      </c>
      <c r="B2509" s="250">
        <v>38631</v>
      </c>
      <c r="C2509" s="4" t="s">
        <v>3884</v>
      </c>
      <c r="E2509" s="219">
        <v>1563.74</v>
      </c>
      <c r="F2509" s="219">
        <v>0</v>
      </c>
      <c r="G2509" s="219">
        <f t="shared" si="39"/>
        <v>-8999.9999999984848</v>
      </c>
      <c r="H2509" s="4" t="s">
        <v>3024</v>
      </c>
      <c r="I2509" s="4" t="s">
        <v>4150</v>
      </c>
    </row>
    <row r="2510" spans="1:9">
      <c r="A2510" s="4" t="s">
        <v>3718</v>
      </c>
      <c r="B2510" s="250">
        <v>38631</v>
      </c>
      <c r="C2510" s="4" t="s">
        <v>383</v>
      </c>
      <c r="E2510" s="219">
        <v>9000</v>
      </c>
      <c r="F2510" s="219">
        <v>0</v>
      </c>
      <c r="G2510" s="219">
        <f t="shared" si="39"/>
        <v>1.5152181731536984E-9</v>
      </c>
      <c r="H2510" s="4">
        <v>43</v>
      </c>
      <c r="I2510" s="4" t="s">
        <v>4325</v>
      </c>
    </row>
    <row r="2511" spans="1:9">
      <c r="A2511" s="4" t="s">
        <v>3720</v>
      </c>
      <c r="B2511" s="250">
        <v>38631</v>
      </c>
      <c r="C2511" s="4" t="s">
        <v>3857</v>
      </c>
      <c r="E2511" s="219">
        <v>5869.32</v>
      </c>
      <c r="F2511" s="219">
        <v>0</v>
      </c>
      <c r="G2511" s="219">
        <f t="shared" si="39"/>
        <v>5869.3200000015149</v>
      </c>
      <c r="H2511" s="4" t="s">
        <v>3024</v>
      </c>
      <c r="I2511" s="4" t="s">
        <v>4146</v>
      </c>
    </row>
    <row r="2512" spans="1:9">
      <c r="A2512" s="4" t="s">
        <v>3720</v>
      </c>
      <c r="B2512" s="250">
        <v>38631</v>
      </c>
      <c r="C2512" s="4" t="s">
        <v>3857</v>
      </c>
      <c r="E2512" s="219">
        <v>10250.9</v>
      </c>
      <c r="F2512" s="219">
        <v>0</v>
      </c>
      <c r="G2512" s="219">
        <f t="shared" si="39"/>
        <v>16120.220000001515</v>
      </c>
      <c r="H2512" s="4" t="s">
        <v>3024</v>
      </c>
      <c r="I2512" s="4" t="s">
        <v>4147</v>
      </c>
    </row>
    <row r="2513" spans="1:9">
      <c r="A2513" s="4" t="s">
        <v>3720</v>
      </c>
      <c r="B2513" s="250">
        <v>38631</v>
      </c>
      <c r="C2513" s="4" t="s">
        <v>3857</v>
      </c>
      <c r="E2513" s="219">
        <v>3201.48</v>
      </c>
      <c r="F2513" s="219">
        <v>0</v>
      </c>
      <c r="G2513" s="219">
        <f t="shared" si="39"/>
        <v>19321.700000001514</v>
      </c>
      <c r="H2513" s="4" t="s">
        <v>3024</v>
      </c>
      <c r="I2513" s="4" t="s">
        <v>4142</v>
      </c>
    </row>
    <row r="2514" spans="1:9">
      <c r="A2514" s="4" t="s">
        <v>3720</v>
      </c>
      <c r="B2514" s="250">
        <v>38631</v>
      </c>
      <c r="C2514" s="4" t="s">
        <v>3857</v>
      </c>
      <c r="E2514" s="219">
        <v>15133.48</v>
      </c>
      <c r="F2514" s="219">
        <v>0</v>
      </c>
      <c r="G2514" s="219">
        <f t="shared" si="39"/>
        <v>34455.180000001514</v>
      </c>
      <c r="H2514" s="4" t="s">
        <v>3024</v>
      </c>
      <c r="I2514" s="4" t="s">
        <v>4148</v>
      </c>
    </row>
    <row r="2515" spans="1:9">
      <c r="A2515" s="4" t="s">
        <v>3720</v>
      </c>
      <c r="B2515" s="250">
        <v>38631</v>
      </c>
      <c r="C2515" s="4" t="s">
        <v>3721</v>
      </c>
      <c r="E2515" s="219">
        <v>18500</v>
      </c>
      <c r="F2515" s="219">
        <v>117001.39</v>
      </c>
      <c r="G2515" s="219">
        <f t="shared" si="39"/>
        <v>-64046.209999998486</v>
      </c>
      <c r="H2515" s="4" t="s">
        <v>3024</v>
      </c>
      <c r="I2515" s="4" t="s">
        <v>4165</v>
      </c>
    </row>
    <row r="2516" spans="1:9">
      <c r="A2516" s="4" t="s">
        <v>3720</v>
      </c>
      <c r="B2516" s="250">
        <v>38631</v>
      </c>
      <c r="C2516" s="4" t="s">
        <v>3857</v>
      </c>
      <c r="E2516" s="219">
        <v>2902.79</v>
      </c>
      <c r="F2516" s="219">
        <v>0</v>
      </c>
      <c r="G2516" s="219">
        <f t="shared" si="39"/>
        <v>-61143.419999998485</v>
      </c>
      <c r="H2516" s="4" t="s">
        <v>3024</v>
      </c>
      <c r="I2516" s="4" t="s">
        <v>4146</v>
      </c>
    </row>
    <row r="2517" spans="1:9">
      <c r="A2517" s="4" t="s">
        <v>3720</v>
      </c>
      <c r="B2517" s="250">
        <v>38631</v>
      </c>
      <c r="C2517" s="4" t="s">
        <v>3857</v>
      </c>
      <c r="E2517" s="219">
        <v>2528.63</v>
      </c>
      <c r="F2517" s="219">
        <v>0</v>
      </c>
      <c r="G2517" s="219">
        <f t="shared" si="39"/>
        <v>-58614.789999998487</v>
      </c>
      <c r="H2517" s="4" t="s">
        <v>3024</v>
      </c>
      <c r="I2517" s="4" t="s">
        <v>4146</v>
      </c>
    </row>
    <row r="2518" spans="1:9">
      <c r="A2518" s="4" t="s">
        <v>3720</v>
      </c>
      <c r="B2518" s="250">
        <v>38631</v>
      </c>
      <c r="C2518" s="4" t="s">
        <v>3902</v>
      </c>
      <c r="E2518" s="219">
        <v>2171.44</v>
      </c>
      <c r="F2518" s="219">
        <v>0</v>
      </c>
      <c r="G2518" s="219">
        <f t="shared" si="39"/>
        <v>-56443.349999998485</v>
      </c>
      <c r="H2518" s="4" t="s">
        <v>3024</v>
      </c>
      <c r="I2518" s="4" t="s">
        <v>4404</v>
      </c>
    </row>
    <row r="2519" spans="1:9">
      <c r="A2519" s="4" t="s">
        <v>3720</v>
      </c>
      <c r="B2519" s="250">
        <v>38631</v>
      </c>
      <c r="C2519" s="4" t="s">
        <v>3857</v>
      </c>
      <c r="E2519" s="219">
        <v>2528.63</v>
      </c>
      <c r="F2519" s="219">
        <v>0</v>
      </c>
      <c r="G2519" s="219">
        <f t="shared" si="39"/>
        <v>-53914.719999998488</v>
      </c>
      <c r="H2519" s="4" t="s">
        <v>3024</v>
      </c>
      <c r="I2519" s="4" t="s">
        <v>4146</v>
      </c>
    </row>
    <row r="2520" spans="1:9">
      <c r="A2520" s="4" t="s">
        <v>3720</v>
      </c>
      <c r="B2520" s="250">
        <v>38631</v>
      </c>
      <c r="C2520" s="4" t="s">
        <v>3857</v>
      </c>
      <c r="E2520" s="219">
        <v>2528.63</v>
      </c>
      <c r="F2520" s="219">
        <v>0</v>
      </c>
      <c r="G2520" s="219">
        <f t="shared" si="39"/>
        <v>-51386.08999999849</v>
      </c>
      <c r="H2520" s="4" t="s">
        <v>3024</v>
      </c>
      <c r="I2520" s="4" t="s">
        <v>4146</v>
      </c>
    </row>
    <row r="2521" spans="1:9">
      <c r="A2521" s="4" t="s">
        <v>3720</v>
      </c>
      <c r="B2521" s="250">
        <v>38631</v>
      </c>
      <c r="C2521" s="4" t="s">
        <v>172</v>
      </c>
      <c r="E2521" s="219">
        <v>0</v>
      </c>
      <c r="F2521" s="219">
        <v>18500</v>
      </c>
      <c r="G2521" s="219">
        <f t="shared" si="39"/>
        <v>-69886.089999998483</v>
      </c>
      <c r="H2521" s="4">
        <v>40</v>
      </c>
      <c r="I2521" s="4" t="s">
        <v>4340</v>
      </c>
    </row>
    <row r="2522" spans="1:9">
      <c r="A2522" s="4" t="s">
        <v>3720</v>
      </c>
      <c r="B2522" s="250">
        <v>38631</v>
      </c>
      <c r="C2522" s="4" t="s">
        <v>3197</v>
      </c>
      <c r="E2522" s="219">
        <v>2400</v>
      </c>
      <c r="F2522" s="219">
        <v>0</v>
      </c>
      <c r="G2522" s="219">
        <f t="shared" si="39"/>
        <v>-67486.089999998483</v>
      </c>
      <c r="H2522" s="4">
        <v>2555</v>
      </c>
      <c r="I2522" s="4" t="s">
        <v>4390</v>
      </c>
    </row>
    <row r="2523" spans="1:9">
      <c r="A2523" s="4" t="s">
        <v>3720</v>
      </c>
      <c r="B2523" s="250">
        <v>38631</v>
      </c>
      <c r="C2523" s="4" t="s">
        <v>3195</v>
      </c>
      <c r="E2523" s="219">
        <v>20000</v>
      </c>
      <c r="F2523" s="219">
        <v>0</v>
      </c>
      <c r="G2523" s="219">
        <f t="shared" si="39"/>
        <v>-47486.089999998483</v>
      </c>
      <c r="H2523" s="4">
        <v>868</v>
      </c>
      <c r="I2523" s="4" t="s">
        <v>4391</v>
      </c>
    </row>
    <row r="2524" spans="1:9">
      <c r="A2524" s="4" t="s">
        <v>3720</v>
      </c>
      <c r="B2524" s="250">
        <v>38631</v>
      </c>
      <c r="C2524" s="4" t="s">
        <v>3857</v>
      </c>
      <c r="E2524" s="219">
        <v>6977.4</v>
      </c>
      <c r="F2524" s="219">
        <v>0</v>
      </c>
      <c r="G2524" s="219">
        <f t="shared" si="39"/>
        <v>-40508.689999998482</v>
      </c>
      <c r="H2524" s="4" t="s">
        <v>3024</v>
      </c>
      <c r="I2524" s="4" t="s">
        <v>4146</v>
      </c>
    </row>
    <row r="2525" spans="1:9">
      <c r="A2525" s="4" t="s">
        <v>3720</v>
      </c>
      <c r="B2525" s="250">
        <v>38631</v>
      </c>
      <c r="C2525" s="4" t="s">
        <v>3857</v>
      </c>
      <c r="E2525" s="219">
        <v>681.47</v>
      </c>
      <c r="F2525" s="219">
        <v>0</v>
      </c>
      <c r="G2525" s="219">
        <f t="shared" si="39"/>
        <v>-39827.21999999848</v>
      </c>
      <c r="H2525" s="4">
        <v>9</v>
      </c>
      <c r="I2525" s="4" t="s">
        <v>4161</v>
      </c>
    </row>
    <row r="2526" spans="1:9">
      <c r="A2526" s="4" t="s">
        <v>3720</v>
      </c>
      <c r="B2526" s="250">
        <v>38631</v>
      </c>
      <c r="C2526" s="4" t="s">
        <v>3857</v>
      </c>
      <c r="E2526" s="219">
        <v>15133.48</v>
      </c>
      <c r="F2526" s="219">
        <v>0</v>
      </c>
      <c r="G2526" s="219">
        <f t="shared" si="39"/>
        <v>-24693.739999998481</v>
      </c>
      <c r="H2526" s="4" t="s">
        <v>3024</v>
      </c>
      <c r="I2526" s="4" t="s">
        <v>4159</v>
      </c>
    </row>
    <row r="2527" spans="1:9">
      <c r="A2527" s="4" t="s">
        <v>3720</v>
      </c>
      <c r="B2527" s="250">
        <v>38631</v>
      </c>
      <c r="C2527" s="4" t="s">
        <v>3857</v>
      </c>
      <c r="E2527" s="219">
        <v>10250.9</v>
      </c>
      <c r="F2527" s="219">
        <v>0</v>
      </c>
      <c r="G2527" s="219">
        <f t="shared" si="39"/>
        <v>-14442.839999998481</v>
      </c>
      <c r="H2527" s="4" t="s">
        <v>3024</v>
      </c>
      <c r="I2527" s="4" t="s">
        <v>4157</v>
      </c>
    </row>
    <row r="2528" spans="1:9">
      <c r="A2528" s="4" t="s">
        <v>3720</v>
      </c>
      <c r="B2528" s="250">
        <v>38631</v>
      </c>
      <c r="C2528" s="4" t="s">
        <v>3857</v>
      </c>
      <c r="E2528" s="219">
        <v>2315.46</v>
      </c>
      <c r="F2528" s="219">
        <v>0</v>
      </c>
      <c r="G2528" s="219">
        <f t="shared" si="39"/>
        <v>-12127.37999999848</v>
      </c>
      <c r="H2528" s="4">
        <v>9</v>
      </c>
      <c r="I2528" s="4" t="s">
        <v>4161</v>
      </c>
    </row>
    <row r="2529" spans="1:9">
      <c r="A2529" s="4" t="s">
        <v>3720</v>
      </c>
      <c r="B2529" s="250">
        <v>38631</v>
      </c>
      <c r="C2529" s="4" t="s">
        <v>3903</v>
      </c>
      <c r="E2529" s="219">
        <v>1907.76</v>
      </c>
      <c r="F2529" s="219">
        <v>0</v>
      </c>
      <c r="G2529" s="219">
        <f t="shared" si="39"/>
        <v>-10219.61999999848</v>
      </c>
      <c r="H2529" s="4" t="s">
        <v>3024</v>
      </c>
      <c r="I2529" s="4" t="s">
        <v>4404</v>
      </c>
    </row>
    <row r="2530" spans="1:9">
      <c r="A2530" s="4" t="s">
        <v>3720</v>
      </c>
      <c r="B2530" s="250">
        <v>38631</v>
      </c>
      <c r="C2530" s="4" t="s">
        <v>3904</v>
      </c>
      <c r="E2530" s="219">
        <v>232.66</v>
      </c>
      <c r="F2530" s="219">
        <v>0</v>
      </c>
      <c r="G2530" s="219">
        <f t="shared" si="39"/>
        <v>-9986.9599999984803</v>
      </c>
      <c r="H2530" s="4" t="s">
        <v>3024</v>
      </c>
      <c r="I2530" s="4" t="s">
        <v>4404</v>
      </c>
    </row>
    <row r="2531" spans="1:9">
      <c r="A2531" s="4" t="s">
        <v>3720</v>
      </c>
      <c r="B2531" s="250">
        <v>38631</v>
      </c>
      <c r="C2531" s="4" t="s">
        <v>3905</v>
      </c>
      <c r="E2531" s="219">
        <v>90.99</v>
      </c>
      <c r="F2531" s="219">
        <v>0</v>
      </c>
      <c r="G2531" s="219">
        <f t="shared" si="39"/>
        <v>-9895.9699999984805</v>
      </c>
      <c r="H2531" s="4" t="s">
        <v>3024</v>
      </c>
      <c r="I2531" s="4" t="s">
        <v>4405</v>
      </c>
    </row>
    <row r="2532" spans="1:9">
      <c r="A2532" s="4" t="s">
        <v>3720</v>
      </c>
      <c r="B2532" s="250">
        <v>38631</v>
      </c>
      <c r="C2532" s="4" t="s">
        <v>3857</v>
      </c>
      <c r="E2532" s="219">
        <v>3201.47</v>
      </c>
      <c r="F2532" s="219">
        <v>0</v>
      </c>
      <c r="G2532" s="219">
        <f t="shared" si="39"/>
        <v>-6694.4999999984811</v>
      </c>
      <c r="H2532" s="4" t="s">
        <v>3024</v>
      </c>
      <c r="I2532" s="4" t="s">
        <v>4159</v>
      </c>
    </row>
    <row r="2533" spans="1:9">
      <c r="A2533" s="4" t="s">
        <v>3720</v>
      </c>
      <c r="B2533" s="250">
        <v>38631</v>
      </c>
      <c r="C2533" s="4" t="s">
        <v>3857</v>
      </c>
      <c r="E2533" s="219">
        <v>1250.1099999999999</v>
      </c>
      <c r="F2533" s="219">
        <v>0</v>
      </c>
      <c r="G2533" s="219">
        <f t="shared" si="39"/>
        <v>-5444.3899999984815</v>
      </c>
      <c r="H2533" s="4" t="s">
        <v>3024</v>
      </c>
      <c r="I2533" s="4" t="s">
        <v>4154</v>
      </c>
    </row>
    <row r="2534" spans="1:9">
      <c r="A2534" s="4" t="s">
        <v>3720</v>
      </c>
      <c r="B2534" s="250">
        <v>38631</v>
      </c>
      <c r="C2534" s="4" t="s">
        <v>3905</v>
      </c>
      <c r="E2534" s="219">
        <v>232.66</v>
      </c>
      <c r="F2534" s="219">
        <v>0</v>
      </c>
      <c r="G2534" s="219">
        <f t="shared" si="39"/>
        <v>-5211.7299999984816</v>
      </c>
      <c r="H2534" s="4" t="s">
        <v>3024</v>
      </c>
      <c r="I2534" s="4" t="s">
        <v>4404</v>
      </c>
    </row>
    <row r="2535" spans="1:9">
      <c r="A2535" s="4" t="s">
        <v>3720</v>
      </c>
      <c r="B2535" s="250">
        <v>38631</v>
      </c>
      <c r="C2535" s="4" t="s">
        <v>3906</v>
      </c>
      <c r="E2535" s="219">
        <v>3412.26</v>
      </c>
      <c r="F2535" s="219">
        <v>0</v>
      </c>
      <c r="G2535" s="219">
        <f t="shared" si="39"/>
        <v>-1799.4699999984814</v>
      </c>
      <c r="H2535" s="4" t="s">
        <v>3024</v>
      </c>
      <c r="I2535" s="4" t="s">
        <v>4404</v>
      </c>
    </row>
    <row r="2536" spans="1:9">
      <c r="A2536" s="4" t="s">
        <v>3720</v>
      </c>
      <c r="B2536" s="250">
        <v>38631</v>
      </c>
      <c r="C2536" s="4" t="s">
        <v>3907</v>
      </c>
      <c r="E2536" s="219">
        <v>232.66</v>
      </c>
      <c r="F2536" s="219">
        <v>0</v>
      </c>
      <c r="G2536" s="219">
        <f t="shared" si="39"/>
        <v>-1566.8099999984813</v>
      </c>
      <c r="H2536" s="4" t="s">
        <v>3024</v>
      </c>
      <c r="I2536" s="4" t="s">
        <v>4404</v>
      </c>
    </row>
    <row r="2537" spans="1:9">
      <c r="A2537" s="4" t="s">
        <v>3720</v>
      </c>
      <c r="B2537" s="250">
        <v>38631</v>
      </c>
      <c r="C2537" s="4" t="s">
        <v>3857</v>
      </c>
      <c r="E2537" s="219">
        <v>1250.1099999999999</v>
      </c>
      <c r="F2537" s="219">
        <v>0</v>
      </c>
      <c r="G2537" s="219">
        <f t="shared" si="39"/>
        <v>-316.69999999848142</v>
      </c>
      <c r="H2537" s="4" t="s">
        <v>3024</v>
      </c>
      <c r="I2537" s="4" t="s">
        <v>4156</v>
      </c>
    </row>
    <row r="2538" spans="1:9">
      <c r="A2538" s="4" t="s">
        <v>3720</v>
      </c>
      <c r="B2538" s="250">
        <v>38631</v>
      </c>
      <c r="C2538" s="4" t="s">
        <v>3857</v>
      </c>
      <c r="E2538" s="219">
        <v>316.7</v>
      </c>
      <c r="F2538" s="219">
        <v>0</v>
      </c>
      <c r="G2538" s="219">
        <f t="shared" si="39"/>
        <v>1.5185719348664861E-9</v>
      </c>
      <c r="H2538" s="4" t="s">
        <v>3024</v>
      </c>
      <c r="I2538" s="4" t="s">
        <v>4257</v>
      </c>
    </row>
    <row r="2539" spans="1:9">
      <c r="A2539" s="4" t="s">
        <v>3722</v>
      </c>
      <c r="B2539" s="250">
        <v>38632</v>
      </c>
      <c r="C2539" s="4" t="s">
        <v>3723</v>
      </c>
      <c r="E2539" s="219">
        <v>130.11000000000001</v>
      </c>
      <c r="F2539" s="219">
        <v>0</v>
      </c>
      <c r="G2539" s="219">
        <f t="shared" si="39"/>
        <v>130.11000000151859</v>
      </c>
      <c r="H2539" s="4" t="s">
        <v>3024</v>
      </c>
      <c r="I2539" s="4" t="s">
        <v>4165</v>
      </c>
    </row>
    <row r="2540" spans="1:9">
      <c r="A2540" s="4" t="s">
        <v>3722</v>
      </c>
      <c r="B2540" s="250">
        <v>38632</v>
      </c>
      <c r="C2540" s="4" t="s">
        <v>1314</v>
      </c>
      <c r="E2540" s="219">
        <v>0</v>
      </c>
      <c r="F2540" s="219">
        <v>130.11000000000001</v>
      </c>
      <c r="G2540" s="219">
        <f t="shared" si="39"/>
        <v>1.5185719348664861E-9</v>
      </c>
      <c r="H2540" s="4" t="s">
        <v>3024</v>
      </c>
      <c r="I2540" s="4" t="s">
        <v>4260</v>
      </c>
    </row>
    <row r="2541" spans="1:9">
      <c r="A2541" s="4" t="s">
        <v>3724</v>
      </c>
      <c r="B2541" s="250">
        <v>38633</v>
      </c>
      <c r="C2541" s="4" t="s">
        <v>3210</v>
      </c>
      <c r="E2541" s="219">
        <v>10893.6</v>
      </c>
      <c r="F2541" s="219">
        <v>0</v>
      </c>
      <c r="G2541" s="219">
        <f t="shared" si="39"/>
        <v>10893.600000001519</v>
      </c>
      <c r="H2541" s="4">
        <v>30</v>
      </c>
      <c r="I2541" s="4" t="s">
        <v>4406</v>
      </c>
    </row>
    <row r="2542" spans="1:9">
      <c r="A2542" s="4" t="s">
        <v>3724</v>
      </c>
      <c r="B2542" s="250">
        <v>38633</v>
      </c>
      <c r="C2542" s="4" t="s">
        <v>3725</v>
      </c>
      <c r="E2542" s="219">
        <v>0</v>
      </c>
      <c r="F2542" s="219">
        <v>15123.69</v>
      </c>
      <c r="G2542" s="219">
        <f t="shared" si="39"/>
        <v>-4230.0899999984813</v>
      </c>
      <c r="H2542" s="4" t="s">
        <v>3024</v>
      </c>
      <c r="I2542" s="4" t="s">
        <v>4165</v>
      </c>
    </row>
    <row r="2543" spans="1:9">
      <c r="A2543" s="4" t="s">
        <v>3724</v>
      </c>
      <c r="B2543" s="250">
        <v>38633</v>
      </c>
      <c r="C2543" s="4" t="s">
        <v>3211</v>
      </c>
      <c r="E2543" s="219">
        <v>4230.09</v>
      </c>
      <c r="F2543" s="219">
        <v>0</v>
      </c>
      <c r="G2543" s="219">
        <f t="shared" si="39"/>
        <v>1.5188561519607902E-9</v>
      </c>
      <c r="H2543" s="4">
        <v>1828</v>
      </c>
      <c r="I2543" s="4" t="s">
        <v>4407</v>
      </c>
    </row>
    <row r="2544" spans="1:9">
      <c r="A2544" s="4" t="s">
        <v>3726</v>
      </c>
      <c r="B2544" s="250">
        <v>38634</v>
      </c>
      <c r="C2544" s="4" t="s">
        <v>260</v>
      </c>
      <c r="E2544" s="219">
        <v>11203.92</v>
      </c>
      <c r="F2544" s="219">
        <v>0</v>
      </c>
      <c r="G2544" s="219">
        <f t="shared" si="39"/>
        <v>11203.920000001519</v>
      </c>
      <c r="H2544" s="4">
        <v>5609</v>
      </c>
      <c r="I2544" s="4" t="s">
        <v>4282</v>
      </c>
    </row>
    <row r="2545" spans="1:9">
      <c r="A2545" s="4" t="s">
        <v>3726</v>
      </c>
      <c r="B2545" s="250">
        <v>38634</v>
      </c>
      <c r="C2545" s="4" t="s">
        <v>3727</v>
      </c>
      <c r="E2545" s="219">
        <v>500</v>
      </c>
      <c r="F2545" s="219">
        <v>13005.92</v>
      </c>
      <c r="G2545" s="219">
        <f t="shared" si="39"/>
        <v>-1301.9999999984811</v>
      </c>
      <c r="H2545" s="4" t="s">
        <v>3024</v>
      </c>
      <c r="I2545" s="4" t="s">
        <v>4165</v>
      </c>
    </row>
    <row r="2546" spans="1:9">
      <c r="A2546" s="4" t="s">
        <v>3726</v>
      </c>
      <c r="B2546" s="250">
        <v>38634</v>
      </c>
      <c r="C2546" s="4" t="s">
        <v>2646</v>
      </c>
      <c r="E2546" s="219">
        <v>1802</v>
      </c>
      <c r="F2546" s="219">
        <v>0</v>
      </c>
      <c r="G2546" s="219">
        <f t="shared" si="39"/>
        <v>500.00000000151886</v>
      </c>
      <c r="H2546" s="4" t="s">
        <v>3024</v>
      </c>
      <c r="I2546" s="4" t="s">
        <v>4200</v>
      </c>
    </row>
    <row r="2547" spans="1:9">
      <c r="A2547" s="4" t="s">
        <v>3726</v>
      </c>
      <c r="B2547" s="250">
        <v>38634</v>
      </c>
      <c r="C2547" s="4" t="s">
        <v>3024</v>
      </c>
      <c r="E2547" s="219">
        <v>0</v>
      </c>
      <c r="F2547" s="219">
        <v>500</v>
      </c>
      <c r="G2547" s="219">
        <f t="shared" si="39"/>
        <v>1.5188561519607902E-9</v>
      </c>
      <c r="H2547" s="4" t="s">
        <v>3024</v>
      </c>
      <c r="I2547" s="4" t="s">
        <v>4382</v>
      </c>
    </row>
    <row r="2548" spans="1:9">
      <c r="A2548" s="4" t="s">
        <v>3728</v>
      </c>
      <c r="B2548" s="250">
        <v>38637</v>
      </c>
      <c r="C2548" s="4" t="s">
        <v>371</v>
      </c>
      <c r="E2548" s="219">
        <v>91017.12</v>
      </c>
      <c r="F2548" s="219">
        <v>0</v>
      </c>
      <c r="G2548" s="219">
        <f t="shared" si="39"/>
        <v>91017.120000001509</v>
      </c>
      <c r="H2548" s="4">
        <v>3603351</v>
      </c>
      <c r="I2548" s="4" t="s">
        <v>4215</v>
      </c>
    </row>
    <row r="2549" spans="1:9">
      <c r="A2549" s="4" t="s">
        <v>3728</v>
      </c>
      <c r="B2549" s="250">
        <v>38637</v>
      </c>
      <c r="C2549" s="4" t="s">
        <v>3857</v>
      </c>
      <c r="E2549" s="219">
        <v>7600.22</v>
      </c>
      <c r="F2549" s="219">
        <v>0</v>
      </c>
      <c r="G2549" s="219">
        <f t="shared" si="39"/>
        <v>98617.34000000151</v>
      </c>
      <c r="H2549" s="4">
        <v>9</v>
      </c>
      <c r="I2549" s="4" t="s">
        <v>4191</v>
      </c>
    </row>
    <row r="2550" spans="1:9">
      <c r="A2550" s="4" t="s">
        <v>3728</v>
      </c>
      <c r="B2550" s="250">
        <v>38637</v>
      </c>
      <c r="C2550" s="4" t="s">
        <v>430</v>
      </c>
      <c r="E2550" s="219">
        <v>62015</v>
      </c>
      <c r="F2550" s="219">
        <v>0</v>
      </c>
      <c r="G2550" s="219">
        <f t="shared" si="39"/>
        <v>160632.34000000151</v>
      </c>
      <c r="H2550" s="4">
        <v>8954</v>
      </c>
      <c r="I2550" s="4" t="s">
        <v>4201</v>
      </c>
    </row>
    <row r="2551" spans="1:9">
      <c r="A2551" s="4" t="s">
        <v>3728</v>
      </c>
      <c r="B2551" s="250">
        <v>38637</v>
      </c>
      <c r="C2551" s="4" t="s">
        <v>431</v>
      </c>
      <c r="E2551" s="219">
        <v>10915</v>
      </c>
      <c r="F2551" s="219">
        <v>0</v>
      </c>
      <c r="G2551" s="219">
        <f t="shared" si="39"/>
        <v>171547.34000000151</v>
      </c>
      <c r="H2551" s="4">
        <v>13736</v>
      </c>
      <c r="I2551" s="4" t="s">
        <v>4201</v>
      </c>
    </row>
    <row r="2552" spans="1:9">
      <c r="A2552" s="4" t="s">
        <v>3728</v>
      </c>
      <c r="B2552" s="250">
        <v>38637</v>
      </c>
      <c r="C2552" s="4" t="s">
        <v>984</v>
      </c>
      <c r="E2552" s="219">
        <v>1200</v>
      </c>
      <c r="F2552" s="219">
        <v>0</v>
      </c>
      <c r="G2552" s="219">
        <f t="shared" si="39"/>
        <v>172747.34000000151</v>
      </c>
      <c r="H2552" s="4" t="s">
        <v>3024</v>
      </c>
      <c r="I2552" s="4" t="s">
        <v>4201</v>
      </c>
    </row>
    <row r="2553" spans="1:9">
      <c r="A2553" s="4" t="s">
        <v>3728</v>
      </c>
      <c r="B2553" s="250">
        <v>38637</v>
      </c>
      <c r="C2553" s="4" t="s">
        <v>3729</v>
      </c>
      <c r="E2553" s="219">
        <v>0</v>
      </c>
      <c r="F2553" s="219">
        <v>172747.34</v>
      </c>
      <c r="G2553" s="219">
        <f t="shared" si="39"/>
        <v>1.5133991837501526E-9</v>
      </c>
      <c r="H2553" s="4" t="s">
        <v>3024</v>
      </c>
      <c r="I2553" s="4" t="s">
        <v>4165</v>
      </c>
    </row>
    <row r="2554" spans="1:9">
      <c r="A2554" s="4" t="s">
        <v>3730</v>
      </c>
      <c r="B2554" s="250">
        <v>38638</v>
      </c>
      <c r="C2554" s="4" t="s">
        <v>3731</v>
      </c>
      <c r="E2554" s="219">
        <v>0</v>
      </c>
      <c r="F2554" s="219">
        <v>24674.71</v>
      </c>
      <c r="G2554" s="219">
        <f t="shared" si="39"/>
        <v>-24674.709999998486</v>
      </c>
      <c r="H2554" s="4" t="s">
        <v>3024</v>
      </c>
      <c r="I2554" s="4" t="s">
        <v>4165</v>
      </c>
    </row>
    <row r="2555" spans="1:9">
      <c r="A2555" s="4" t="s">
        <v>3730</v>
      </c>
      <c r="B2555" s="250">
        <v>38638</v>
      </c>
      <c r="C2555" s="4" t="s">
        <v>3857</v>
      </c>
      <c r="E2555" s="219">
        <v>22882.21</v>
      </c>
      <c r="F2555" s="219">
        <v>0</v>
      </c>
      <c r="G2555" s="219">
        <f t="shared" si="39"/>
        <v>-1792.4999999984866</v>
      </c>
      <c r="H2555" s="4" t="s">
        <v>3024</v>
      </c>
      <c r="I2555" s="4" t="s">
        <v>4151</v>
      </c>
    </row>
    <row r="2556" spans="1:9">
      <c r="A2556" s="4" t="s">
        <v>3730</v>
      </c>
      <c r="B2556" s="250">
        <v>38638</v>
      </c>
      <c r="C2556" s="4" t="s">
        <v>3857</v>
      </c>
      <c r="E2556" s="219">
        <v>1792.5</v>
      </c>
      <c r="F2556" s="219">
        <v>0</v>
      </c>
      <c r="G2556" s="219">
        <f t="shared" si="39"/>
        <v>1.5133991837501526E-9</v>
      </c>
      <c r="H2556" s="4" t="s">
        <v>3024</v>
      </c>
      <c r="I2556" s="4" t="s">
        <v>4199</v>
      </c>
    </row>
    <row r="2557" spans="1:9">
      <c r="A2557" s="4" t="s">
        <v>3732</v>
      </c>
      <c r="B2557" s="250">
        <v>38640</v>
      </c>
      <c r="C2557" s="4" t="s">
        <v>3733</v>
      </c>
      <c r="E2557" s="219">
        <v>100000</v>
      </c>
      <c r="F2557" s="219">
        <v>60904.23</v>
      </c>
      <c r="G2557" s="219">
        <f t="shared" si="39"/>
        <v>39095.77000000151</v>
      </c>
      <c r="H2557" s="4" t="s">
        <v>3024</v>
      </c>
      <c r="I2557" s="4" t="s">
        <v>4165</v>
      </c>
    </row>
    <row r="2558" spans="1:9">
      <c r="A2558" s="4" t="s">
        <v>3732</v>
      </c>
      <c r="B2558" s="250">
        <v>38640</v>
      </c>
      <c r="C2558" s="4" t="s">
        <v>697</v>
      </c>
      <c r="E2558" s="219">
        <v>53667.23</v>
      </c>
      <c r="F2558" s="219">
        <v>0</v>
      </c>
      <c r="G2558" s="219">
        <f t="shared" si="39"/>
        <v>92763.000000001513</v>
      </c>
      <c r="H2558" s="4">
        <v>8590</v>
      </c>
      <c r="I2558" s="4" t="s">
        <v>4209</v>
      </c>
    </row>
    <row r="2559" spans="1:9">
      <c r="A2559" s="4" t="s">
        <v>3732</v>
      </c>
      <c r="B2559" s="250">
        <v>38640</v>
      </c>
      <c r="C2559" s="4" t="s">
        <v>3302</v>
      </c>
      <c r="E2559" s="219">
        <v>0</v>
      </c>
      <c r="F2559" s="219">
        <v>100000</v>
      </c>
      <c r="G2559" s="219">
        <f t="shared" si="39"/>
        <v>-7236.9999999984866</v>
      </c>
      <c r="H2559" s="4">
        <v>4</v>
      </c>
      <c r="I2559" s="4" t="s">
        <v>4244</v>
      </c>
    </row>
    <row r="2560" spans="1:9">
      <c r="A2560" s="4" t="s">
        <v>3732</v>
      </c>
      <c r="B2560" s="250">
        <v>38640</v>
      </c>
      <c r="C2560" s="4" t="s">
        <v>3857</v>
      </c>
      <c r="E2560" s="219">
        <v>7237</v>
      </c>
      <c r="F2560" s="219">
        <v>0</v>
      </c>
      <c r="G2560" s="219">
        <f t="shared" si="39"/>
        <v>1.5133991837501526E-9</v>
      </c>
      <c r="H2560" s="4">
        <v>9</v>
      </c>
      <c r="I2560" s="4" t="s">
        <v>4176</v>
      </c>
    </row>
    <row r="2561" spans="1:9">
      <c r="A2561" s="4" t="s">
        <v>3734</v>
      </c>
      <c r="B2561" s="250">
        <v>38644</v>
      </c>
      <c r="C2561" s="4" t="s">
        <v>3755</v>
      </c>
      <c r="E2561" s="219">
        <v>34941</v>
      </c>
      <c r="F2561" s="219">
        <v>0</v>
      </c>
      <c r="G2561" s="219">
        <f t="shared" si="39"/>
        <v>34941.000000001513</v>
      </c>
      <c r="H2561" s="4">
        <v>35</v>
      </c>
      <c r="I2561" s="4" t="s">
        <v>4195</v>
      </c>
    </row>
    <row r="2562" spans="1:9">
      <c r="A2562" s="4" t="s">
        <v>3734</v>
      </c>
      <c r="B2562" s="250">
        <v>38644</v>
      </c>
      <c r="C2562" s="4" t="s">
        <v>1301</v>
      </c>
      <c r="E2562" s="219">
        <v>2274.41</v>
      </c>
      <c r="F2562" s="219">
        <v>0</v>
      </c>
      <c r="G2562" s="219">
        <f t="shared" si="39"/>
        <v>37215.410000001517</v>
      </c>
      <c r="H2562" s="4" t="s">
        <v>3024</v>
      </c>
      <c r="I2562" s="4" t="s">
        <v>4194</v>
      </c>
    </row>
    <row r="2563" spans="1:9">
      <c r="A2563" s="4" t="s">
        <v>3734</v>
      </c>
      <c r="B2563" s="250">
        <v>38644</v>
      </c>
      <c r="C2563" s="4" t="s">
        <v>724</v>
      </c>
      <c r="E2563" s="219">
        <v>320.41000000000003</v>
      </c>
      <c r="F2563" s="219">
        <v>0</v>
      </c>
      <c r="G2563" s="219">
        <f t="shared" si="39"/>
        <v>37535.82000000152</v>
      </c>
      <c r="H2563" s="4">
        <v>2512</v>
      </c>
      <c r="I2563" s="4" t="s">
        <v>4192</v>
      </c>
    </row>
    <row r="2564" spans="1:9">
      <c r="A2564" s="4" t="s">
        <v>3734</v>
      </c>
      <c r="B2564" s="250">
        <v>38644</v>
      </c>
      <c r="C2564" s="4" t="s">
        <v>102</v>
      </c>
      <c r="E2564" s="219">
        <v>0</v>
      </c>
      <c r="F2564" s="219">
        <v>956587.5</v>
      </c>
      <c r="G2564" s="219">
        <f t="shared" si="39"/>
        <v>-919051.67999999854</v>
      </c>
      <c r="H2564" s="4">
        <v>79</v>
      </c>
      <c r="I2564" s="4" t="s">
        <v>4408</v>
      </c>
    </row>
    <row r="2565" spans="1:9">
      <c r="A2565" s="4" t="s">
        <v>3734</v>
      </c>
      <c r="B2565" s="250">
        <v>38644</v>
      </c>
      <c r="C2565" s="4" t="s">
        <v>3805</v>
      </c>
      <c r="E2565" s="219">
        <v>10562.5</v>
      </c>
      <c r="F2565" s="219">
        <v>0</v>
      </c>
      <c r="G2565" s="219">
        <f t="shared" si="39"/>
        <v>-908489.17999999854</v>
      </c>
      <c r="H2565" s="4">
        <v>36</v>
      </c>
      <c r="I2565" s="4" t="s">
        <v>4195</v>
      </c>
    </row>
    <row r="2566" spans="1:9">
      <c r="A2566" s="4" t="s">
        <v>3734</v>
      </c>
      <c r="B2566" s="250">
        <v>38644</v>
      </c>
      <c r="C2566" s="4" t="s">
        <v>728</v>
      </c>
      <c r="E2566" s="219">
        <v>25900</v>
      </c>
      <c r="F2566" s="219">
        <v>0</v>
      </c>
      <c r="G2566" s="219">
        <f t="shared" ref="G2566:G2600" si="40">G2565+E2566-F2566</f>
        <v>-882589.17999999854</v>
      </c>
      <c r="H2566" s="4">
        <v>84</v>
      </c>
      <c r="I2566" s="4" t="s">
        <v>4330</v>
      </c>
    </row>
    <row r="2567" spans="1:9">
      <c r="A2567" s="4" t="s">
        <v>3734</v>
      </c>
      <c r="B2567" s="250">
        <v>38644</v>
      </c>
      <c r="C2567" s="4" t="s">
        <v>372</v>
      </c>
      <c r="E2567" s="219">
        <v>25020</v>
      </c>
      <c r="F2567" s="219">
        <v>0</v>
      </c>
      <c r="G2567" s="219">
        <f t="shared" si="40"/>
        <v>-857569.17999999854</v>
      </c>
      <c r="H2567" s="4">
        <v>6403568</v>
      </c>
      <c r="I2567" s="4" t="s">
        <v>4215</v>
      </c>
    </row>
    <row r="2568" spans="1:9">
      <c r="A2568" s="4" t="s">
        <v>3734</v>
      </c>
      <c r="B2568" s="250">
        <v>38644</v>
      </c>
      <c r="C2568" s="4" t="s">
        <v>3735</v>
      </c>
      <c r="E2568" s="219">
        <v>956587.5</v>
      </c>
      <c r="F2568" s="219">
        <v>212528.32</v>
      </c>
      <c r="G2568" s="219">
        <f t="shared" si="40"/>
        <v>-113509.99999999854</v>
      </c>
      <c r="H2568" s="4" t="s">
        <v>3024</v>
      </c>
      <c r="I2568" s="4" t="s">
        <v>4165</v>
      </c>
    </row>
    <row r="2569" spans="1:9">
      <c r="A2569" s="4" t="s">
        <v>3734</v>
      </c>
      <c r="B2569" s="250">
        <v>38644</v>
      </c>
      <c r="C2569" s="4" t="s">
        <v>3806</v>
      </c>
      <c r="E2569" s="219">
        <v>113510</v>
      </c>
      <c r="F2569" s="219">
        <v>0</v>
      </c>
      <c r="G2569" s="219">
        <f t="shared" si="40"/>
        <v>1.4551915228366852E-9</v>
      </c>
      <c r="H2569" s="4">
        <v>34</v>
      </c>
      <c r="I2569" s="4" t="s">
        <v>4195</v>
      </c>
    </row>
    <row r="2570" spans="1:9">
      <c r="A2570" s="4" t="s">
        <v>3736</v>
      </c>
      <c r="B2570" s="250">
        <v>38645</v>
      </c>
      <c r="C2570" s="4" t="s">
        <v>108</v>
      </c>
      <c r="E2570" s="219">
        <v>0</v>
      </c>
      <c r="F2570" s="219">
        <v>49600</v>
      </c>
      <c r="G2570" s="219">
        <f t="shared" si="40"/>
        <v>-49599.999999998545</v>
      </c>
      <c r="H2570" s="4">
        <v>84</v>
      </c>
      <c r="I2570" s="4" t="s">
        <v>4097</v>
      </c>
    </row>
    <row r="2571" spans="1:9">
      <c r="A2571" s="4" t="s">
        <v>3736</v>
      </c>
      <c r="B2571" s="250">
        <v>38645</v>
      </c>
      <c r="C2571" s="4" t="s">
        <v>3737</v>
      </c>
      <c r="E2571" s="219">
        <v>49600</v>
      </c>
      <c r="F2571" s="219">
        <v>0</v>
      </c>
      <c r="G2571" s="219">
        <f t="shared" si="40"/>
        <v>1.4551915228366852E-9</v>
      </c>
      <c r="H2571" s="4" t="s">
        <v>3024</v>
      </c>
      <c r="I2571" s="4" t="s">
        <v>4165</v>
      </c>
    </row>
    <row r="2572" spans="1:9">
      <c r="A2572" s="4" t="s">
        <v>3738</v>
      </c>
      <c r="B2572" s="250">
        <v>38646</v>
      </c>
      <c r="C2572" s="4" t="s">
        <v>3885</v>
      </c>
      <c r="E2572" s="219">
        <v>18039.36</v>
      </c>
      <c r="F2572" s="219">
        <v>0</v>
      </c>
      <c r="G2572" s="219">
        <f t="shared" si="40"/>
        <v>18039.360000001456</v>
      </c>
      <c r="H2572" s="4" t="s">
        <v>3024</v>
      </c>
      <c r="I2572" s="4" t="s">
        <v>4243</v>
      </c>
    </row>
    <row r="2573" spans="1:9">
      <c r="A2573" s="4" t="s">
        <v>3738</v>
      </c>
      <c r="B2573" s="250">
        <v>38646</v>
      </c>
      <c r="C2573" s="4" t="s">
        <v>539</v>
      </c>
      <c r="E2573" s="219">
        <v>792</v>
      </c>
      <c r="F2573" s="219">
        <v>0</v>
      </c>
      <c r="G2573" s="219">
        <f t="shared" si="40"/>
        <v>18831.360000001456</v>
      </c>
      <c r="H2573" s="4">
        <v>61</v>
      </c>
      <c r="I2573" s="4" t="s">
        <v>4409</v>
      </c>
    </row>
    <row r="2574" spans="1:9">
      <c r="A2574" s="4" t="s">
        <v>3738</v>
      </c>
      <c r="B2574" s="250">
        <v>38646</v>
      </c>
      <c r="C2574" s="4" t="s">
        <v>3739</v>
      </c>
      <c r="E2574" s="219">
        <v>0</v>
      </c>
      <c r="F2574" s="219">
        <v>87592.81</v>
      </c>
      <c r="G2574" s="219">
        <f t="shared" si="40"/>
        <v>-68761.449999998542</v>
      </c>
      <c r="H2574" s="4" t="s">
        <v>3024</v>
      </c>
      <c r="I2574" s="4" t="s">
        <v>4165</v>
      </c>
    </row>
    <row r="2575" spans="1:9">
      <c r="A2575" s="4" t="s">
        <v>3738</v>
      </c>
      <c r="B2575" s="250">
        <v>38646</v>
      </c>
      <c r="C2575" s="4" t="s">
        <v>3213</v>
      </c>
      <c r="E2575" s="219">
        <v>4866.58</v>
      </c>
      <c r="F2575" s="219">
        <v>0</v>
      </c>
      <c r="G2575" s="219">
        <f t="shared" si="40"/>
        <v>-63894.86999999854</v>
      </c>
      <c r="H2575" s="4">
        <v>162</v>
      </c>
      <c r="I2575" s="4" t="s">
        <v>4409</v>
      </c>
    </row>
    <row r="2576" spans="1:9">
      <c r="A2576" s="4" t="s">
        <v>3738</v>
      </c>
      <c r="B2576" s="250">
        <v>38646</v>
      </c>
      <c r="C2576" s="4" t="s">
        <v>294</v>
      </c>
      <c r="E2576" s="219">
        <v>4588.76</v>
      </c>
      <c r="F2576" s="219">
        <v>0</v>
      </c>
      <c r="G2576" s="219">
        <f t="shared" si="40"/>
        <v>-59306.109999998538</v>
      </c>
      <c r="H2576" s="4">
        <v>587</v>
      </c>
      <c r="I2576" s="4" t="s">
        <v>4315</v>
      </c>
    </row>
    <row r="2577" spans="1:9">
      <c r="A2577" s="4" t="s">
        <v>3738</v>
      </c>
      <c r="B2577" s="250">
        <v>38646</v>
      </c>
      <c r="C2577" s="4" t="s">
        <v>3885</v>
      </c>
      <c r="E2577" s="219">
        <v>728.11</v>
      </c>
      <c r="F2577" s="219">
        <v>0</v>
      </c>
      <c r="G2577" s="219">
        <f t="shared" si="40"/>
        <v>-58577.999999998538</v>
      </c>
      <c r="H2577" s="4" t="s">
        <v>3024</v>
      </c>
      <c r="I2577" s="4" t="s">
        <v>4150</v>
      </c>
    </row>
    <row r="2578" spans="1:9">
      <c r="A2578" s="4" t="s">
        <v>3738</v>
      </c>
      <c r="B2578" s="250">
        <v>38646</v>
      </c>
      <c r="C2578" s="4" t="s">
        <v>3212</v>
      </c>
      <c r="E2578" s="219">
        <v>58578</v>
      </c>
      <c r="F2578" s="219">
        <v>0</v>
      </c>
      <c r="G2578" s="219">
        <f t="shared" si="40"/>
        <v>1.4624674804508686E-9</v>
      </c>
      <c r="H2578" s="4">
        <v>2010</v>
      </c>
      <c r="I2578" s="4" t="s">
        <v>4410</v>
      </c>
    </row>
    <row r="2579" spans="1:9">
      <c r="A2579" s="4" t="s">
        <v>3740</v>
      </c>
      <c r="B2579" s="250">
        <v>38648</v>
      </c>
      <c r="C2579" s="4" t="s">
        <v>472</v>
      </c>
      <c r="E2579" s="219">
        <v>1314</v>
      </c>
      <c r="F2579" s="219">
        <v>0</v>
      </c>
      <c r="G2579" s="219">
        <f t="shared" si="40"/>
        <v>1314.0000000014625</v>
      </c>
      <c r="H2579" s="4">
        <v>1401285</v>
      </c>
      <c r="I2579" s="4" t="s">
        <v>4308</v>
      </c>
    </row>
    <row r="2580" spans="1:9">
      <c r="A2580" s="4" t="s">
        <v>3740</v>
      </c>
      <c r="B2580" s="250">
        <v>38648</v>
      </c>
      <c r="C2580" s="4" t="s">
        <v>3767</v>
      </c>
      <c r="E2580" s="219">
        <v>0</v>
      </c>
      <c r="F2580" s="219">
        <v>37222.199999999997</v>
      </c>
      <c r="G2580" s="219">
        <f t="shared" si="40"/>
        <v>-35908.199999998535</v>
      </c>
      <c r="H2580" s="4">
        <v>37</v>
      </c>
      <c r="I2580" s="4" t="s">
        <v>4195</v>
      </c>
    </row>
    <row r="2581" spans="1:9">
      <c r="A2581" s="4" t="s">
        <v>3740</v>
      </c>
      <c r="B2581" s="250">
        <v>38648</v>
      </c>
      <c r="C2581" s="4" t="s">
        <v>452</v>
      </c>
      <c r="E2581" s="219">
        <v>680</v>
      </c>
      <c r="F2581" s="219">
        <v>0</v>
      </c>
      <c r="G2581" s="219">
        <f t="shared" si="40"/>
        <v>-35228.199999998535</v>
      </c>
      <c r="H2581" s="4">
        <v>4614</v>
      </c>
      <c r="I2581" s="4" t="s">
        <v>4223</v>
      </c>
    </row>
    <row r="2582" spans="1:9">
      <c r="A2582" s="4" t="s">
        <v>3740</v>
      </c>
      <c r="B2582" s="250">
        <v>38648</v>
      </c>
      <c r="C2582" s="4" t="s">
        <v>3214</v>
      </c>
      <c r="E2582" s="219">
        <v>30000</v>
      </c>
      <c r="F2582" s="219">
        <v>0</v>
      </c>
      <c r="G2582" s="219">
        <f t="shared" si="40"/>
        <v>-5228.1999999985346</v>
      </c>
      <c r="H2582" s="4">
        <v>276</v>
      </c>
      <c r="I2582" s="4" t="s">
        <v>4411</v>
      </c>
    </row>
    <row r="2583" spans="1:9">
      <c r="A2583" s="4" t="s">
        <v>3740</v>
      </c>
      <c r="B2583" s="250">
        <v>38648</v>
      </c>
      <c r="C2583" s="4" t="s">
        <v>313</v>
      </c>
      <c r="E2583" s="219">
        <v>3519</v>
      </c>
      <c r="F2583" s="219">
        <v>0</v>
      </c>
      <c r="G2583" s="219">
        <f t="shared" si="40"/>
        <v>-1709.1999999985346</v>
      </c>
      <c r="H2583" s="4">
        <v>191</v>
      </c>
      <c r="I2583" s="4" t="s">
        <v>4327</v>
      </c>
    </row>
    <row r="2584" spans="1:9">
      <c r="A2584" s="4" t="s">
        <v>3740</v>
      </c>
      <c r="B2584" s="250">
        <v>38648</v>
      </c>
      <c r="C2584" s="4" t="s">
        <v>3741</v>
      </c>
      <c r="E2584" s="219">
        <v>37222.199999999997</v>
      </c>
      <c r="F2584" s="219">
        <v>35513</v>
      </c>
      <c r="G2584" s="219">
        <f t="shared" si="40"/>
        <v>1.4624674804508686E-9</v>
      </c>
      <c r="H2584" s="4" t="s">
        <v>3024</v>
      </c>
      <c r="I2584" s="4" t="s">
        <v>4165</v>
      </c>
    </row>
    <row r="2585" spans="1:9">
      <c r="A2585" s="4" t="s">
        <v>3742</v>
      </c>
      <c r="B2585" s="250">
        <v>38651</v>
      </c>
      <c r="C2585" s="4" t="s">
        <v>2316</v>
      </c>
      <c r="E2585" s="219">
        <v>0</v>
      </c>
      <c r="F2585" s="219">
        <v>22650</v>
      </c>
      <c r="G2585" s="219">
        <f t="shared" si="40"/>
        <v>-22649.999999998538</v>
      </c>
      <c r="H2585" s="4">
        <v>83</v>
      </c>
      <c r="I2585" s="4" t="s">
        <v>4412</v>
      </c>
    </row>
    <row r="2586" spans="1:9">
      <c r="A2586" s="4" t="s">
        <v>3742</v>
      </c>
      <c r="B2586" s="250">
        <v>38651</v>
      </c>
      <c r="C2586" s="4" t="s">
        <v>130</v>
      </c>
      <c r="E2586" s="219">
        <v>0</v>
      </c>
      <c r="F2586" s="219">
        <v>37920.699999999997</v>
      </c>
      <c r="G2586" s="219">
        <f t="shared" si="40"/>
        <v>-60570.699999998535</v>
      </c>
      <c r="H2586" s="4">
        <v>85</v>
      </c>
      <c r="I2586" s="4" t="s">
        <v>4110</v>
      </c>
    </row>
    <row r="2587" spans="1:9">
      <c r="A2587" s="4" t="s">
        <v>3742</v>
      </c>
      <c r="B2587" s="250">
        <v>38651</v>
      </c>
      <c r="C2587" s="4" t="s">
        <v>3743</v>
      </c>
      <c r="E2587" s="219">
        <v>95570.7</v>
      </c>
      <c r="F2587" s="219">
        <v>0</v>
      </c>
      <c r="G2587" s="219">
        <f t="shared" si="40"/>
        <v>35000.000000001462</v>
      </c>
      <c r="H2587" s="4" t="s">
        <v>3024</v>
      </c>
      <c r="I2587" s="4" t="s">
        <v>4165</v>
      </c>
    </row>
    <row r="2588" spans="1:9">
      <c r="A2588" s="4" t="s">
        <v>3742</v>
      </c>
      <c r="B2588" s="250">
        <v>38651</v>
      </c>
      <c r="C2588" s="4" t="s">
        <v>984</v>
      </c>
      <c r="E2588" s="219">
        <v>0</v>
      </c>
      <c r="F2588" s="219">
        <v>35000</v>
      </c>
      <c r="G2588" s="219">
        <f t="shared" si="40"/>
        <v>1.4624674804508686E-9</v>
      </c>
      <c r="H2588" s="4" t="s">
        <v>3024</v>
      </c>
      <c r="I2588" s="4" t="s">
        <v>4341</v>
      </c>
    </row>
    <row r="2589" spans="1:9">
      <c r="A2589" s="4" t="s">
        <v>3744</v>
      </c>
      <c r="B2589" s="250">
        <v>38652</v>
      </c>
      <c r="C2589" s="4" t="s">
        <v>437</v>
      </c>
      <c r="E2589" s="219">
        <v>70781.25</v>
      </c>
      <c r="F2589" s="219">
        <v>0</v>
      </c>
      <c r="G2589" s="219">
        <f t="shared" si="40"/>
        <v>70781.250000001455</v>
      </c>
      <c r="H2589" s="4">
        <v>61</v>
      </c>
      <c r="I2589" s="4" t="s">
        <v>4265</v>
      </c>
    </row>
    <row r="2590" spans="1:9">
      <c r="A2590" s="4" t="s">
        <v>3744</v>
      </c>
      <c r="B2590" s="250">
        <v>38652</v>
      </c>
      <c r="C2590" s="4" t="s">
        <v>3215</v>
      </c>
      <c r="E2590" s="219">
        <v>90791</v>
      </c>
      <c r="F2590" s="219">
        <v>0</v>
      </c>
      <c r="G2590" s="219">
        <f t="shared" si="40"/>
        <v>161572.25000000146</v>
      </c>
      <c r="H2590" s="4">
        <v>914117</v>
      </c>
      <c r="I2590" s="4" t="s">
        <v>4413</v>
      </c>
    </row>
    <row r="2591" spans="1:9">
      <c r="A2591" s="4" t="s">
        <v>3744</v>
      </c>
      <c r="B2591" s="250">
        <v>38652</v>
      </c>
      <c r="C2591" s="4" t="s">
        <v>347</v>
      </c>
      <c r="E2591" s="219">
        <v>38000</v>
      </c>
      <c r="F2591" s="219">
        <v>0</v>
      </c>
      <c r="G2591" s="219">
        <f t="shared" si="40"/>
        <v>199572.25000000146</v>
      </c>
      <c r="H2591" s="4">
        <v>303704</v>
      </c>
      <c r="I2591" s="4" t="s">
        <v>4213</v>
      </c>
    </row>
    <row r="2592" spans="1:9">
      <c r="A2592" s="4" t="s">
        <v>3744</v>
      </c>
      <c r="B2592" s="250">
        <v>38652</v>
      </c>
      <c r="C2592" s="4" t="s">
        <v>3745</v>
      </c>
      <c r="E2592" s="219">
        <v>212500</v>
      </c>
      <c r="F2592" s="219">
        <v>199572.25</v>
      </c>
      <c r="G2592" s="219">
        <f t="shared" si="40"/>
        <v>212500.00000000146</v>
      </c>
      <c r="H2592" s="4" t="s">
        <v>3024</v>
      </c>
      <c r="I2592" s="4" t="s">
        <v>4165</v>
      </c>
    </row>
    <row r="2593" spans="1:9">
      <c r="A2593" s="4" t="s">
        <v>3744</v>
      </c>
      <c r="B2593" s="250">
        <v>38652</v>
      </c>
      <c r="C2593" s="4" t="s">
        <v>2316</v>
      </c>
      <c r="E2593" s="219">
        <v>0</v>
      </c>
      <c r="F2593" s="219">
        <v>212500</v>
      </c>
      <c r="G2593" s="219">
        <f t="shared" si="40"/>
        <v>1.4551915228366852E-9</v>
      </c>
      <c r="H2593" s="4">
        <v>83</v>
      </c>
      <c r="I2593" s="4" t="s">
        <v>4381</v>
      </c>
    </row>
    <row r="2594" spans="1:9">
      <c r="A2594" s="4" t="s">
        <v>3746</v>
      </c>
      <c r="B2594" s="250">
        <v>38653</v>
      </c>
      <c r="C2594" s="4" t="s">
        <v>3747</v>
      </c>
      <c r="E2594" s="219">
        <v>20</v>
      </c>
      <c r="F2594" s="219">
        <v>0</v>
      </c>
      <c r="G2594" s="219">
        <f t="shared" si="40"/>
        <v>20.000000001455192</v>
      </c>
      <c r="H2594" s="4" t="s">
        <v>3024</v>
      </c>
      <c r="I2594" s="4" t="s">
        <v>4194</v>
      </c>
    </row>
    <row r="2595" spans="1:9">
      <c r="A2595" s="4" t="s">
        <v>3746</v>
      </c>
      <c r="B2595" s="250">
        <v>38653</v>
      </c>
      <c r="C2595" s="4" t="s">
        <v>3747</v>
      </c>
      <c r="E2595" s="219">
        <v>15000</v>
      </c>
      <c r="F2595" s="219">
        <v>60</v>
      </c>
      <c r="G2595" s="219">
        <f t="shared" si="40"/>
        <v>14960.000000001455</v>
      </c>
      <c r="H2595" s="4" t="s">
        <v>3024</v>
      </c>
      <c r="I2595" s="4" t="s">
        <v>4165</v>
      </c>
    </row>
    <row r="2596" spans="1:9">
      <c r="A2596" s="4" t="s">
        <v>3746</v>
      </c>
      <c r="B2596" s="250">
        <v>38653</v>
      </c>
      <c r="C2596" s="4" t="s">
        <v>3747</v>
      </c>
      <c r="E2596" s="219">
        <v>20</v>
      </c>
      <c r="F2596" s="219">
        <v>0</v>
      </c>
      <c r="G2596" s="219">
        <f t="shared" si="40"/>
        <v>14980.000000001455</v>
      </c>
      <c r="H2596" s="4" t="s">
        <v>3024</v>
      </c>
      <c r="I2596" s="4" t="s">
        <v>4194</v>
      </c>
    </row>
    <row r="2597" spans="1:9">
      <c r="A2597" s="4" t="s">
        <v>3746</v>
      </c>
      <c r="B2597" s="250">
        <v>38653</v>
      </c>
      <c r="C2597" s="4" t="s">
        <v>3747</v>
      </c>
      <c r="E2597" s="219">
        <v>20</v>
      </c>
      <c r="F2597" s="219">
        <v>0</v>
      </c>
      <c r="G2597" s="219">
        <f t="shared" si="40"/>
        <v>15000.000000001455</v>
      </c>
      <c r="H2597" s="4" t="s">
        <v>3024</v>
      </c>
      <c r="I2597" s="4" t="s">
        <v>4194</v>
      </c>
    </row>
    <row r="2598" spans="1:9">
      <c r="A2598" s="4" t="s">
        <v>3746</v>
      </c>
      <c r="B2598" s="250">
        <v>38653</v>
      </c>
      <c r="C2598" s="4" t="s">
        <v>101</v>
      </c>
      <c r="E2598" s="219">
        <v>0</v>
      </c>
      <c r="F2598" s="219">
        <v>15000</v>
      </c>
      <c r="G2598" s="219">
        <f t="shared" si="40"/>
        <v>1.4551915228366852E-9</v>
      </c>
      <c r="H2598" s="4">
        <v>80</v>
      </c>
      <c r="I2598" s="4" t="s">
        <v>4341</v>
      </c>
    </row>
    <row r="2599" spans="1:9">
      <c r="A2599" s="4" t="s">
        <v>3748</v>
      </c>
      <c r="B2599" s="250">
        <v>38655</v>
      </c>
      <c r="C2599" s="4" t="s">
        <v>3749</v>
      </c>
      <c r="E2599" s="219">
        <v>50000</v>
      </c>
      <c r="F2599" s="219">
        <v>0</v>
      </c>
      <c r="G2599" s="219">
        <f t="shared" si="40"/>
        <v>50000.000000001455</v>
      </c>
      <c r="H2599" s="4" t="s">
        <v>3024</v>
      </c>
      <c r="I2599" s="4" t="s">
        <v>4165</v>
      </c>
    </row>
    <row r="2600" spans="1:9">
      <c r="A2600" s="4" t="s">
        <v>3748</v>
      </c>
      <c r="B2600" s="250">
        <v>38655</v>
      </c>
      <c r="C2600" s="4" t="s">
        <v>984</v>
      </c>
      <c r="E2600" s="219">
        <v>0</v>
      </c>
      <c r="F2600" s="219">
        <v>50000</v>
      </c>
      <c r="G2600" s="219">
        <f t="shared" si="40"/>
        <v>1.4551915228366852E-9</v>
      </c>
      <c r="H2600" s="4" t="s">
        <v>3024</v>
      </c>
      <c r="I2600" s="4" t="s">
        <v>4366</v>
      </c>
    </row>
    <row r="2601" spans="1:9">
      <c r="B2601" s="225"/>
      <c r="E2601" s="220"/>
      <c r="F2601" s="220"/>
      <c r="G2601" s="220"/>
    </row>
    <row r="2602" spans="1:9">
      <c r="B2602" s="225"/>
      <c r="E2602" s="220"/>
      <c r="F2602" s="220"/>
      <c r="G2602" s="220"/>
    </row>
    <row r="2603" spans="1:9">
      <c r="B2603" s="225"/>
      <c r="E2603" s="220"/>
      <c r="F2603" s="220"/>
      <c r="G2603" s="220"/>
    </row>
    <row r="2604" spans="1:9">
      <c r="B2604" s="225"/>
      <c r="E2604" s="220"/>
      <c r="F2604" s="220"/>
      <c r="G2604" s="220"/>
    </row>
    <row r="2605" spans="1:9">
      <c r="B2605" s="225"/>
      <c r="E2605" s="220"/>
      <c r="F2605" s="220"/>
      <c r="G2605" s="220"/>
    </row>
    <row r="2606" spans="1:9">
      <c r="B2606" s="225"/>
      <c r="E2606" s="220"/>
      <c r="F2606" s="220"/>
      <c r="G2606" s="220"/>
    </row>
    <row r="2607" spans="1:9">
      <c r="B2607" s="225"/>
      <c r="E2607" s="220"/>
      <c r="F2607" s="220"/>
      <c r="G2607" s="220"/>
    </row>
    <row r="2608" spans="1:9">
      <c r="B2608" s="225"/>
      <c r="E2608" s="220"/>
      <c r="F2608" s="220"/>
      <c r="G2608" s="220"/>
    </row>
    <row r="2609" spans="2:7">
      <c r="B2609" s="225"/>
      <c r="E2609" s="220"/>
      <c r="F2609" s="220"/>
      <c r="G2609" s="220"/>
    </row>
    <row r="2610" spans="2:7">
      <c r="B2610" s="225"/>
      <c r="E2610" s="220"/>
      <c r="F2610" s="220"/>
      <c r="G2610" s="220"/>
    </row>
    <row r="2611" spans="2:7">
      <c r="B2611" s="225"/>
      <c r="E2611" s="220"/>
      <c r="F2611" s="220"/>
      <c r="G2611" s="220"/>
    </row>
    <row r="2612" spans="2:7">
      <c r="B2612" s="225"/>
      <c r="E2612" s="220"/>
      <c r="F2612" s="220"/>
      <c r="G2612" s="220"/>
    </row>
    <row r="2613" spans="2:7">
      <c r="B2613" s="225"/>
      <c r="E2613" s="220"/>
      <c r="F2613" s="220"/>
      <c r="G2613" s="220"/>
    </row>
    <row r="2614" spans="2:7">
      <c r="B2614" s="225"/>
      <c r="E2614" s="220"/>
      <c r="F2614" s="220"/>
      <c r="G2614" s="220"/>
    </row>
    <row r="2615" spans="2:7">
      <c r="B2615" s="225"/>
      <c r="E2615" s="220"/>
      <c r="F2615" s="220"/>
      <c r="G2615" s="220"/>
    </row>
    <row r="2616" spans="2:7">
      <c r="B2616" s="225"/>
      <c r="E2616" s="220"/>
      <c r="F2616" s="220"/>
      <c r="G2616" s="220"/>
    </row>
    <row r="2617" spans="2:7">
      <c r="B2617" s="225"/>
      <c r="E2617" s="220"/>
      <c r="F2617" s="220"/>
      <c r="G2617" s="220"/>
    </row>
    <row r="2618" spans="2:7">
      <c r="B2618" s="225"/>
      <c r="E2618" s="220"/>
      <c r="F2618" s="220"/>
      <c r="G2618" s="220"/>
    </row>
    <row r="2619" spans="2:7">
      <c r="B2619" s="225"/>
      <c r="E2619" s="220"/>
      <c r="F2619" s="220"/>
      <c r="G2619" s="220"/>
    </row>
    <row r="2620" spans="2:7">
      <c r="B2620" s="225"/>
      <c r="E2620" s="220"/>
      <c r="F2620" s="220"/>
      <c r="G2620" s="220"/>
    </row>
    <row r="2621" spans="2:7">
      <c r="B2621" s="225"/>
      <c r="E2621" s="220"/>
      <c r="F2621" s="220"/>
      <c r="G2621" s="220"/>
    </row>
    <row r="2622" spans="2:7">
      <c r="B2622" s="225"/>
      <c r="E2622" s="220"/>
      <c r="F2622" s="220"/>
      <c r="G2622" s="220"/>
    </row>
    <row r="2623" spans="2:7">
      <c r="B2623" s="225"/>
      <c r="E2623" s="220"/>
      <c r="F2623" s="220"/>
      <c r="G2623" s="220"/>
    </row>
    <row r="2624" spans="2:7">
      <c r="B2624" s="225"/>
      <c r="E2624" s="220"/>
      <c r="F2624" s="220"/>
      <c r="G2624" s="220"/>
    </row>
    <row r="2625" spans="2:7">
      <c r="B2625" s="225"/>
      <c r="E2625" s="220"/>
      <c r="F2625" s="220"/>
      <c r="G2625" s="220"/>
    </row>
    <row r="2626" spans="2:7">
      <c r="B2626" s="225"/>
      <c r="E2626" s="220"/>
      <c r="F2626" s="220"/>
      <c r="G2626" s="220"/>
    </row>
    <row r="2627" spans="2:7">
      <c r="B2627" s="225"/>
      <c r="E2627" s="220"/>
      <c r="F2627" s="220"/>
      <c r="G2627" s="220"/>
    </row>
    <row r="2628" spans="2:7">
      <c r="B2628" s="225"/>
      <c r="E2628" s="220"/>
      <c r="F2628" s="220"/>
      <c r="G2628" s="220"/>
    </row>
    <row r="2629" spans="2:7">
      <c r="B2629" s="225"/>
      <c r="E2629" s="220"/>
      <c r="F2629" s="220"/>
      <c r="G2629" s="220"/>
    </row>
    <row r="2630" spans="2:7">
      <c r="B2630" s="225"/>
      <c r="E2630" s="220"/>
      <c r="F2630" s="220"/>
      <c r="G2630" s="220"/>
    </row>
    <row r="2631" spans="2:7">
      <c r="B2631" s="225"/>
      <c r="E2631" s="220"/>
      <c r="F2631" s="220"/>
      <c r="G2631" s="220"/>
    </row>
    <row r="2632" spans="2:7">
      <c r="B2632" s="225"/>
      <c r="E2632" s="220"/>
      <c r="F2632" s="220"/>
      <c r="G2632" s="220"/>
    </row>
    <row r="2633" spans="2:7">
      <c r="B2633" s="225"/>
      <c r="E2633" s="220"/>
      <c r="F2633" s="220"/>
      <c r="G2633" s="220"/>
    </row>
    <row r="2634" spans="2:7">
      <c r="B2634" s="225"/>
      <c r="E2634" s="220"/>
      <c r="F2634" s="220"/>
      <c r="G2634" s="220"/>
    </row>
    <row r="2635" spans="2:7">
      <c r="B2635" s="225"/>
      <c r="E2635" s="220"/>
      <c r="F2635" s="220"/>
      <c r="G2635" s="220"/>
    </row>
    <row r="2636" spans="2:7">
      <c r="B2636" s="225"/>
      <c r="E2636" s="220"/>
      <c r="F2636" s="220"/>
      <c r="G2636" s="220"/>
    </row>
    <row r="2637" spans="2:7">
      <c r="B2637" s="225"/>
      <c r="E2637" s="220"/>
      <c r="F2637" s="220"/>
      <c r="G2637" s="220"/>
    </row>
    <row r="2638" spans="2:7">
      <c r="B2638" s="225"/>
      <c r="E2638" s="220"/>
      <c r="F2638" s="220"/>
      <c r="G2638" s="220"/>
    </row>
    <row r="2639" spans="2:7">
      <c r="B2639" s="225"/>
      <c r="E2639" s="220"/>
      <c r="F2639" s="220"/>
      <c r="G2639" s="220"/>
    </row>
    <row r="2640" spans="2:7">
      <c r="B2640" s="225"/>
      <c r="E2640" s="220"/>
      <c r="F2640" s="220"/>
      <c r="G2640" s="220"/>
    </row>
    <row r="2641" spans="2:7">
      <c r="B2641" s="225"/>
      <c r="E2641" s="220"/>
      <c r="F2641" s="220"/>
      <c r="G2641" s="220"/>
    </row>
    <row r="2642" spans="2:7">
      <c r="B2642" s="225"/>
      <c r="E2642" s="220"/>
      <c r="F2642" s="220"/>
      <c r="G2642" s="220"/>
    </row>
    <row r="2643" spans="2:7">
      <c r="B2643" s="225"/>
      <c r="E2643" s="220"/>
      <c r="F2643" s="220"/>
      <c r="G2643" s="220"/>
    </row>
    <row r="2644" spans="2:7">
      <c r="B2644" s="225"/>
      <c r="E2644" s="220"/>
      <c r="F2644" s="220"/>
      <c r="G2644" s="220"/>
    </row>
    <row r="2645" spans="2:7">
      <c r="B2645" s="225"/>
      <c r="E2645" s="220"/>
      <c r="F2645" s="220"/>
      <c r="G2645" s="220"/>
    </row>
    <row r="2646" spans="2:7">
      <c r="B2646" s="225"/>
      <c r="E2646" s="220"/>
      <c r="F2646" s="220"/>
      <c r="G2646" s="220"/>
    </row>
    <row r="2647" spans="2:7">
      <c r="B2647" s="225"/>
      <c r="E2647" s="220"/>
      <c r="F2647" s="220"/>
      <c r="G2647" s="220"/>
    </row>
    <row r="2648" spans="2:7">
      <c r="B2648" s="225"/>
      <c r="E2648" s="220"/>
      <c r="F2648" s="220"/>
      <c r="G2648" s="220"/>
    </row>
    <row r="2649" spans="2:7">
      <c r="B2649" s="225"/>
      <c r="E2649" s="220"/>
      <c r="F2649" s="220"/>
      <c r="G2649" s="220"/>
    </row>
    <row r="2650" spans="2:7">
      <c r="B2650" s="225"/>
      <c r="E2650" s="220"/>
      <c r="F2650" s="220"/>
      <c r="G2650" s="220"/>
    </row>
    <row r="2651" spans="2:7">
      <c r="B2651" s="225"/>
      <c r="E2651" s="220"/>
      <c r="F2651" s="220"/>
      <c r="G2651" s="220"/>
    </row>
    <row r="2652" spans="2:7">
      <c r="B2652" s="225"/>
      <c r="E2652" s="220"/>
      <c r="F2652" s="220"/>
      <c r="G2652" s="220"/>
    </row>
    <row r="2653" spans="2:7">
      <c r="B2653" s="225"/>
      <c r="E2653" s="220"/>
      <c r="F2653" s="220"/>
      <c r="G2653" s="220"/>
    </row>
    <row r="2654" spans="2:7">
      <c r="B2654" s="225"/>
      <c r="E2654" s="220"/>
      <c r="F2654" s="220"/>
      <c r="G2654" s="220"/>
    </row>
    <row r="2655" spans="2:7">
      <c r="B2655" s="225"/>
      <c r="E2655" s="220"/>
      <c r="F2655" s="220"/>
      <c r="G2655" s="220"/>
    </row>
    <row r="2656" spans="2:7">
      <c r="B2656" s="225"/>
      <c r="E2656" s="220"/>
      <c r="F2656" s="220"/>
      <c r="G2656" s="220"/>
    </row>
    <row r="2657" spans="2:7">
      <c r="B2657" s="225"/>
      <c r="E2657" s="220"/>
      <c r="F2657" s="220"/>
      <c r="G2657" s="220"/>
    </row>
    <row r="2658" spans="2:7">
      <c r="B2658" s="225"/>
      <c r="E2658" s="220"/>
      <c r="F2658" s="220"/>
      <c r="G2658" s="220"/>
    </row>
    <row r="2659" spans="2:7">
      <c r="B2659" s="225"/>
      <c r="E2659" s="220"/>
      <c r="F2659" s="220"/>
      <c r="G2659" s="220"/>
    </row>
    <row r="2660" spans="2:7">
      <c r="B2660" s="225"/>
      <c r="E2660" s="220"/>
      <c r="F2660" s="220"/>
      <c r="G2660" s="220"/>
    </row>
    <row r="2661" spans="2:7">
      <c r="B2661" s="225"/>
      <c r="E2661" s="220"/>
      <c r="F2661" s="220"/>
      <c r="G2661" s="220"/>
    </row>
    <row r="2662" spans="2:7">
      <c r="B2662" s="225"/>
      <c r="E2662" s="220"/>
      <c r="F2662" s="220"/>
      <c r="G2662" s="220"/>
    </row>
    <row r="2663" spans="2:7">
      <c r="B2663" s="225"/>
      <c r="E2663" s="220"/>
      <c r="F2663" s="220"/>
      <c r="G2663" s="220"/>
    </row>
    <row r="2664" spans="2:7">
      <c r="B2664" s="225"/>
      <c r="E2664" s="220"/>
      <c r="F2664" s="220"/>
      <c r="G2664" s="220"/>
    </row>
    <row r="2665" spans="2:7">
      <c r="B2665" s="225"/>
      <c r="E2665" s="220"/>
      <c r="F2665" s="220"/>
      <c r="G2665" s="220"/>
    </row>
    <row r="2666" spans="2:7">
      <c r="B2666" s="225"/>
      <c r="E2666" s="220"/>
      <c r="F2666" s="220"/>
      <c r="G2666" s="220"/>
    </row>
    <row r="2667" spans="2:7">
      <c r="B2667" s="225"/>
      <c r="E2667" s="220"/>
      <c r="F2667" s="220"/>
      <c r="G2667" s="220"/>
    </row>
    <row r="2668" spans="2:7">
      <c r="B2668" s="225"/>
      <c r="E2668" s="220"/>
      <c r="F2668" s="220"/>
      <c r="G2668" s="220"/>
    </row>
    <row r="2669" spans="2:7">
      <c r="B2669" s="225"/>
      <c r="E2669" s="220"/>
      <c r="F2669" s="220"/>
      <c r="G2669" s="220"/>
    </row>
    <row r="2670" spans="2:7">
      <c r="B2670" s="225"/>
      <c r="E2670" s="220"/>
      <c r="F2670" s="220"/>
      <c r="G2670" s="220"/>
    </row>
    <row r="2671" spans="2:7">
      <c r="B2671" s="225"/>
      <c r="E2671" s="220"/>
      <c r="F2671" s="220"/>
      <c r="G2671" s="220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3"/>
  <dimension ref="A1:AR495"/>
  <sheetViews>
    <sheetView showZeros="0" workbookViewId="0"/>
  </sheetViews>
  <sheetFormatPr defaultColWidth="14.7109375" defaultRowHeight="12.75"/>
  <cols>
    <col min="1" max="1" width="45.7109375" style="18" customWidth="1"/>
    <col min="2" max="2" width="12.7109375" style="18" customWidth="1"/>
    <col min="3" max="3" width="12.7109375" style="259" customWidth="1"/>
    <col min="4" max="4" width="14.7109375" style="18" customWidth="1"/>
    <col min="5" max="5" width="12.7109375" style="259" customWidth="1"/>
    <col min="6" max="7" width="6.7109375" style="18" customWidth="1"/>
    <col min="8" max="8" width="14.7109375" style="18" customWidth="1"/>
    <col min="9" max="9" width="1.7109375" style="18" customWidth="1"/>
    <col min="10" max="41" width="14.7109375" style="18" customWidth="1"/>
    <col min="42" max="16384" width="14.7109375" style="18"/>
  </cols>
  <sheetData>
    <row r="1" spans="1:44" ht="15.75">
      <c r="H1" s="260"/>
      <c r="I1" s="260"/>
      <c r="J1" s="261" t="s">
        <v>1668</v>
      </c>
      <c r="K1" s="261" t="s">
        <v>1669</v>
      </c>
      <c r="L1" s="261" t="s">
        <v>1670</v>
      </c>
      <c r="M1" s="261" t="s">
        <v>1671</v>
      </c>
      <c r="N1" s="261" t="s">
        <v>1672</v>
      </c>
      <c r="O1" s="261" t="s">
        <v>1673</v>
      </c>
      <c r="P1" s="261" t="s">
        <v>1674</v>
      </c>
      <c r="Q1" s="260"/>
      <c r="R1" s="261" t="s">
        <v>1675</v>
      </c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>
        <v>109</v>
      </c>
      <c r="AN1" s="260"/>
    </row>
    <row r="2" spans="1:44" ht="15.75">
      <c r="H2" s="261" t="s">
        <v>1676</v>
      </c>
      <c r="I2" s="261"/>
      <c r="J2" s="260"/>
      <c r="K2" s="260"/>
      <c r="L2" s="260"/>
      <c r="M2" s="260"/>
      <c r="N2" s="260"/>
      <c r="O2" s="260"/>
      <c r="P2" s="262"/>
      <c r="Q2" s="260"/>
      <c r="R2" s="263" t="s">
        <v>1677</v>
      </c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</row>
    <row r="3" spans="1:44" ht="15.75">
      <c r="A3" s="260"/>
      <c r="B3" s="260"/>
      <c r="C3" s="264"/>
      <c r="D3" s="260"/>
      <c r="E3" s="264"/>
      <c r="F3" s="260"/>
      <c r="G3" s="260"/>
      <c r="H3" s="260"/>
      <c r="I3" s="260"/>
      <c r="J3" s="265" t="s">
        <v>1678</v>
      </c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</row>
    <row r="4" spans="1:44" ht="16.5" thickBot="1">
      <c r="A4" s="260"/>
      <c r="B4" s="266"/>
      <c r="C4" s="264"/>
      <c r="D4" s="260"/>
      <c r="E4" s="264"/>
      <c r="F4" s="260"/>
      <c r="G4" s="260"/>
      <c r="H4" s="260"/>
      <c r="I4" s="260"/>
    </row>
    <row r="5" spans="1:44" ht="17.25" thickTop="1" thickBot="1">
      <c r="A5" s="267" t="s">
        <v>2403</v>
      </c>
      <c r="B5" s="268"/>
      <c r="C5" s="269"/>
      <c r="D5" s="270"/>
      <c r="E5" s="269"/>
      <c r="F5" s="270"/>
      <c r="G5" s="271"/>
      <c r="H5" s="260"/>
      <c r="I5" s="260"/>
      <c r="J5" s="273">
        <f t="shared" ref="J5:AN5" ca="1" si="0">SUM(J10:J109)</f>
        <v>213675.36</v>
      </c>
      <c r="K5" s="273">
        <f t="shared" ca="1" si="0"/>
        <v>4559.96</v>
      </c>
      <c r="L5" s="273">
        <f t="shared" ca="1" si="0"/>
        <v>0</v>
      </c>
      <c r="M5" s="273">
        <f t="shared" ca="1" si="0"/>
        <v>0</v>
      </c>
      <c r="N5" s="273">
        <f t="shared" ca="1" si="0"/>
        <v>0</v>
      </c>
      <c r="O5" s="273">
        <f t="shared" ca="1" si="0"/>
        <v>0</v>
      </c>
      <c r="P5" s="273">
        <f t="shared" ca="1" si="0"/>
        <v>0</v>
      </c>
      <c r="Q5" s="273">
        <f t="shared" ca="1" si="0"/>
        <v>0</v>
      </c>
      <c r="R5" s="273">
        <f t="shared" ca="1" si="0"/>
        <v>0</v>
      </c>
      <c r="S5" s="273">
        <f t="shared" ca="1" si="0"/>
        <v>263080</v>
      </c>
      <c r="T5" s="273">
        <f t="shared" ca="1" si="0"/>
        <v>0</v>
      </c>
      <c r="U5" s="273">
        <f t="shared" ca="1" si="0"/>
        <v>0</v>
      </c>
      <c r="V5" s="273">
        <f t="shared" ca="1" si="0"/>
        <v>0</v>
      </c>
      <c r="W5" s="273">
        <f t="shared" ca="1" si="0"/>
        <v>0</v>
      </c>
      <c r="X5" s="273">
        <f t="shared" ca="1" si="0"/>
        <v>0</v>
      </c>
      <c r="Y5" s="273">
        <f t="shared" ca="1" si="0"/>
        <v>0</v>
      </c>
      <c r="Z5" s="273">
        <f t="shared" ca="1" si="0"/>
        <v>0</v>
      </c>
      <c r="AA5" s="273">
        <f t="shared" ca="1" si="0"/>
        <v>0</v>
      </c>
      <c r="AB5" s="273">
        <f t="shared" ca="1" si="0"/>
        <v>0</v>
      </c>
      <c r="AC5" s="273">
        <f t="shared" ca="1" si="0"/>
        <v>0</v>
      </c>
      <c r="AD5" s="273">
        <f t="shared" ca="1" si="0"/>
        <v>0</v>
      </c>
      <c r="AE5" s="273">
        <f t="shared" ca="1" si="0"/>
        <v>0</v>
      </c>
      <c r="AF5" s="273">
        <f t="shared" ca="1" si="0"/>
        <v>0</v>
      </c>
      <c r="AG5" s="273">
        <f t="shared" ca="1" si="0"/>
        <v>0</v>
      </c>
      <c r="AH5" s="273">
        <f t="shared" ca="1" si="0"/>
        <v>0</v>
      </c>
      <c r="AI5" s="273">
        <f t="shared" ca="1" si="0"/>
        <v>0</v>
      </c>
      <c r="AJ5" s="273">
        <f t="shared" ca="1" si="0"/>
        <v>0</v>
      </c>
      <c r="AK5" s="273">
        <f t="shared" ca="1" si="0"/>
        <v>0</v>
      </c>
      <c r="AL5" s="273">
        <f t="shared" ca="1" si="0"/>
        <v>0</v>
      </c>
      <c r="AM5" s="273">
        <f t="shared" ca="1" si="0"/>
        <v>0</v>
      </c>
      <c r="AN5" s="273">
        <f t="shared" ca="1" si="0"/>
        <v>0</v>
      </c>
    </row>
    <row r="6" spans="1:44" ht="16.5" thickBot="1">
      <c r="A6" s="274"/>
      <c r="B6" s="268"/>
      <c r="C6" s="275"/>
      <c r="D6" s="276"/>
      <c r="E6" s="275"/>
      <c r="F6" s="276"/>
      <c r="G6" s="277"/>
      <c r="H6" s="260"/>
      <c r="I6" s="260"/>
      <c r="J6" s="278" t="s">
        <v>1679</v>
      </c>
    </row>
    <row r="7" spans="1:44" ht="16.5" thickBot="1">
      <c r="A7" s="279"/>
      <c r="B7" s="266" t="s">
        <v>2404</v>
      </c>
      <c r="C7" s="280">
        <f ca="1">J9</f>
        <v>40185.387413773147</v>
      </c>
      <c r="D7" s="266"/>
      <c r="E7" s="281"/>
      <c r="F7" s="266"/>
      <c r="G7" s="282"/>
      <c r="H7" s="273">
        <f ca="1">SUM(H10:H109)</f>
        <v>4092021.9300000006</v>
      </c>
      <c r="I7" s="265"/>
      <c r="J7" s="283">
        <v>0</v>
      </c>
      <c r="K7" s="283">
        <v>1</v>
      </c>
      <c r="L7" s="283">
        <v>2</v>
      </c>
      <c r="M7" s="283">
        <v>3</v>
      </c>
      <c r="N7" s="283">
        <v>4</v>
      </c>
      <c r="O7" s="283">
        <v>5</v>
      </c>
      <c r="P7" s="283">
        <v>6</v>
      </c>
      <c r="Q7" s="283">
        <v>7</v>
      </c>
      <c r="R7" s="283">
        <v>8</v>
      </c>
      <c r="S7" s="283">
        <v>9</v>
      </c>
      <c r="T7" s="283">
        <v>10</v>
      </c>
      <c r="U7" s="283">
        <v>11</v>
      </c>
      <c r="V7" s="283">
        <v>12</v>
      </c>
      <c r="W7" s="283">
        <v>13</v>
      </c>
      <c r="X7" s="283">
        <v>14</v>
      </c>
      <c r="Y7" s="283">
        <v>15</v>
      </c>
      <c r="Z7" s="283">
        <v>16</v>
      </c>
      <c r="AA7" s="283">
        <v>17</v>
      </c>
      <c r="AB7" s="283">
        <v>18</v>
      </c>
      <c r="AC7" s="283">
        <v>19</v>
      </c>
      <c r="AD7" s="283">
        <v>20</v>
      </c>
      <c r="AE7" s="283">
        <v>21</v>
      </c>
      <c r="AF7" s="283">
        <v>22</v>
      </c>
      <c r="AG7" s="283">
        <v>23</v>
      </c>
      <c r="AH7" s="283">
        <v>24</v>
      </c>
      <c r="AI7" s="283">
        <v>25</v>
      </c>
      <c r="AJ7" s="283">
        <v>26</v>
      </c>
      <c r="AK7" s="283">
        <v>27</v>
      </c>
      <c r="AL7" s="283">
        <v>28</v>
      </c>
      <c r="AM7" s="283">
        <v>29</v>
      </c>
      <c r="AN7" s="283">
        <v>30</v>
      </c>
    </row>
    <row r="8" spans="1:44" ht="14.25" thickTop="1" thickBot="1"/>
    <row r="9" spans="1:44" ht="16.5" thickBot="1">
      <c r="A9" s="284" t="s">
        <v>2405</v>
      </c>
      <c r="B9" s="285" t="s">
        <v>2406</v>
      </c>
      <c r="C9" s="286" t="s">
        <v>2407</v>
      </c>
      <c r="D9" s="284" t="s">
        <v>2408</v>
      </c>
      <c r="E9" s="287" t="s">
        <v>2409</v>
      </c>
      <c r="F9" s="284" t="s">
        <v>2410</v>
      </c>
      <c r="G9" s="288" t="s">
        <v>1680</v>
      </c>
      <c r="H9" s="289" t="s">
        <v>1681</v>
      </c>
      <c r="I9" s="290"/>
      <c r="J9" s="291">
        <f t="shared" ref="J9:AN9" ca="1" si="1">NOW()+J7</f>
        <v>40185.387413773147</v>
      </c>
      <c r="K9" s="292">
        <f t="shared" ca="1" si="1"/>
        <v>40186.387413773147</v>
      </c>
      <c r="L9" s="292">
        <f t="shared" ca="1" si="1"/>
        <v>40187.387413773147</v>
      </c>
      <c r="M9" s="292">
        <f t="shared" ca="1" si="1"/>
        <v>40188.387413773147</v>
      </c>
      <c r="N9" s="292">
        <f t="shared" ca="1" si="1"/>
        <v>40189.387413773147</v>
      </c>
      <c r="O9" s="292">
        <f t="shared" ca="1" si="1"/>
        <v>40190.387413773147</v>
      </c>
      <c r="P9" s="292">
        <f t="shared" ca="1" si="1"/>
        <v>40191.387413773147</v>
      </c>
      <c r="Q9" s="292">
        <f t="shared" ca="1" si="1"/>
        <v>40192.387413773147</v>
      </c>
      <c r="R9" s="292">
        <f t="shared" ca="1" si="1"/>
        <v>40193.387413773147</v>
      </c>
      <c r="S9" s="292">
        <f t="shared" ca="1" si="1"/>
        <v>40194.387413773147</v>
      </c>
      <c r="T9" s="292">
        <f t="shared" ca="1" si="1"/>
        <v>40195.387413773147</v>
      </c>
      <c r="U9" s="292">
        <f t="shared" ca="1" si="1"/>
        <v>40196.387413773147</v>
      </c>
      <c r="V9" s="292">
        <f t="shared" ca="1" si="1"/>
        <v>40197.387413773147</v>
      </c>
      <c r="W9" s="292">
        <f t="shared" ca="1" si="1"/>
        <v>40198.387413773147</v>
      </c>
      <c r="X9" s="292">
        <f t="shared" ca="1" si="1"/>
        <v>40199.387413773147</v>
      </c>
      <c r="Y9" s="292">
        <f t="shared" ca="1" si="1"/>
        <v>40200.387413773147</v>
      </c>
      <c r="Z9" s="292">
        <f t="shared" ca="1" si="1"/>
        <v>40201.387413773147</v>
      </c>
      <c r="AA9" s="292">
        <f t="shared" ca="1" si="1"/>
        <v>40202.387413773147</v>
      </c>
      <c r="AB9" s="292">
        <f t="shared" ca="1" si="1"/>
        <v>40203.387413773147</v>
      </c>
      <c r="AC9" s="292">
        <f t="shared" ca="1" si="1"/>
        <v>40204.387413773147</v>
      </c>
      <c r="AD9" s="292">
        <f t="shared" ca="1" si="1"/>
        <v>40205.387413773147</v>
      </c>
      <c r="AE9" s="292">
        <f t="shared" ca="1" si="1"/>
        <v>40206.387413773147</v>
      </c>
      <c r="AF9" s="292">
        <f t="shared" ca="1" si="1"/>
        <v>40207.387413773147</v>
      </c>
      <c r="AG9" s="292">
        <f t="shared" ca="1" si="1"/>
        <v>40208.387413773147</v>
      </c>
      <c r="AH9" s="292">
        <f t="shared" ca="1" si="1"/>
        <v>40209.387413773147</v>
      </c>
      <c r="AI9" s="292">
        <f t="shared" ca="1" si="1"/>
        <v>40210.387413773147</v>
      </c>
      <c r="AJ9" s="292">
        <f t="shared" ca="1" si="1"/>
        <v>40211.387413773147</v>
      </c>
      <c r="AK9" s="292">
        <f t="shared" ca="1" si="1"/>
        <v>40212.387413773147</v>
      </c>
      <c r="AL9" s="292">
        <f t="shared" ca="1" si="1"/>
        <v>40213.387413773147</v>
      </c>
      <c r="AM9" s="292">
        <f t="shared" ca="1" si="1"/>
        <v>40214.387413773147</v>
      </c>
      <c r="AN9" s="292">
        <f t="shared" ca="1" si="1"/>
        <v>40215.387413773147</v>
      </c>
    </row>
    <row r="10" spans="1:44" ht="16.5" thickTop="1">
      <c r="A10" s="293" t="s">
        <v>2411</v>
      </c>
      <c r="B10" s="294" t="s">
        <v>3310</v>
      </c>
      <c r="C10" s="295">
        <f t="shared" ref="C10:C46" ca="1" si="2">$C$7-INT(RAND()*300)</f>
        <v>40046.387413773147</v>
      </c>
      <c r="D10" s="296">
        <v>10000</v>
      </c>
      <c r="E10" s="297">
        <f t="shared" ref="E10:E46" ca="1" si="3">C10+INT(RAND()*60)</f>
        <v>40090.387413773147</v>
      </c>
      <c r="F10" s="298" t="s">
        <v>3024</v>
      </c>
      <c r="G10" s="299">
        <f t="shared" ref="G10:G41" ca="1" si="4">IF(D10="",0,IF(F10="",IF(NOW()&gt;E10,TRUNC(NOW()-E10),0),0))</f>
        <v>95</v>
      </c>
      <c r="H10" s="300">
        <f t="shared" ref="H10:H41" ca="1" si="5">IF($E10&lt;J$9,$D10,0)</f>
        <v>10000</v>
      </c>
      <c r="I10" s="301"/>
      <c r="J10" s="300">
        <f t="shared" ref="J10:S19" ca="1" si="6">IF(ABS($E10-J$9)&lt;0.5,$D10,0)</f>
        <v>0</v>
      </c>
      <c r="K10" s="300">
        <f t="shared" ca="1" si="6"/>
        <v>0</v>
      </c>
      <c r="L10" s="300">
        <f t="shared" ca="1" si="6"/>
        <v>0</v>
      </c>
      <c r="M10" s="300">
        <f t="shared" ca="1" si="6"/>
        <v>0</v>
      </c>
      <c r="N10" s="300">
        <f t="shared" ca="1" si="6"/>
        <v>0</v>
      </c>
      <c r="O10" s="300">
        <f t="shared" ca="1" si="6"/>
        <v>0</v>
      </c>
      <c r="P10" s="300">
        <f t="shared" ca="1" si="6"/>
        <v>0</v>
      </c>
      <c r="Q10" s="300">
        <f t="shared" ca="1" si="6"/>
        <v>0</v>
      </c>
      <c r="R10" s="300">
        <f t="shared" ca="1" si="6"/>
        <v>0</v>
      </c>
      <c r="S10" s="300">
        <f t="shared" ca="1" si="6"/>
        <v>0</v>
      </c>
      <c r="T10" s="300">
        <f t="shared" ref="T10:AC19" ca="1" si="7">IF(ABS($E10-T$9)&lt;0.5,$D10,0)</f>
        <v>0</v>
      </c>
      <c r="U10" s="300">
        <f t="shared" ca="1" si="7"/>
        <v>0</v>
      </c>
      <c r="V10" s="300">
        <f t="shared" ca="1" si="7"/>
        <v>0</v>
      </c>
      <c r="W10" s="300">
        <f t="shared" ca="1" si="7"/>
        <v>0</v>
      </c>
      <c r="X10" s="300">
        <f t="shared" ca="1" si="7"/>
        <v>0</v>
      </c>
      <c r="Y10" s="300">
        <f t="shared" ca="1" si="7"/>
        <v>0</v>
      </c>
      <c r="Z10" s="300">
        <f t="shared" ca="1" si="7"/>
        <v>0</v>
      </c>
      <c r="AA10" s="300">
        <f t="shared" ca="1" si="7"/>
        <v>0</v>
      </c>
      <c r="AB10" s="300">
        <f t="shared" ca="1" si="7"/>
        <v>0</v>
      </c>
      <c r="AC10" s="300">
        <f t="shared" ca="1" si="7"/>
        <v>0</v>
      </c>
      <c r="AD10" s="300">
        <f t="shared" ref="AD10:AN19" ca="1" si="8">IF(ABS($E10-AD$9)&lt;0.5,$D10,0)</f>
        <v>0</v>
      </c>
      <c r="AE10" s="300">
        <f t="shared" ca="1" si="8"/>
        <v>0</v>
      </c>
      <c r="AF10" s="300">
        <f t="shared" ca="1" si="8"/>
        <v>0</v>
      </c>
      <c r="AG10" s="300">
        <f t="shared" ca="1" si="8"/>
        <v>0</v>
      </c>
      <c r="AH10" s="300">
        <f t="shared" ca="1" si="8"/>
        <v>0</v>
      </c>
      <c r="AI10" s="300">
        <f t="shared" ca="1" si="8"/>
        <v>0</v>
      </c>
      <c r="AJ10" s="300">
        <f t="shared" ca="1" si="8"/>
        <v>0</v>
      </c>
      <c r="AK10" s="300">
        <f t="shared" ca="1" si="8"/>
        <v>0</v>
      </c>
      <c r="AL10" s="300">
        <f t="shared" ca="1" si="8"/>
        <v>0</v>
      </c>
      <c r="AM10" s="300">
        <f t="shared" ca="1" si="8"/>
        <v>0</v>
      </c>
      <c r="AN10" s="300">
        <f t="shared" ca="1" si="8"/>
        <v>0</v>
      </c>
      <c r="AR10" s="302"/>
    </row>
    <row r="11" spans="1:44" ht="15.75">
      <c r="A11" s="293" t="s">
        <v>3311</v>
      </c>
      <c r="B11" s="303" t="s">
        <v>3312</v>
      </c>
      <c r="C11" s="304">
        <f t="shared" ca="1" si="2"/>
        <v>39999.387413773147</v>
      </c>
      <c r="D11" s="296">
        <v>2685</v>
      </c>
      <c r="E11" s="305">
        <f t="shared" ca="1" si="3"/>
        <v>40036.387413773147</v>
      </c>
      <c r="F11" s="306" t="s">
        <v>3024</v>
      </c>
      <c r="G11" s="307">
        <f t="shared" ca="1" si="4"/>
        <v>149</v>
      </c>
      <c r="H11" s="300">
        <f t="shared" ca="1" si="5"/>
        <v>2685</v>
      </c>
      <c r="I11" s="301"/>
      <c r="J11" s="300">
        <f t="shared" ca="1" si="6"/>
        <v>0</v>
      </c>
      <c r="K11" s="300">
        <f t="shared" ca="1" si="6"/>
        <v>0</v>
      </c>
      <c r="L11" s="300">
        <f t="shared" ca="1" si="6"/>
        <v>0</v>
      </c>
      <c r="M11" s="300">
        <f t="shared" ca="1" si="6"/>
        <v>0</v>
      </c>
      <c r="N11" s="300">
        <f t="shared" ca="1" si="6"/>
        <v>0</v>
      </c>
      <c r="O11" s="300">
        <f t="shared" ca="1" si="6"/>
        <v>0</v>
      </c>
      <c r="P11" s="300">
        <f t="shared" ca="1" si="6"/>
        <v>0</v>
      </c>
      <c r="Q11" s="300">
        <f t="shared" ca="1" si="6"/>
        <v>0</v>
      </c>
      <c r="R11" s="300">
        <f t="shared" ca="1" si="6"/>
        <v>0</v>
      </c>
      <c r="S11" s="300">
        <f t="shared" ca="1" si="6"/>
        <v>0</v>
      </c>
      <c r="T11" s="300">
        <f t="shared" ca="1" si="7"/>
        <v>0</v>
      </c>
      <c r="U11" s="300">
        <f t="shared" ca="1" si="7"/>
        <v>0</v>
      </c>
      <c r="V11" s="300">
        <f t="shared" ca="1" si="7"/>
        <v>0</v>
      </c>
      <c r="W11" s="300">
        <f t="shared" ca="1" si="7"/>
        <v>0</v>
      </c>
      <c r="X11" s="300">
        <f t="shared" ca="1" si="7"/>
        <v>0</v>
      </c>
      <c r="Y11" s="300">
        <f t="shared" ca="1" si="7"/>
        <v>0</v>
      </c>
      <c r="Z11" s="300">
        <f t="shared" ca="1" si="7"/>
        <v>0</v>
      </c>
      <c r="AA11" s="300">
        <f t="shared" ca="1" si="7"/>
        <v>0</v>
      </c>
      <c r="AB11" s="300">
        <f t="shared" ca="1" si="7"/>
        <v>0</v>
      </c>
      <c r="AC11" s="300">
        <f t="shared" ca="1" si="7"/>
        <v>0</v>
      </c>
      <c r="AD11" s="300">
        <f t="shared" ca="1" si="8"/>
        <v>0</v>
      </c>
      <c r="AE11" s="300">
        <f t="shared" ca="1" si="8"/>
        <v>0</v>
      </c>
      <c r="AF11" s="300">
        <f t="shared" ca="1" si="8"/>
        <v>0</v>
      </c>
      <c r="AG11" s="300">
        <f t="shared" ca="1" si="8"/>
        <v>0</v>
      </c>
      <c r="AH11" s="300">
        <f t="shared" ca="1" si="8"/>
        <v>0</v>
      </c>
      <c r="AI11" s="300">
        <f t="shared" ca="1" si="8"/>
        <v>0</v>
      </c>
      <c r="AJ11" s="300">
        <f t="shared" ca="1" si="8"/>
        <v>0</v>
      </c>
      <c r="AK11" s="300">
        <f t="shared" ca="1" si="8"/>
        <v>0</v>
      </c>
      <c r="AL11" s="300">
        <f t="shared" ca="1" si="8"/>
        <v>0</v>
      </c>
      <c r="AM11" s="300">
        <f t="shared" ca="1" si="8"/>
        <v>0</v>
      </c>
      <c r="AN11" s="300">
        <f t="shared" ca="1" si="8"/>
        <v>0</v>
      </c>
      <c r="AR11" s="302"/>
    </row>
    <row r="12" spans="1:44" ht="15.75">
      <c r="A12" s="308" t="s">
        <v>3313</v>
      </c>
      <c r="B12" s="303" t="s">
        <v>3314</v>
      </c>
      <c r="C12" s="304">
        <f t="shared" ca="1" si="2"/>
        <v>39913.387413773147</v>
      </c>
      <c r="D12" s="296">
        <v>5997</v>
      </c>
      <c r="E12" s="305">
        <f t="shared" ca="1" si="3"/>
        <v>39951.387413773147</v>
      </c>
      <c r="F12" s="306" t="s">
        <v>3024</v>
      </c>
      <c r="G12" s="307">
        <f t="shared" ca="1" si="4"/>
        <v>234</v>
      </c>
      <c r="H12" s="300">
        <f t="shared" ca="1" si="5"/>
        <v>5997</v>
      </c>
      <c r="I12" s="301"/>
      <c r="J12" s="300">
        <f t="shared" ca="1" si="6"/>
        <v>0</v>
      </c>
      <c r="K12" s="300">
        <f t="shared" ca="1" si="6"/>
        <v>0</v>
      </c>
      <c r="L12" s="300">
        <f t="shared" ca="1" si="6"/>
        <v>0</v>
      </c>
      <c r="M12" s="300">
        <f t="shared" ca="1" si="6"/>
        <v>0</v>
      </c>
      <c r="N12" s="300">
        <f t="shared" ca="1" si="6"/>
        <v>0</v>
      </c>
      <c r="O12" s="300">
        <f t="shared" ca="1" si="6"/>
        <v>0</v>
      </c>
      <c r="P12" s="300">
        <f t="shared" ca="1" si="6"/>
        <v>0</v>
      </c>
      <c r="Q12" s="300">
        <f t="shared" ca="1" si="6"/>
        <v>0</v>
      </c>
      <c r="R12" s="300">
        <f t="shared" ca="1" si="6"/>
        <v>0</v>
      </c>
      <c r="S12" s="300">
        <f t="shared" ca="1" si="6"/>
        <v>0</v>
      </c>
      <c r="T12" s="300">
        <f t="shared" ca="1" si="7"/>
        <v>0</v>
      </c>
      <c r="U12" s="300">
        <f t="shared" ca="1" si="7"/>
        <v>0</v>
      </c>
      <c r="V12" s="300">
        <f t="shared" ca="1" si="7"/>
        <v>0</v>
      </c>
      <c r="W12" s="300">
        <f t="shared" ca="1" si="7"/>
        <v>0</v>
      </c>
      <c r="X12" s="300">
        <f t="shared" ca="1" si="7"/>
        <v>0</v>
      </c>
      <c r="Y12" s="300">
        <f t="shared" ca="1" si="7"/>
        <v>0</v>
      </c>
      <c r="Z12" s="300">
        <f t="shared" ca="1" si="7"/>
        <v>0</v>
      </c>
      <c r="AA12" s="300">
        <f t="shared" ca="1" si="7"/>
        <v>0</v>
      </c>
      <c r="AB12" s="300">
        <f t="shared" ca="1" si="7"/>
        <v>0</v>
      </c>
      <c r="AC12" s="300">
        <f t="shared" ca="1" si="7"/>
        <v>0</v>
      </c>
      <c r="AD12" s="300">
        <f t="shared" ca="1" si="8"/>
        <v>0</v>
      </c>
      <c r="AE12" s="300">
        <f t="shared" ca="1" si="8"/>
        <v>0</v>
      </c>
      <c r="AF12" s="300">
        <f t="shared" ca="1" si="8"/>
        <v>0</v>
      </c>
      <c r="AG12" s="300">
        <f t="shared" ca="1" si="8"/>
        <v>0</v>
      </c>
      <c r="AH12" s="300">
        <f t="shared" ca="1" si="8"/>
        <v>0</v>
      </c>
      <c r="AI12" s="300">
        <f t="shared" ca="1" si="8"/>
        <v>0</v>
      </c>
      <c r="AJ12" s="300">
        <f t="shared" ca="1" si="8"/>
        <v>0</v>
      </c>
      <c r="AK12" s="300">
        <f t="shared" ca="1" si="8"/>
        <v>0</v>
      </c>
      <c r="AL12" s="300">
        <f t="shared" ca="1" si="8"/>
        <v>0</v>
      </c>
      <c r="AM12" s="300">
        <f t="shared" ca="1" si="8"/>
        <v>0</v>
      </c>
      <c r="AN12" s="300">
        <f t="shared" ca="1" si="8"/>
        <v>0</v>
      </c>
      <c r="AR12" s="302"/>
    </row>
    <row r="13" spans="1:44" ht="15.75">
      <c r="A13" s="308" t="s">
        <v>3315</v>
      </c>
      <c r="B13" s="303" t="s">
        <v>3316</v>
      </c>
      <c r="C13" s="304">
        <f t="shared" ca="1" si="2"/>
        <v>40002.387413773147</v>
      </c>
      <c r="D13" s="296">
        <v>4168.57</v>
      </c>
      <c r="E13" s="305">
        <f t="shared" ca="1" si="3"/>
        <v>40048.387413773147</v>
      </c>
      <c r="F13" s="306" t="s">
        <v>3024</v>
      </c>
      <c r="G13" s="307">
        <f t="shared" ca="1" si="4"/>
        <v>137</v>
      </c>
      <c r="H13" s="300">
        <f t="shared" ca="1" si="5"/>
        <v>4168.57</v>
      </c>
      <c r="I13" s="301"/>
      <c r="J13" s="300">
        <f t="shared" ca="1" si="6"/>
        <v>0</v>
      </c>
      <c r="K13" s="300">
        <f t="shared" ca="1" si="6"/>
        <v>0</v>
      </c>
      <c r="L13" s="300">
        <f t="shared" ca="1" si="6"/>
        <v>0</v>
      </c>
      <c r="M13" s="300">
        <f t="shared" ca="1" si="6"/>
        <v>0</v>
      </c>
      <c r="N13" s="300">
        <f t="shared" ca="1" si="6"/>
        <v>0</v>
      </c>
      <c r="O13" s="300">
        <f t="shared" ca="1" si="6"/>
        <v>0</v>
      </c>
      <c r="P13" s="300">
        <f t="shared" ca="1" si="6"/>
        <v>0</v>
      </c>
      <c r="Q13" s="300">
        <f t="shared" ca="1" si="6"/>
        <v>0</v>
      </c>
      <c r="R13" s="300">
        <f t="shared" ca="1" si="6"/>
        <v>0</v>
      </c>
      <c r="S13" s="300">
        <f t="shared" ca="1" si="6"/>
        <v>0</v>
      </c>
      <c r="T13" s="300">
        <f t="shared" ca="1" si="7"/>
        <v>0</v>
      </c>
      <c r="U13" s="300">
        <f t="shared" ca="1" si="7"/>
        <v>0</v>
      </c>
      <c r="V13" s="300">
        <f t="shared" ca="1" si="7"/>
        <v>0</v>
      </c>
      <c r="W13" s="300">
        <f t="shared" ca="1" si="7"/>
        <v>0</v>
      </c>
      <c r="X13" s="300">
        <f t="shared" ca="1" si="7"/>
        <v>0</v>
      </c>
      <c r="Y13" s="300">
        <f t="shared" ca="1" si="7"/>
        <v>0</v>
      </c>
      <c r="Z13" s="300">
        <f t="shared" ca="1" si="7"/>
        <v>0</v>
      </c>
      <c r="AA13" s="300">
        <f t="shared" ca="1" si="7"/>
        <v>0</v>
      </c>
      <c r="AB13" s="300">
        <f t="shared" ca="1" si="7"/>
        <v>0</v>
      </c>
      <c r="AC13" s="300">
        <f t="shared" ca="1" si="7"/>
        <v>0</v>
      </c>
      <c r="AD13" s="300">
        <f t="shared" ca="1" si="8"/>
        <v>0</v>
      </c>
      <c r="AE13" s="300">
        <f t="shared" ca="1" si="8"/>
        <v>0</v>
      </c>
      <c r="AF13" s="300">
        <f t="shared" ca="1" si="8"/>
        <v>0</v>
      </c>
      <c r="AG13" s="300">
        <f t="shared" ca="1" si="8"/>
        <v>0</v>
      </c>
      <c r="AH13" s="300">
        <f t="shared" ca="1" si="8"/>
        <v>0</v>
      </c>
      <c r="AI13" s="300">
        <f t="shared" ca="1" si="8"/>
        <v>0</v>
      </c>
      <c r="AJ13" s="300">
        <f t="shared" ca="1" si="8"/>
        <v>0</v>
      </c>
      <c r="AK13" s="300">
        <f t="shared" ca="1" si="8"/>
        <v>0</v>
      </c>
      <c r="AL13" s="300">
        <f t="shared" ca="1" si="8"/>
        <v>0</v>
      </c>
      <c r="AM13" s="300">
        <f t="shared" ca="1" si="8"/>
        <v>0</v>
      </c>
      <c r="AN13" s="300">
        <f t="shared" ca="1" si="8"/>
        <v>0</v>
      </c>
      <c r="AR13" s="302"/>
    </row>
    <row r="14" spans="1:44" ht="15.75">
      <c r="A14" s="308" t="s">
        <v>3317</v>
      </c>
      <c r="B14" s="303" t="s">
        <v>3318</v>
      </c>
      <c r="C14" s="304">
        <f t="shared" ca="1" si="2"/>
        <v>40067.387413773147</v>
      </c>
      <c r="D14" s="296">
        <v>66150.25</v>
      </c>
      <c r="E14" s="305">
        <f t="shared" ca="1" si="3"/>
        <v>40098.387413773147</v>
      </c>
      <c r="F14" s="306" t="s">
        <v>3024</v>
      </c>
      <c r="G14" s="307">
        <f t="shared" ca="1" si="4"/>
        <v>87</v>
      </c>
      <c r="H14" s="300">
        <f t="shared" ca="1" si="5"/>
        <v>66150.25</v>
      </c>
      <c r="I14" s="301"/>
      <c r="J14" s="300">
        <f t="shared" ca="1" si="6"/>
        <v>0</v>
      </c>
      <c r="K14" s="300">
        <f t="shared" ca="1" si="6"/>
        <v>0</v>
      </c>
      <c r="L14" s="300">
        <f t="shared" ca="1" si="6"/>
        <v>0</v>
      </c>
      <c r="M14" s="300">
        <f t="shared" ca="1" si="6"/>
        <v>0</v>
      </c>
      <c r="N14" s="300">
        <f t="shared" ca="1" si="6"/>
        <v>0</v>
      </c>
      <c r="O14" s="300">
        <f t="shared" ca="1" si="6"/>
        <v>0</v>
      </c>
      <c r="P14" s="300">
        <f t="shared" ca="1" si="6"/>
        <v>0</v>
      </c>
      <c r="Q14" s="300">
        <f t="shared" ca="1" si="6"/>
        <v>0</v>
      </c>
      <c r="R14" s="300">
        <f t="shared" ca="1" si="6"/>
        <v>0</v>
      </c>
      <c r="S14" s="300">
        <f t="shared" ca="1" si="6"/>
        <v>0</v>
      </c>
      <c r="T14" s="300">
        <f t="shared" ca="1" si="7"/>
        <v>0</v>
      </c>
      <c r="U14" s="300">
        <f t="shared" ca="1" si="7"/>
        <v>0</v>
      </c>
      <c r="V14" s="300">
        <f t="shared" ca="1" si="7"/>
        <v>0</v>
      </c>
      <c r="W14" s="300">
        <f t="shared" ca="1" si="7"/>
        <v>0</v>
      </c>
      <c r="X14" s="300">
        <f t="shared" ca="1" si="7"/>
        <v>0</v>
      </c>
      <c r="Y14" s="300">
        <f t="shared" ca="1" si="7"/>
        <v>0</v>
      </c>
      <c r="Z14" s="300">
        <f t="shared" ca="1" si="7"/>
        <v>0</v>
      </c>
      <c r="AA14" s="300">
        <f t="shared" ca="1" si="7"/>
        <v>0</v>
      </c>
      <c r="AB14" s="300">
        <f t="shared" ca="1" si="7"/>
        <v>0</v>
      </c>
      <c r="AC14" s="300">
        <f t="shared" ca="1" si="7"/>
        <v>0</v>
      </c>
      <c r="AD14" s="300">
        <f t="shared" ca="1" si="8"/>
        <v>0</v>
      </c>
      <c r="AE14" s="300">
        <f t="shared" ca="1" si="8"/>
        <v>0</v>
      </c>
      <c r="AF14" s="300">
        <f t="shared" ca="1" si="8"/>
        <v>0</v>
      </c>
      <c r="AG14" s="300">
        <f t="shared" ca="1" si="8"/>
        <v>0</v>
      </c>
      <c r="AH14" s="300">
        <f t="shared" ca="1" si="8"/>
        <v>0</v>
      </c>
      <c r="AI14" s="300">
        <f t="shared" ca="1" si="8"/>
        <v>0</v>
      </c>
      <c r="AJ14" s="300">
        <f t="shared" ca="1" si="8"/>
        <v>0</v>
      </c>
      <c r="AK14" s="300">
        <f t="shared" ca="1" si="8"/>
        <v>0</v>
      </c>
      <c r="AL14" s="300">
        <f t="shared" ca="1" si="8"/>
        <v>0</v>
      </c>
      <c r="AM14" s="300">
        <f t="shared" ca="1" si="8"/>
        <v>0</v>
      </c>
      <c r="AN14" s="300">
        <f t="shared" ca="1" si="8"/>
        <v>0</v>
      </c>
      <c r="AR14" s="302"/>
    </row>
    <row r="15" spans="1:44" ht="15.75">
      <c r="A15" s="293" t="s">
        <v>3319</v>
      </c>
      <c r="B15" s="303" t="s">
        <v>3320</v>
      </c>
      <c r="C15" s="304">
        <f t="shared" ca="1" si="2"/>
        <v>39926.387413773147</v>
      </c>
      <c r="D15" s="296">
        <v>24625.51</v>
      </c>
      <c r="E15" s="305">
        <f t="shared" ca="1" si="3"/>
        <v>39983.387413773147</v>
      </c>
      <c r="F15" s="306" t="s">
        <v>3024</v>
      </c>
      <c r="G15" s="307">
        <f t="shared" ca="1" si="4"/>
        <v>202</v>
      </c>
      <c r="H15" s="300">
        <f t="shared" ca="1" si="5"/>
        <v>24625.51</v>
      </c>
      <c r="I15" s="301"/>
      <c r="J15" s="300">
        <f t="shared" ca="1" si="6"/>
        <v>0</v>
      </c>
      <c r="K15" s="300">
        <f t="shared" ca="1" si="6"/>
        <v>0</v>
      </c>
      <c r="L15" s="300">
        <f t="shared" ca="1" si="6"/>
        <v>0</v>
      </c>
      <c r="M15" s="300">
        <f t="shared" ca="1" si="6"/>
        <v>0</v>
      </c>
      <c r="N15" s="300">
        <f t="shared" ca="1" si="6"/>
        <v>0</v>
      </c>
      <c r="O15" s="300">
        <f t="shared" ca="1" si="6"/>
        <v>0</v>
      </c>
      <c r="P15" s="300">
        <f t="shared" ca="1" si="6"/>
        <v>0</v>
      </c>
      <c r="Q15" s="300">
        <f t="shared" ca="1" si="6"/>
        <v>0</v>
      </c>
      <c r="R15" s="300">
        <f t="shared" ca="1" si="6"/>
        <v>0</v>
      </c>
      <c r="S15" s="300">
        <f t="shared" ca="1" si="6"/>
        <v>0</v>
      </c>
      <c r="T15" s="300">
        <f t="shared" ca="1" si="7"/>
        <v>0</v>
      </c>
      <c r="U15" s="300">
        <f t="shared" ca="1" si="7"/>
        <v>0</v>
      </c>
      <c r="V15" s="300">
        <f t="shared" ca="1" si="7"/>
        <v>0</v>
      </c>
      <c r="W15" s="300">
        <f t="shared" ca="1" si="7"/>
        <v>0</v>
      </c>
      <c r="X15" s="300">
        <f t="shared" ca="1" si="7"/>
        <v>0</v>
      </c>
      <c r="Y15" s="300">
        <f t="shared" ca="1" si="7"/>
        <v>0</v>
      </c>
      <c r="Z15" s="300">
        <f t="shared" ca="1" si="7"/>
        <v>0</v>
      </c>
      <c r="AA15" s="300">
        <f t="shared" ca="1" si="7"/>
        <v>0</v>
      </c>
      <c r="AB15" s="300">
        <f t="shared" ca="1" si="7"/>
        <v>0</v>
      </c>
      <c r="AC15" s="300">
        <f t="shared" ca="1" si="7"/>
        <v>0</v>
      </c>
      <c r="AD15" s="300">
        <f t="shared" ca="1" si="8"/>
        <v>0</v>
      </c>
      <c r="AE15" s="300">
        <f t="shared" ca="1" si="8"/>
        <v>0</v>
      </c>
      <c r="AF15" s="300">
        <f t="shared" ca="1" si="8"/>
        <v>0</v>
      </c>
      <c r="AG15" s="300">
        <f t="shared" ca="1" si="8"/>
        <v>0</v>
      </c>
      <c r="AH15" s="300">
        <f t="shared" ca="1" si="8"/>
        <v>0</v>
      </c>
      <c r="AI15" s="300">
        <f t="shared" ca="1" si="8"/>
        <v>0</v>
      </c>
      <c r="AJ15" s="300">
        <f t="shared" ca="1" si="8"/>
        <v>0</v>
      </c>
      <c r="AK15" s="300">
        <f t="shared" ca="1" si="8"/>
        <v>0</v>
      </c>
      <c r="AL15" s="300">
        <f t="shared" ca="1" si="8"/>
        <v>0</v>
      </c>
      <c r="AM15" s="300">
        <f t="shared" ca="1" si="8"/>
        <v>0</v>
      </c>
      <c r="AN15" s="300">
        <f t="shared" ca="1" si="8"/>
        <v>0</v>
      </c>
      <c r="AR15" s="302"/>
    </row>
    <row r="16" spans="1:44" ht="15.75">
      <c r="A16" s="308" t="s">
        <v>3321</v>
      </c>
      <c r="B16" s="303" t="s">
        <v>3322</v>
      </c>
      <c r="C16" s="304">
        <f t="shared" ca="1" si="2"/>
        <v>40027.387413773147</v>
      </c>
      <c r="D16" s="296">
        <v>1496451.69</v>
      </c>
      <c r="E16" s="305">
        <f t="shared" ca="1" si="3"/>
        <v>40084.387413773147</v>
      </c>
      <c r="F16" s="306" t="s">
        <v>3024</v>
      </c>
      <c r="G16" s="307">
        <f t="shared" ca="1" si="4"/>
        <v>101</v>
      </c>
      <c r="H16" s="300">
        <f t="shared" ca="1" si="5"/>
        <v>1496451.69</v>
      </c>
      <c r="I16" s="301"/>
      <c r="J16" s="300">
        <f t="shared" ca="1" si="6"/>
        <v>0</v>
      </c>
      <c r="K16" s="300">
        <f t="shared" ca="1" si="6"/>
        <v>0</v>
      </c>
      <c r="L16" s="300">
        <f t="shared" ca="1" si="6"/>
        <v>0</v>
      </c>
      <c r="M16" s="300">
        <f t="shared" ca="1" si="6"/>
        <v>0</v>
      </c>
      <c r="N16" s="300">
        <f t="shared" ca="1" si="6"/>
        <v>0</v>
      </c>
      <c r="O16" s="300">
        <f t="shared" ca="1" si="6"/>
        <v>0</v>
      </c>
      <c r="P16" s="300">
        <f t="shared" ca="1" si="6"/>
        <v>0</v>
      </c>
      <c r="Q16" s="300">
        <f t="shared" ca="1" si="6"/>
        <v>0</v>
      </c>
      <c r="R16" s="300">
        <f t="shared" ca="1" si="6"/>
        <v>0</v>
      </c>
      <c r="S16" s="300">
        <f t="shared" ca="1" si="6"/>
        <v>0</v>
      </c>
      <c r="T16" s="300">
        <f t="shared" ca="1" si="7"/>
        <v>0</v>
      </c>
      <c r="U16" s="300">
        <f t="shared" ca="1" si="7"/>
        <v>0</v>
      </c>
      <c r="V16" s="300">
        <f t="shared" ca="1" si="7"/>
        <v>0</v>
      </c>
      <c r="W16" s="300">
        <f t="shared" ca="1" si="7"/>
        <v>0</v>
      </c>
      <c r="X16" s="300">
        <f t="shared" ca="1" si="7"/>
        <v>0</v>
      </c>
      <c r="Y16" s="300">
        <f t="shared" ca="1" si="7"/>
        <v>0</v>
      </c>
      <c r="Z16" s="300">
        <f t="shared" ca="1" si="7"/>
        <v>0</v>
      </c>
      <c r="AA16" s="300">
        <f t="shared" ca="1" si="7"/>
        <v>0</v>
      </c>
      <c r="AB16" s="300">
        <f t="shared" ca="1" si="7"/>
        <v>0</v>
      </c>
      <c r="AC16" s="300">
        <f t="shared" ca="1" si="7"/>
        <v>0</v>
      </c>
      <c r="AD16" s="300">
        <f t="shared" ca="1" si="8"/>
        <v>0</v>
      </c>
      <c r="AE16" s="300">
        <f t="shared" ca="1" si="8"/>
        <v>0</v>
      </c>
      <c r="AF16" s="300">
        <f t="shared" ca="1" si="8"/>
        <v>0</v>
      </c>
      <c r="AG16" s="300">
        <f t="shared" ca="1" si="8"/>
        <v>0</v>
      </c>
      <c r="AH16" s="300">
        <f t="shared" ca="1" si="8"/>
        <v>0</v>
      </c>
      <c r="AI16" s="300">
        <f t="shared" ca="1" si="8"/>
        <v>0</v>
      </c>
      <c r="AJ16" s="300">
        <f t="shared" ca="1" si="8"/>
        <v>0</v>
      </c>
      <c r="AK16" s="300">
        <f t="shared" ca="1" si="8"/>
        <v>0</v>
      </c>
      <c r="AL16" s="300">
        <f t="shared" ca="1" si="8"/>
        <v>0</v>
      </c>
      <c r="AM16" s="300">
        <f t="shared" ca="1" si="8"/>
        <v>0</v>
      </c>
      <c r="AN16" s="300">
        <f t="shared" ca="1" si="8"/>
        <v>0</v>
      </c>
      <c r="AR16" s="302"/>
    </row>
    <row r="17" spans="1:44" ht="15.75">
      <c r="A17" s="308" t="s">
        <v>3323</v>
      </c>
      <c r="B17" s="303" t="s">
        <v>3324</v>
      </c>
      <c r="C17" s="304">
        <f t="shared" ca="1" si="2"/>
        <v>40165.387413773147</v>
      </c>
      <c r="D17" s="296">
        <v>641665</v>
      </c>
      <c r="E17" s="305">
        <f t="shared" ca="1" si="3"/>
        <v>40169.387413773147</v>
      </c>
      <c r="F17" s="306" t="s">
        <v>3024</v>
      </c>
      <c r="G17" s="307">
        <f t="shared" ca="1" si="4"/>
        <v>16</v>
      </c>
      <c r="H17" s="300">
        <f t="shared" ca="1" si="5"/>
        <v>641665</v>
      </c>
      <c r="I17" s="301"/>
      <c r="J17" s="300">
        <f t="shared" ca="1" si="6"/>
        <v>0</v>
      </c>
      <c r="K17" s="300">
        <f t="shared" ca="1" si="6"/>
        <v>0</v>
      </c>
      <c r="L17" s="300">
        <f t="shared" ca="1" si="6"/>
        <v>0</v>
      </c>
      <c r="M17" s="300">
        <f t="shared" ca="1" si="6"/>
        <v>0</v>
      </c>
      <c r="N17" s="300">
        <f t="shared" ca="1" si="6"/>
        <v>0</v>
      </c>
      <c r="O17" s="300">
        <f t="shared" ca="1" si="6"/>
        <v>0</v>
      </c>
      <c r="P17" s="300">
        <f t="shared" ca="1" si="6"/>
        <v>0</v>
      </c>
      <c r="Q17" s="300">
        <f t="shared" ca="1" si="6"/>
        <v>0</v>
      </c>
      <c r="R17" s="300">
        <f t="shared" ca="1" si="6"/>
        <v>0</v>
      </c>
      <c r="S17" s="300">
        <f t="shared" ca="1" si="6"/>
        <v>0</v>
      </c>
      <c r="T17" s="300">
        <f t="shared" ca="1" si="7"/>
        <v>0</v>
      </c>
      <c r="U17" s="300">
        <f t="shared" ca="1" si="7"/>
        <v>0</v>
      </c>
      <c r="V17" s="300">
        <f t="shared" ca="1" si="7"/>
        <v>0</v>
      </c>
      <c r="W17" s="300">
        <f t="shared" ca="1" si="7"/>
        <v>0</v>
      </c>
      <c r="X17" s="300">
        <f t="shared" ca="1" si="7"/>
        <v>0</v>
      </c>
      <c r="Y17" s="300">
        <f t="shared" ca="1" si="7"/>
        <v>0</v>
      </c>
      <c r="Z17" s="300">
        <f t="shared" ca="1" si="7"/>
        <v>0</v>
      </c>
      <c r="AA17" s="300">
        <f t="shared" ca="1" si="7"/>
        <v>0</v>
      </c>
      <c r="AB17" s="300">
        <f t="shared" ca="1" si="7"/>
        <v>0</v>
      </c>
      <c r="AC17" s="300">
        <f t="shared" ca="1" si="7"/>
        <v>0</v>
      </c>
      <c r="AD17" s="300">
        <f t="shared" ca="1" si="8"/>
        <v>0</v>
      </c>
      <c r="AE17" s="300">
        <f t="shared" ca="1" si="8"/>
        <v>0</v>
      </c>
      <c r="AF17" s="300">
        <f t="shared" ca="1" si="8"/>
        <v>0</v>
      </c>
      <c r="AG17" s="300">
        <f t="shared" ca="1" si="8"/>
        <v>0</v>
      </c>
      <c r="AH17" s="300">
        <f t="shared" ca="1" si="8"/>
        <v>0</v>
      </c>
      <c r="AI17" s="300">
        <f t="shared" ca="1" si="8"/>
        <v>0</v>
      </c>
      <c r="AJ17" s="300">
        <f t="shared" ca="1" si="8"/>
        <v>0</v>
      </c>
      <c r="AK17" s="300">
        <f t="shared" ca="1" si="8"/>
        <v>0</v>
      </c>
      <c r="AL17" s="300">
        <f t="shared" ca="1" si="8"/>
        <v>0</v>
      </c>
      <c r="AM17" s="300">
        <f t="shared" ca="1" si="8"/>
        <v>0</v>
      </c>
      <c r="AN17" s="300">
        <f t="shared" ca="1" si="8"/>
        <v>0</v>
      </c>
      <c r="AR17" s="302"/>
    </row>
    <row r="18" spans="1:44" ht="15.75">
      <c r="A18" s="293" t="s">
        <v>2412</v>
      </c>
      <c r="B18" s="303" t="s">
        <v>3325</v>
      </c>
      <c r="C18" s="304">
        <f t="shared" ca="1" si="2"/>
        <v>40085.387413773147</v>
      </c>
      <c r="D18" s="296">
        <v>24672</v>
      </c>
      <c r="E18" s="305">
        <f t="shared" ca="1" si="3"/>
        <v>40103.387413773147</v>
      </c>
      <c r="F18" s="306" t="s">
        <v>3024</v>
      </c>
      <c r="G18" s="307">
        <f t="shared" ca="1" si="4"/>
        <v>82</v>
      </c>
      <c r="H18" s="300">
        <f t="shared" ca="1" si="5"/>
        <v>24672</v>
      </c>
      <c r="I18" s="301"/>
      <c r="J18" s="300">
        <f t="shared" ca="1" si="6"/>
        <v>0</v>
      </c>
      <c r="K18" s="300">
        <f t="shared" ca="1" si="6"/>
        <v>0</v>
      </c>
      <c r="L18" s="300">
        <f t="shared" ca="1" si="6"/>
        <v>0</v>
      </c>
      <c r="M18" s="300">
        <f t="shared" ca="1" si="6"/>
        <v>0</v>
      </c>
      <c r="N18" s="300">
        <f t="shared" ca="1" si="6"/>
        <v>0</v>
      </c>
      <c r="O18" s="300">
        <f t="shared" ca="1" si="6"/>
        <v>0</v>
      </c>
      <c r="P18" s="300">
        <f t="shared" ca="1" si="6"/>
        <v>0</v>
      </c>
      <c r="Q18" s="300">
        <f t="shared" ca="1" si="6"/>
        <v>0</v>
      </c>
      <c r="R18" s="300">
        <f t="shared" ca="1" si="6"/>
        <v>0</v>
      </c>
      <c r="S18" s="300">
        <f t="shared" ca="1" si="6"/>
        <v>0</v>
      </c>
      <c r="T18" s="300">
        <f t="shared" ca="1" si="7"/>
        <v>0</v>
      </c>
      <c r="U18" s="300">
        <f t="shared" ca="1" si="7"/>
        <v>0</v>
      </c>
      <c r="V18" s="300">
        <f t="shared" ca="1" si="7"/>
        <v>0</v>
      </c>
      <c r="W18" s="300">
        <f t="shared" ca="1" si="7"/>
        <v>0</v>
      </c>
      <c r="X18" s="300">
        <f t="shared" ca="1" si="7"/>
        <v>0</v>
      </c>
      <c r="Y18" s="300">
        <f t="shared" ca="1" si="7"/>
        <v>0</v>
      </c>
      <c r="Z18" s="300">
        <f t="shared" ca="1" si="7"/>
        <v>0</v>
      </c>
      <c r="AA18" s="300">
        <f t="shared" ca="1" si="7"/>
        <v>0</v>
      </c>
      <c r="AB18" s="300">
        <f t="shared" ca="1" si="7"/>
        <v>0</v>
      </c>
      <c r="AC18" s="300">
        <f t="shared" ca="1" si="7"/>
        <v>0</v>
      </c>
      <c r="AD18" s="300">
        <f t="shared" ca="1" si="8"/>
        <v>0</v>
      </c>
      <c r="AE18" s="300">
        <f t="shared" ca="1" si="8"/>
        <v>0</v>
      </c>
      <c r="AF18" s="300">
        <f t="shared" ca="1" si="8"/>
        <v>0</v>
      </c>
      <c r="AG18" s="300">
        <f t="shared" ca="1" si="8"/>
        <v>0</v>
      </c>
      <c r="AH18" s="300">
        <f t="shared" ca="1" si="8"/>
        <v>0</v>
      </c>
      <c r="AI18" s="300">
        <f t="shared" ca="1" si="8"/>
        <v>0</v>
      </c>
      <c r="AJ18" s="300">
        <f t="shared" ca="1" si="8"/>
        <v>0</v>
      </c>
      <c r="AK18" s="300">
        <f t="shared" ca="1" si="8"/>
        <v>0</v>
      </c>
      <c r="AL18" s="300">
        <f t="shared" ca="1" si="8"/>
        <v>0</v>
      </c>
      <c r="AM18" s="300">
        <f t="shared" ca="1" si="8"/>
        <v>0</v>
      </c>
      <c r="AN18" s="300">
        <f t="shared" ca="1" si="8"/>
        <v>0</v>
      </c>
      <c r="AR18" s="302"/>
    </row>
    <row r="19" spans="1:44" ht="15.75">
      <c r="A19" s="308" t="s">
        <v>3326</v>
      </c>
      <c r="B19" s="303" t="s">
        <v>3327</v>
      </c>
      <c r="C19" s="304">
        <f t="shared" ca="1" si="2"/>
        <v>40017.387413773147</v>
      </c>
      <c r="D19" s="296">
        <v>43041.89</v>
      </c>
      <c r="E19" s="305">
        <f t="shared" ca="1" si="3"/>
        <v>40019.387413773147</v>
      </c>
      <c r="F19" s="306" t="s">
        <v>3024</v>
      </c>
      <c r="G19" s="307">
        <f t="shared" ca="1" si="4"/>
        <v>166</v>
      </c>
      <c r="H19" s="300">
        <f t="shared" ca="1" si="5"/>
        <v>43041.89</v>
      </c>
      <c r="I19" s="301"/>
      <c r="J19" s="300">
        <f t="shared" ca="1" si="6"/>
        <v>0</v>
      </c>
      <c r="K19" s="300">
        <f t="shared" ca="1" si="6"/>
        <v>0</v>
      </c>
      <c r="L19" s="300">
        <f t="shared" ca="1" si="6"/>
        <v>0</v>
      </c>
      <c r="M19" s="300">
        <f t="shared" ca="1" si="6"/>
        <v>0</v>
      </c>
      <c r="N19" s="300">
        <f t="shared" ca="1" si="6"/>
        <v>0</v>
      </c>
      <c r="O19" s="300">
        <f t="shared" ca="1" si="6"/>
        <v>0</v>
      </c>
      <c r="P19" s="300">
        <f t="shared" ca="1" si="6"/>
        <v>0</v>
      </c>
      <c r="Q19" s="300">
        <f t="shared" ca="1" si="6"/>
        <v>0</v>
      </c>
      <c r="R19" s="300">
        <f t="shared" ca="1" si="6"/>
        <v>0</v>
      </c>
      <c r="S19" s="300">
        <f t="shared" ca="1" si="6"/>
        <v>0</v>
      </c>
      <c r="T19" s="300">
        <f t="shared" ca="1" si="7"/>
        <v>0</v>
      </c>
      <c r="U19" s="300">
        <f t="shared" ca="1" si="7"/>
        <v>0</v>
      </c>
      <c r="V19" s="300">
        <f t="shared" ca="1" si="7"/>
        <v>0</v>
      </c>
      <c r="W19" s="300">
        <f t="shared" ca="1" si="7"/>
        <v>0</v>
      </c>
      <c r="X19" s="300">
        <f t="shared" ca="1" si="7"/>
        <v>0</v>
      </c>
      <c r="Y19" s="300">
        <f t="shared" ca="1" si="7"/>
        <v>0</v>
      </c>
      <c r="Z19" s="300">
        <f t="shared" ca="1" si="7"/>
        <v>0</v>
      </c>
      <c r="AA19" s="300">
        <f t="shared" ca="1" si="7"/>
        <v>0</v>
      </c>
      <c r="AB19" s="300">
        <f t="shared" ca="1" si="7"/>
        <v>0</v>
      </c>
      <c r="AC19" s="300">
        <f t="shared" ca="1" si="7"/>
        <v>0</v>
      </c>
      <c r="AD19" s="300">
        <f t="shared" ca="1" si="8"/>
        <v>0</v>
      </c>
      <c r="AE19" s="300">
        <f t="shared" ca="1" si="8"/>
        <v>0</v>
      </c>
      <c r="AF19" s="300">
        <f t="shared" ca="1" si="8"/>
        <v>0</v>
      </c>
      <c r="AG19" s="300">
        <f t="shared" ca="1" si="8"/>
        <v>0</v>
      </c>
      <c r="AH19" s="300">
        <f t="shared" ca="1" si="8"/>
        <v>0</v>
      </c>
      <c r="AI19" s="300">
        <f t="shared" ca="1" si="8"/>
        <v>0</v>
      </c>
      <c r="AJ19" s="300">
        <f t="shared" ca="1" si="8"/>
        <v>0</v>
      </c>
      <c r="AK19" s="300">
        <f t="shared" ca="1" si="8"/>
        <v>0</v>
      </c>
      <c r="AL19" s="300">
        <f t="shared" ca="1" si="8"/>
        <v>0</v>
      </c>
      <c r="AM19" s="300">
        <f t="shared" ca="1" si="8"/>
        <v>0</v>
      </c>
      <c r="AN19" s="300">
        <f t="shared" ca="1" si="8"/>
        <v>0</v>
      </c>
      <c r="AR19" s="302"/>
    </row>
    <row r="20" spans="1:44" ht="15.75">
      <c r="A20" s="293" t="s">
        <v>2413</v>
      </c>
      <c r="B20" s="303" t="s">
        <v>3328</v>
      </c>
      <c r="C20" s="304">
        <f t="shared" ca="1" si="2"/>
        <v>40078.387413773147</v>
      </c>
      <c r="D20" s="296">
        <v>95651.12</v>
      </c>
      <c r="E20" s="305">
        <f t="shared" ca="1" si="3"/>
        <v>40088.387413773147</v>
      </c>
      <c r="F20" s="306" t="s">
        <v>3024</v>
      </c>
      <c r="G20" s="307">
        <f t="shared" ca="1" si="4"/>
        <v>97</v>
      </c>
      <c r="H20" s="300">
        <f t="shared" ca="1" si="5"/>
        <v>95651.12</v>
      </c>
      <c r="I20" s="301"/>
      <c r="J20" s="300">
        <f t="shared" ref="J20:S29" ca="1" si="9">IF(ABS($E20-J$9)&lt;0.5,$D20,0)</f>
        <v>0</v>
      </c>
      <c r="K20" s="300">
        <f t="shared" ca="1" si="9"/>
        <v>0</v>
      </c>
      <c r="L20" s="300">
        <f t="shared" ca="1" si="9"/>
        <v>0</v>
      </c>
      <c r="M20" s="300">
        <f t="shared" ca="1" si="9"/>
        <v>0</v>
      </c>
      <c r="N20" s="300">
        <f t="shared" ca="1" si="9"/>
        <v>0</v>
      </c>
      <c r="O20" s="300">
        <f t="shared" ca="1" si="9"/>
        <v>0</v>
      </c>
      <c r="P20" s="300">
        <f t="shared" ca="1" si="9"/>
        <v>0</v>
      </c>
      <c r="Q20" s="300">
        <f t="shared" ca="1" si="9"/>
        <v>0</v>
      </c>
      <c r="R20" s="300">
        <f t="shared" ca="1" si="9"/>
        <v>0</v>
      </c>
      <c r="S20" s="300">
        <f t="shared" ca="1" si="9"/>
        <v>0</v>
      </c>
      <c r="T20" s="300">
        <f t="shared" ref="T20:AC29" ca="1" si="10">IF(ABS($E20-T$9)&lt;0.5,$D20,0)</f>
        <v>0</v>
      </c>
      <c r="U20" s="300">
        <f t="shared" ca="1" si="10"/>
        <v>0</v>
      </c>
      <c r="V20" s="300">
        <f t="shared" ca="1" si="10"/>
        <v>0</v>
      </c>
      <c r="W20" s="300">
        <f t="shared" ca="1" si="10"/>
        <v>0</v>
      </c>
      <c r="X20" s="300">
        <f t="shared" ca="1" si="10"/>
        <v>0</v>
      </c>
      <c r="Y20" s="300">
        <f t="shared" ca="1" si="10"/>
        <v>0</v>
      </c>
      <c r="Z20" s="300">
        <f t="shared" ca="1" si="10"/>
        <v>0</v>
      </c>
      <c r="AA20" s="300">
        <f t="shared" ca="1" si="10"/>
        <v>0</v>
      </c>
      <c r="AB20" s="300">
        <f t="shared" ca="1" si="10"/>
        <v>0</v>
      </c>
      <c r="AC20" s="300">
        <f t="shared" ca="1" si="10"/>
        <v>0</v>
      </c>
      <c r="AD20" s="300">
        <f t="shared" ref="AD20:AN29" ca="1" si="11">IF(ABS($E20-AD$9)&lt;0.5,$D20,0)</f>
        <v>0</v>
      </c>
      <c r="AE20" s="300">
        <f t="shared" ca="1" si="11"/>
        <v>0</v>
      </c>
      <c r="AF20" s="300">
        <f t="shared" ca="1" si="11"/>
        <v>0</v>
      </c>
      <c r="AG20" s="300">
        <f t="shared" ca="1" si="11"/>
        <v>0</v>
      </c>
      <c r="AH20" s="300">
        <f t="shared" ca="1" si="11"/>
        <v>0</v>
      </c>
      <c r="AI20" s="300">
        <f t="shared" ca="1" si="11"/>
        <v>0</v>
      </c>
      <c r="AJ20" s="300">
        <f t="shared" ca="1" si="11"/>
        <v>0</v>
      </c>
      <c r="AK20" s="300">
        <f t="shared" ca="1" si="11"/>
        <v>0</v>
      </c>
      <c r="AL20" s="300">
        <f t="shared" ca="1" si="11"/>
        <v>0</v>
      </c>
      <c r="AM20" s="300">
        <f t="shared" ca="1" si="11"/>
        <v>0</v>
      </c>
      <c r="AN20" s="300">
        <f t="shared" ca="1" si="11"/>
        <v>0</v>
      </c>
      <c r="AR20" s="302"/>
    </row>
    <row r="21" spans="1:44" ht="15.75">
      <c r="A21" s="293" t="s">
        <v>478</v>
      </c>
      <c r="B21" s="303" t="s">
        <v>3329</v>
      </c>
      <c r="C21" s="304">
        <f t="shared" ca="1" si="2"/>
        <v>39935.387413773147</v>
      </c>
      <c r="D21" s="296">
        <v>82566.84</v>
      </c>
      <c r="E21" s="305">
        <f t="shared" ca="1" si="3"/>
        <v>39949.387413773147</v>
      </c>
      <c r="F21" s="306" t="s">
        <v>3024</v>
      </c>
      <c r="G21" s="307">
        <f t="shared" ca="1" si="4"/>
        <v>236</v>
      </c>
      <c r="H21" s="300">
        <f t="shared" ca="1" si="5"/>
        <v>82566.84</v>
      </c>
      <c r="I21" s="301"/>
      <c r="J21" s="300">
        <f t="shared" ca="1" si="9"/>
        <v>0</v>
      </c>
      <c r="K21" s="300">
        <f t="shared" ca="1" si="9"/>
        <v>0</v>
      </c>
      <c r="L21" s="300">
        <f t="shared" ca="1" si="9"/>
        <v>0</v>
      </c>
      <c r="M21" s="300">
        <f t="shared" ca="1" si="9"/>
        <v>0</v>
      </c>
      <c r="N21" s="300">
        <f t="shared" ca="1" si="9"/>
        <v>0</v>
      </c>
      <c r="O21" s="300">
        <f t="shared" ca="1" si="9"/>
        <v>0</v>
      </c>
      <c r="P21" s="300">
        <f t="shared" ca="1" si="9"/>
        <v>0</v>
      </c>
      <c r="Q21" s="300">
        <f t="shared" ca="1" si="9"/>
        <v>0</v>
      </c>
      <c r="R21" s="300">
        <f t="shared" ca="1" si="9"/>
        <v>0</v>
      </c>
      <c r="S21" s="300">
        <f t="shared" ca="1" si="9"/>
        <v>0</v>
      </c>
      <c r="T21" s="300">
        <f t="shared" ca="1" si="10"/>
        <v>0</v>
      </c>
      <c r="U21" s="300">
        <f t="shared" ca="1" si="10"/>
        <v>0</v>
      </c>
      <c r="V21" s="300">
        <f t="shared" ca="1" si="10"/>
        <v>0</v>
      </c>
      <c r="W21" s="300">
        <f t="shared" ca="1" si="10"/>
        <v>0</v>
      </c>
      <c r="X21" s="300">
        <f t="shared" ca="1" si="10"/>
        <v>0</v>
      </c>
      <c r="Y21" s="300">
        <f t="shared" ca="1" si="10"/>
        <v>0</v>
      </c>
      <c r="Z21" s="300">
        <f t="shared" ca="1" si="10"/>
        <v>0</v>
      </c>
      <c r="AA21" s="300">
        <f t="shared" ca="1" si="10"/>
        <v>0</v>
      </c>
      <c r="AB21" s="300">
        <f t="shared" ca="1" si="10"/>
        <v>0</v>
      </c>
      <c r="AC21" s="300">
        <f t="shared" ca="1" si="10"/>
        <v>0</v>
      </c>
      <c r="AD21" s="300">
        <f t="shared" ca="1" si="11"/>
        <v>0</v>
      </c>
      <c r="AE21" s="300">
        <f t="shared" ca="1" si="11"/>
        <v>0</v>
      </c>
      <c r="AF21" s="300">
        <f t="shared" ca="1" si="11"/>
        <v>0</v>
      </c>
      <c r="AG21" s="300">
        <f t="shared" ca="1" si="11"/>
        <v>0</v>
      </c>
      <c r="AH21" s="300">
        <f t="shared" ca="1" si="11"/>
        <v>0</v>
      </c>
      <c r="AI21" s="300">
        <f t="shared" ca="1" si="11"/>
        <v>0</v>
      </c>
      <c r="AJ21" s="300">
        <f t="shared" ca="1" si="11"/>
        <v>0</v>
      </c>
      <c r="AK21" s="300">
        <f t="shared" ca="1" si="11"/>
        <v>0</v>
      </c>
      <c r="AL21" s="300">
        <f t="shared" ca="1" si="11"/>
        <v>0</v>
      </c>
      <c r="AM21" s="300">
        <f t="shared" ca="1" si="11"/>
        <v>0</v>
      </c>
      <c r="AN21" s="300">
        <f t="shared" ca="1" si="11"/>
        <v>0</v>
      </c>
      <c r="AR21" s="302"/>
    </row>
    <row r="22" spans="1:44" ht="15.75">
      <c r="A22" s="308" t="s">
        <v>3330</v>
      </c>
      <c r="B22" s="303" t="s">
        <v>3331</v>
      </c>
      <c r="C22" s="304">
        <f t="shared" ca="1" si="2"/>
        <v>40163.387413773147</v>
      </c>
      <c r="D22" s="296">
        <v>4559.96</v>
      </c>
      <c r="E22" s="305">
        <f t="shared" ca="1" si="3"/>
        <v>40186.387413773147</v>
      </c>
      <c r="F22" s="306" t="s">
        <v>3024</v>
      </c>
      <c r="G22" s="307">
        <f t="shared" ca="1" si="4"/>
        <v>0</v>
      </c>
      <c r="H22" s="300">
        <f t="shared" ca="1" si="5"/>
        <v>0</v>
      </c>
      <c r="I22" s="301"/>
      <c r="J22" s="300">
        <f t="shared" ca="1" si="9"/>
        <v>0</v>
      </c>
      <c r="K22" s="300">
        <f t="shared" ca="1" si="9"/>
        <v>4559.96</v>
      </c>
      <c r="L22" s="300">
        <f t="shared" ca="1" si="9"/>
        <v>0</v>
      </c>
      <c r="M22" s="300">
        <f t="shared" ca="1" si="9"/>
        <v>0</v>
      </c>
      <c r="N22" s="300">
        <f t="shared" ca="1" si="9"/>
        <v>0</v>
      </c>
      <c r="O22" s="300">
        <f t="shared" ca="1" si="9"/>
        <v>0</v>
      </c>
      <c r="P22" s="300">
        <f t="shared" ca="1" si="9"/>
        <v>0</v>
      </c>
      <c r="Q22" s="300">
        <f t="shared" ca="1" si="9"/>
        <v>0</v>
      </c>
      <c r="R22" s="300">
        <f t="shared" ca="1" si="9"/>
        <v>0</v>
      </c>
      <c r="S22" s="300">
        <f t="shared" ca="1" si="9"/>
        <v>0</v>
      </c>
      <c r="T22" s="300">
        <f t="shared" ca="1" si="10"/>
        <v>0</v>
      </c>
      <c r="U22" s="300">
        <f t="shared" ca="1" si="10"/>
        <v>0</v>
      </c>
      <c r="V22" s="300">
        <f t="shared" ca="1" si="10"/>
        <v>0</v>
      </c>
      <c r="W22" s="300">
        <f t="shared" ca="1" si="10"/>
        <v>0</v>
      </c>
      <c r="X22" s="300">
        <f t="shared" ca="1" si="10"/>
        <v>0</v>
      </c>
      <c r="Y22" s="300">
        <f t="shared" ca="1" si="10"/>
        <v>0</v>
      </c>
      <c r="Z22" s="300">
        <f t="shared" ca="1" si="10"/>
        <v>0</v>
      </c>
      <c r="AA22" s="300">
        <f t="shared" ca="1" si="10"/>
        <v>0</v>
      </c>
      <c r="AB22" s="300">
        <f t="shared" ca="1" si="10"/>
        <v>0</v>
      </c>
      <c r="AC22" s="300">
        <f t="shared" ca="1" si="10"/>
        <v>0</v>
      </c>
      <c r="AD22" s="300">
        <f t="shared" ca="1" si="11"/>
        <v>0</v>
      </c>
      <c r="AE22" s="300">
        <f t="shared" ca="1" si="11"/>
        <v>0</v>
      </c>
      <c r="AF22" s="300">
        <f t="shared" ca="1" si="11"/>
        <v>0</v>
      </c>
      <c r="AG22" s="300">
        <f t="shared" ca="1" si="11"/>
        <v>0</v>
      </c>
      <c r="AH22" s="300">
        <f t="shared" ca="1" si="11"/>
        <v>0</v>
      </c>
      <c r="AI22" s="300">
        <f t="shared" ca="1" si="11"/>
        <v>0</v>
      </c>
      <c r="AJ22" s="300">
        <f t="shared" ca="1" si="11"/>
        <v>0</v>
      </c>
      <c r="AK22" s="300">
        <f t="shared" ca="1" si="11"/>
        <v>0</v>
      </c>
      <c r="AL22" s="300">
        <f t="shared" ca="1" si="11"/>
        <v>0</v>
      </c>
      <c r="AM22" s="300">
        <f t="shared" ca="1" si="11"/>
        <v>0</v>
      </c>
      <c r="AN22" s="300">
        <f t="shared" ca="1" si="11"/>
        <v>0</v>
      </c>
      <c r="AR22" s="302"/>
    </row>
    <row r="23" spans="1:44" ht="15.75">
      <c r="A23" s="293" t="s">
        <v>3332</v>
      </c>
      <c r="B23" s="303" t="s">
        <v>3333</v>
      </c>
      <c r="C23" s="304">
        <f t="shared" ca="1" si="2"/>
        <v>39986.387413773147</v>
      </c>
      <c r="D23" s="296">
        <v>3300</v>
      </c>
      <c r="E23" s="305">
        <f t="shared" ca="1" si="3"/>
        <v>40008.387413773147</v>
      </c>
      <c r="F23" s="306" t="s">
        <v>3024</v>
      </c>
      <c r="G23" s="307">
        <f t="shared" ca="1" si="4"/>
        <v>177</v>
      </c>
      <c r="H23" s="300">
        <f t="shared" ca="1" si="5"/>
        <v>3300</v>
      </c>
      <c r="I23" s="301"/>
      <c r="J23" s="300">
        <f t="shared" ca="1" si="9"/>
        <v>0</v>
      </c>
      <c r="K23" s="300">
        <f t="shared" ca="1" si="9"/>
        <v>0</v>
      </c>
      <c r="L23" s="300">
        <f t="shared" ca="1" si="9"/>
        <v>0</v>
      </c>
      <c r="M23" s="300">
        <f t="shared" ca="1" si="9"/>
        <v>0</v>
      </c>
      <c r="N23" s="300">
        <f t="shared" ca="1" si="9"/>
        <v>0</v>
      </c>
      <c r="O23" s="300">
        <f t="shared" ca="1" si="9"/>
        <v>0</v>
      </c>
      <c r="P23" s="300">
        <f t="shared" ca="1" si="9"/>
        <v>0</v>
      </c>
      <c r="Q23" s="300">
        <f t="shared" ca="1" si="9"/>
        <v>0</v>
      </c>
      <c r="R23" s="300">
        <f t="shared" ca="1" si="9"/>
        <v>0</v>
      </c>
      <c r="S23" s="300">
        <f t="shared" ca="1" si="9"/>
        <v>0</v>
      </c>
      <c r="T23" s="300">
        <f t="shared" ca="1" si="10"/>
        <v>0</v>
      </c>
      <c r="U23" s="300">
        <f t="shared" ca="1" si="10"/>
        <v>0</v>
      </c>
      <c r="V23" s="300">
        <f t="shared" ca="1" si="10"/>
        <v>0</v>
      </c>
      <c r="W23" s="300">
        <f t="shared" ca="1" si="10"/>
        <v>0</v>
      </c>
      <c r="X23" s="300">
        <f t="shared" ca="1" si="10"/>
        <v>0</v>
      </c>
      <c r="Y23" s="300">
        <f t="shared" ca="1" si="10"/>
        <v>0</v>
      </c>
      <c r="Z23" s="300">
        <f t="shared" ca="1" si="10"/>
        <v>0</v>
      </c>
      <c r="AA23" s="300">
        <f t="shared" ca="1" si="10"/>
        <v>0</v>
      </c>
      <c r="AB23" s="300">
        <f t="shared" ca="1" si="10"/>
        <v>0</v>
      </c>
      <c r="AC23" s="300">
        <f t="shared" ca="1" si="10"/>
        <v>0</v>
      </c>
      <c r="AD23" s="300">
        <f t="shared" ca="1" si="11"/>
        <v>0</v>
      </c>
      <c r="AE23" s="300">
        <f t="shared" ca="1" si="11"/>
        <v>0</v>
      </c>
      <c r="AF23" s="300">
        <f t="shared" ca="1" si="11"/>
        <v>0</v>
      </c>
      <c r="AG23" s="300">
        <f t="shared" ca="1" si="11"/>
        <v>0</v>
      </c>
      <c r="AH23" s="300">
        <f t="shared" ca="1" si="11"/>
        <v>0</v>
      </c>
      <c r="AI23" s="300">
        <f t="shared" ca="1" si="11"/>
        <v>0</v>
      </c>
      <c r="AJ23" s="300">
        <f t="shared" ca="1" si="11"/>
        <v>0</v>
      </c>
      <c r="AK23" s="300">
        <f t="shared" ca="1" si="11"/>
        <v>0</v>
      </c>
      <c r="AL23" s="300">
        <f t="shared" ca="1" si="11"/>
        <v>0</v>
      </c>
      <c r="AM23" s="300">
        <f t="shared" ca="1" si="11"/>
        <v>0</v>
      </c>
      <c r="AN23" s="300">
        <f t="shared" ca="1" si="11"/>
        <v>0</v>
      </c>
      <c r="AR23" s="302"/>
    </row>
    <row r="24" spans="1:44" ht="15.75">
      <c r="A24" s="293" t="s">
        <v>3334</v>
      </c>
      <c r="B24" s="303" t="s">
        <v>3335</v>
      </c>
      <c r="C24" s="304">
        <f t="shared" ca="1" si="2"/>
        <v>39896.387413773147</v>
      </c>
      <c r="D24" s="296">
        <v>3960</v>
      </c>
      <c r="E24" s="305">
        <f t="shared" ca="1" si="3"/>
        <v>39902.387413773147</v>
      </c>
      <c r="F24" s="306" t="s">
        <v>3024</v>
      </c>
      <c r="G24" s="307">
        <f t="shared" ca="1" si="4"/>
        <v>283</v>
      </c>
      <c r="H24" s="300">
        <f t="shared" ca="1" si="5"/>
        <v>3960</v>
      </c>
      <c r="I24" s="301"/>
      <c r="J24" s="300">
        <f t="shared" ca="1" si="9"/>
        <v>0</v>
      </c>
      <c r="K24" s="300">
        <f t="shared" ca="1" si="9"/>
        <v>0</v>
      </c>
      <c r="L24" s="300">
        <f t="shared" ca="1" si="9"/>
        <v>0</v>
      </c>
      <c r="M24" s="300">
        <f t="shared" ca="1" si="9"/>
        <v>0</v>
      </c>
      <c r="N24" s="300">
        <f t="shared" ca="1" si="9"/>
        <v>0</v>
      </c>
      <c r="O24" s="300">
        <f t="shared" ca="1" si="9"/>
        <v>0</v>
      </c>
      <c r="P24" s="300">
        <f t="shared" ca="1" si="9"/>
        <v>0</v>
      </c>
      <c r="Q24" s="300">
        <f t="shared" ca="1" si="9"/>
        <v>0</v>
      </c>
      <c r="R24" s="300">
        <f t="shared" ca="1" si="9"/>
        <v>0</v>
      </c>
      <c r="S24" s="300">
        <f t="shared" ca="1" si="9"/>
        <v>0</v>
      </c>
      <c r="T24" s="300">
        <f t="shared" ca="1" si="10"/>
        <v>0</v>
      </c>
      <c r="U24" s="300">
        <f t="shared" ca="1" si="10"/>
        <v>0</v>
      </c>
      <c r="V24" s="300">
        <f t="shared" ca="1" si="10"/>
        <v>0</v>
      </c>
      <c r="W24" s="300">
        <f t="shared" ca="1" si="10"/>
        <v>0</v>
      </c>
      <c r="X24" s="300">
        <f t="shared" ca="1" si="10"/>
        <v>0</v>
      </c>
      <c r="Y24" s="300">
        <f t="shared" ca="1" si="10"/>
        <v>0</v>
      </c>
      <c r="Z24" s="300">
        <f t="shared" ca="1" si="10"/>
        <v>0</v>
      </c>
      <c r="AA24" s="300">
        <f t="shared" ca="1" si="10"/>
        <v>0</v>
      </c>
      <c r="AB24" s="300">
        <f t="shared" ca="1" si="10"/>
        <v>0</v>
      </c>
      <c r="AC24" s="300">
        <f t="shared" ca="1" si="10"/>
        <v>0</v>
      </c>
      <c r="AD24" s="300">
        <f t="shared" ca="1" si="11"/>
        <v>0</v>
      </c>
      <c r="AE24" s="300">
        <f t="shared" ca="1" si="11"/>
        <v>0</v>
      </c>
      <c r="AF24" s="300">
        <f t="shared" ca="1" si="11"/>
        <v>0</v>
      </c>
      <c r="AG24" s="300">
        <f t="shared" ca="1" si="11"/>
        <v>0</v>
      </c>
      <c r="AH24" s="300">
        <f t="shared" ca="1" si="11"/>
        <v>0</v>
      </c>
      <c r="AI24" s="300">
        <f t="shared" ca="1" si="11"/>
        <v>0</v>
      </c>
      <c r="AJ24" s="300">
        <f t="shared" ca="1" si="11"/>
        <v>0</v>
      </c>
      <c r="AK24" s="300">
        <f t="shared" ca="1" si="11"/>
        <v>0</v>
      </c>
      <c r="AL24" s="300">
        <f t="shared" ca="1" si="11"/>
        <v>0</v>
      </c>
      <c r="AM24" s="300">
        <f t="shared" ca="1" si="11"/>
        <v>0</v>
      </c>
      <c r="AN24" s="300">
        <f t="shared" ca="1" si="11"/>
        <v>0</v>
      </c>
      <c r="AR24" s="302"/>
    </row>
    <row r="25" spans="1:44" ht="15.75">
      <c r="A25" s="293" t="s">
        <v>2414</v>
      </c>
      <c r="B25" s="303" t="s">
        <v>3336</v>
      </c>
      <c r="C25" s="304">
        <f t="shared" ca="1" si="2"/>
        <v>40171.387413773147</v>
      </c>
      <c r="D25" s="296">
        <v>263080</v>
      </c>
      <c r="E25" s="305">
        <f t="shared" ca="1" si="3"/>
        <v>40194.387413773147</v>
      </c>
      <c r="F25" s="306" t="s">
        <v>3024</v>
      </c>
      <c r="G25" s="307">
        <f t="shared" ca="1" si="4"/>
        <v>0</v>
      </c>
      <c r="H25" s="300">
        <f t="shared" ca="1" si="5"/>
        <v>0</v>
      </c>
      <c r="I25" s="301"/>
      <c r="J25" s="300">
        <f t="shared" ca="1" si="9"/>
        <v>0</v>
      </c>
      <c r="K25" s="300">
        <f t="shared" ca="1" si="9"/>
        <v>0</v>
      </c>
      <c r="L25" s="300">
        <f t="shared" ca="1" si="9"/>
        <v>0</v>
      </c>
      <c r="M25" s="300">
        <f t="shared" ca="1" si="9"/>
        <v>0</v>
      </c>
      <c r="N25" s="300">
        <f t="shared" ca="1" si="9"/>
        <v>0</v>
      </c>
      <c r="O25" s="300">
        <f t="shared" ca="1" si="9"/>
        <v>0</v>
      </c>
      <c r="P25" s="300">
        <f t="shared" ca="1" si="9"/>
        <v>0</v>
      </c>
      <c r="Q25" s="300">
        <f t="shared" ca="1" si="9"/>
        <v>0</v>
      </c>
      <c r="R25" s="300">
        <f t="shared" ca="1" si="9"/>
        <v>0</v>
      </c>
      <c r="S25" s="300">
        <f t="shared" ca="1" si="9"/>
        <v>263080</v>
      </c>
      <c r="T25" s="300">
        <f t="shared" ca="1" si="10"/>
        <v>0</v>
      </c>
      <c r="U25" s="300">
        <f t="shared" ca="1" si="10"/>
        <v>0</v>
      </c>
      <c r="V25" s="300">
        <f t="shared" ca="1" si="10"/>
        <v>0</v>
      </c>
      <c r="W25" s="300">
        <f t="shared" ca="1" si="10"/>
        <v>0</v>
      </c>
      <c r="X25" s="300">
        <f t="shared" ca="1" si="10"/>
        <v>0</v>
      </c>
      <c r="Y25" s="300">
        <f t="shared" ca="1" si="10"/>
        <v>0</v>
      </c>
      <c r="Z25" s="300">
        <f t="shared" ca="1" si="10"/>
        <v>0</v>
      </c>
      <c r="AA25" s="300">
        <f t="shared" ca="1" si="10"/>
        <v>0</v>
      </c>
      <c r="AB25" s="300">
        <f t="shared" ca="1" si="10"/>
        <v>0</v>
      </c>
      <c r="AC25" s="300">
        <f t="shared" ca="1" si="10"/>
        <v>0</v>
      </c>
      <c r="AD25" s="300">
        <f t="shared" ca="1" si="11"/>
        <v>0</v>
      </c>
      <c r="AE25" s="300">
        <f t="shared" ca="1" si="11"/>
        <v>0</v>
      </c>
      <c r="AF25" s="300">
        <f t="shared" ca="1" si="11"/>
        <v>0</v>
      </c>
      <c r="AG25" s="300">
        <f t="shared" ca="1" si="11"/>
        <v>0</v>
      </c>
      <c r="AH25" s="300">
        <f t="shared" ca="1" si="11"/>
        <v>0</v>
      </c>
      <c r="AI25" s="300">
        <f t="shared" ca="1" si="11"/>
        <v>0</v>
      </c>
      <c r="AJ25" s="300">
        <f t="shared" ca="1" si="11"/>
        <v>0</v>
      </c>
      <c r="AK25" s="300">
        <f t="shared" ca="1" si="11"/>
        <v>0</v>
      </c>
      <c r="AL25" s="300">
        <f t="shared" ca="1" si="11"/>
        <v>0</v>
      </c>
      <c r="AM25" s="300">
        <f t="shared" ca="1" si="11"/>
        <v>0</v>
      </c>
      <c r="AN25" s="300">
        <f t="shared" ca="1" si="11"/>
        <v>0</v>
      </c>
      <c r="AR25" s="302"/>
    </row>
    <row r="26" spans="1:44" ht="15.75">
      <c r="A26" s="293" t="s">
        <v>2415</v>
      </c>
      <c r="B26" s="303" t="s">
        <v>3337</v>
      </c>
      <c r="C26" s="304">
        <f t="shared" ca="1" si="2"/>
        <v>39995.387413773147</v>
      </c>
      <c r="D26" s="296">
        <v>35314</v>
      </c>
      <c r="E26" s="305">
        <f t="shared" ca="1" si="3"/>
        <v>40023.387413773147</v>
      </c>
      <c r="F26" s="306" t="s">
        <v>3024</v>
      </c>
      <c r="G26" s="307">
        <f t="shared" ca="1" si="4"/>
        <v>162</v>
      </c>
      <c r="H26" s="300">
        <f t="shared" ca="1" si="5"/>
        <v>35314</v>
      </c>
      <c r="I26" s="301"/>
      <c r="J26" s="300">
        <f t="shared" ca="1" si="9"/>
        <v>0</v>
      </c>
      <c r="K26" s="300">
        <f t="shared" ca="1" si="9"/>
        <v>0</v>
      </c>
      <c r="L26" s="300">
        <f t="shared" ca="1" si="9"/>
        <v>0</v>
      </c>
      <c r="M26" s="300">
        <f t="shared" ca="1" si="9"/>
        <v>0</v>
      </c>
      <c r="N26" s="300">
        <f t="shared" ca="1" si="9"/>
        <v>0</v>
      </c>
      <c r="O26" s="300">
        <f t="shared" ca="1" si="9"/>
        <v>0</v>
      </c>
      <c r="P26" s="300">
        <f t="shared" ca="1" si="9"/>
        <v>0</v>
      </c>
      <c r="Q26" s="300">
        <f t="shared" ca="1" si="9"/>
        <v>0</v>
      </c>
      <c r="R26" s="300">
        <f t="shared" ca="1" si="9"/>
        <v>0</v>
      </c>
      <c r="S26" s="300">
        <f t="shared" ca="1" si="9"/>
        <v>0</v>
      </c>
      <c r="T26" s="300">
        <f t="shared" ca="1" si="10"/>
        <v>0</v>
      </c>
      <c r="U26" s="300">
        <f t="shared" ca="1" si="10"/>
        <v>0</v>
      </c>
      <c r="V26" s="300">
        <f t="shared" ca="1" si="10"/>
        <v>0</v>
      </c>
      <c r="W26" s="300">
        <f t="shared" ca="1" si="10"/>
        <v>0</v>
      </c>
      <c r="X26" s="300">
        <f t="shared" ca="1" si="10"/>
        <v>0</v>
      </c>
      <c r="Y26" s="300">
        <f t="shared" ca="1" si="10"/>
        <v>0</v>
      </c>
      <c r="Z26" s="300">
        <f t="shared" ca="1" si="10"/>
        <v>0</v>
      </c>
      <c r="AA26" s="300">
        <f t="shared" ca="1" si="10"/>
        <v>0</v>
      </c>
      <c r="AB26" s="300">
        <f t="shared" ca="1" si="10"/>
        <v>0</v>
      </c>
      <c r="AC26" s="300">
        <f t="shared" ca="1" si="10"/>
        <v>0</v>
      </c>
      <c r="AD26" s="300">
        <f t="shared" ca="1" si="11"/>
        <v>0</v>
      </c>
      <c r="AE26" s="300">
        <f t="shared" ca="1" si="11"/>
        <v>0</v>
      </c>
      <c r="AF26" s="300">
        <f t="shared" ca="1" si="11"/>
        <v>0</v>
      </c>
      <c r="AG26" s="300">
        <f t="shared" ca="1" si="11"/>
        <v>0</v>
      </c>
      <c r="AH26" s="300">
        <f t="shared" ca="1" si="11"/>
        <v>0</v>
      </c>
      <c r="AI26" s="300">
        <f t="shared" ca="1" si="11"/>
        <v>0</v>
      </c>
      <c r="AJ26" s="300">
        <f t="shared" ca="1" si="11"/>
        <v>0</v>
      </c>
      <c r="AK26" s="300">
        <f t="shared" ca="1" si="11"/>
        <v>0</v>
      </c>
      <c r="AL26" s="300">
        <f t="shared" ca="1" si="11"/>
        <v>0</v>
      </c>
      <c r="AM26" s="300">
        <f t="shared" ca="1" si="11"/>
        <v>0</v>
      </c>
      <c r="AN26" s="300">
        <f t="shared" ca="1" si="11"/>
        <v>0</v>
      </c>
      <c r="AR26" s="302"/>
    </row>
    <row r="27" spans="1:44" ht="15.75">
      <c r="A27" s="293" t="s">
        <v>2416</v>
      </c>
      <c r="B27" s="303" t="s">
        <v>3338</v>
      </c>
      <c r="C27" s="304">
        <f t="shared" ca="1" si="2"/>
        <v>40111.387413773147</v>
      </c>
      <c r="D27" s="296">
        <v>351066.5</v>
      </c>
      <c r="E27" s="305">
        <f t="shared" ca="1" si="3"/>
        <v>40159.387413773147</v>
      </c>
      <c r="F27" s="306" t="s">
        <v>3024</v>
      </c>
      <c r="G27" s="307">
        <f t="shared" ca="1" si="4"/>
        <v>26</v>
      </c>
      <c r="H27" s="300">
        <f t="shared" ca="1" si="5"/>
        <v>351066.5</v>
      </c>
      <c r="I27" s="301"/>
      <c r="J27" s="300">
        <f t="shared" ca="1" si="9"/>
        <v>0</v>
      </c>
      <c r="K27" s="300">
        <f t="shared" ca="1" si="9"/>
        <v>0</v>
      </c>
      <c r="L27" s="300">
        <f t="shared" ca="1" si="9"/>
        <v>0</v>
      </c>
      <c r="M27" s="300">
        <f t="shared" ca="1" si="9"/>
        <v>0</v>
      </c>
      <c r="N27" s="300">
        <f t="shared" ca="1" si="9"/>
        <v>0</v>
      </c>
      <c r="O27" s="300">
        <f t="shared" ca="1" si="9"/>
        <v>0</v>
      </c>
      <c r="P27" s="300">
        <f t="shared" ca="1" si="9"/>
        <v>0</v>
      </c>
      <c r="Q27" s="300">
        <f t="shared" ca="1" si="9"/>
        <v>0</v>
      </c>
      <c r="R27" s="300">
        <f t="shared" ca="1" si="9"/>
        <v>0</v>
      </c>
      <c r="S27" s="300">
        <f t="shared" ca="1" si="9"/>
        <v>0</v>
      </c>
      <c r="T27" s="300">
        <f t="shared" ca="1" si="10"/>
        <v>0</v>
      </c>
      <c r="U27" s="300">
        <f t="shared" ca="1" si="10"/>
        <v>0</v>
      </c>
      <c r="V27" s="300">
        <f t="shared" ca="1" si="10"/>
        <v>0</v>
      </c>
      <c r="W27" s="300">
        <f t="shared" ca="1" si="10"/>
        <v>0</v>
      </c>
      <c r="X27" s="300">
        <f t="shared" ca="1" si="10"/>
        <v>0</v>
      </c>
      <c r="Y27" s="300">
        <f t="shared" ca="1" si="10"/>
        <v>0</v>
      </c>
      <c r="Z27" s="300">
        <f t="shared" ca="1" si="10"/>
        <v>0</v>
      </c>
      <c r="AA27" s="300">
        <f t="shared" ca="1" si="10"/>
        <v>0</v>
      </c>
      <c r="AB27" s="300">
        <f t="shared" ca="1" si="10"/>
        <v>0</v>
      </c>
      <c r="AC27" s="300">
        <f t="shared" ca="1" si="10"/>
        <v>0</v>
      </c>
      <c r="AD27" s="300">
        <f t="shared" ca="1" si="11"/>
        <v>0</v>
      </c>
      <c r="AE27" s="300">
        <f t="shared" ca="1" si="11"/>
        <v>0</v>
      </c>
      <c r="AF27" s="300">
        <f t="shared" ca="1" si="11"/>
        <v>0</v>
      </c>
      <c r="AG27" s="300">
        <f t="shared" ca="1" si="11"/>
        <v>0</v>
      </c>
      <c r="AH27" s="300">
        <f t="shared" ca="1" si="11"/>
        <v>0</v>
      </c>
      <c r="AI27" s="300">
        <f t="shared" ca="1" si="11"/>
        <v>0</v>
      </c>
      <c r="AJ27" s="300">
        <f t="shared" ca="1" si="11"/>
        <v>0</v>
      </c>
      <c r="AK27" s="300">
        <f t="shared" ca="1" si="11"/>
        <v>0</v>
      </c>
      <c r="AL27" s="300">
        <f t="shared" ca="1" si="11"/>
        <v>0</v>
      </c>
      <c r="AM27" s="300">
        <f t="shared" ca="1" si="11"/>
        <v>0</v>
      </c>
      <c r="AN27" s="300">
        <f t="shared" ca="1" si="11"/>
        <v>0</v>
      </c>
      <c r="AR27" s="302"/>
    </row>
    <row r="28" spans="1:44" ht="15.75">
      <c r="A28" s="293" t="s">
        <v>2417</v>
      </c>
      <c r="B28" s="303" t="s">
        <v>3339</v>
      </c>
      <c r="C28" s="304">
        <f t="shared" ca="1" si="2"/>
        <v>40048.387413773147</v>
      </c>
      <c r="D28" s="296">
        <v>180</v>
      </c>
      <c r="E28" s="305">
        <f t="shared" ca="1" si="3"/>
        <v>40067.387413773147</v>
      </c>
      <c r="F28" s="306" t="s">
        <v>3024</v>
      </c>
      <c r="G28" s="307">
        <f t="shared" ca="1" si="4"/>
        <v>118</v>
      </c>
      <c r="H28" s="300">
        <f t="shared" ca="1" si="5"/>
        <v>180</v>
      </c>
      <c r="I28" s="301"/>
      <c r="J28" s="300">
        <f t="shared" ca="1" si="9"/>
        <v>0</v>
      </c>
      <c r="K28" s="300">
        <f t="shared" ca="1" si="9"/>
        <v>0</v>
      </c>
      <c r="L28" s="300">
        <f t="shared" ca="1" si="9"/>
        <v>0</v>
      </c>
      <c r="M28" s="300">
        <f t="shared" ca="1" si="9"/>
        <v>0</v>
      </c>
      <c r="N28" s="300">
        <f t="shared" ca="1" si="9"/>
        <v>0</v>
      </c>
      <c r="O28" s="300">
        <f t="shared" ca="1" si="9"/>
        <v>0</v>
      </c>
      <c r="P28" s="300">
        <f t="shared" ca="1" si="9"/>
        <v>0</v>
      </c>
      <c r="Q28" s="300">
        <f t="shared" ca="1" si="9"/>
        <v>0</v>
      </c>
      <c r="R28" s="300">
        <f t="shared" ca="1" si="9"/>
        <v>0</v>
      </c>
      <c r="S28" s="300">
        <f t="shared" ca="1" si="9"/>
        <v>0</v>
      </c>
      <c r="T28" s="300">
        <f t="shared" ca="1" si="10"/>
        <v>0</v>
      </c>
      <c r="U28" s="300">
        <f t="shared" ca="1" si="10"/>
        <v>0</v>
      </c>
      <c r="V28" s="300">
        <f t="shared" ca="1" si="10"/>
        <v>0</v>
      </c>
      <c r="W28" s="300">
        <f t="shared" ca="1" si="10"/>
        <v>0</v>
      </c>
      <c r="X28" s="300">
        <f t="shared" ca="1" si="10"/>
        <v>0</v>
      </c>
      <c r="Y28" s="300">
        <f t="shared" ca="1" si="10"/>
        <v>0</v>
      </c>
      <c r="Z28" s="300">
        <f t="shared" ca="1" si="10"/>
        <v>0</v>
      </c>
      <c r="AA28" s="300">
        <f t="shared" ca="1" si="10"/>
        <v>0</v>
      </c>
      <c r="AB28" s="300">
        <f t="shared" ca="1" si="10"/>
        <v>0</v>
      </c>
      <c r="AC28" s="300">
        <f t="shared" ca="1" si="10"/>
        <v>0</v>
      </c>
      <c r="AD28" s="300">
        <f t="shared" ca="1" si="11"/>
        <v>0</v>
      </c>
      <c r="AE28" s="300">
        <f t="shared" ca="1" si="11"/>
        <v>0</v>
      </c>
      <c r="AF28" s="300">
        <f t="shared" ca="1" si="11"/>
        <v>0</v>
      </c>
      <c r="AG28" s="300">
        <f t="shared" ca="1" si="11"/>
        <v>0</v>
      </c>
      <c r="AH28" s="300">
        <f t="shared" ca="1" si="11"/>
        <v>0</v>
      </c>
      <c r="AI28" s="300">
        <f t="shared" ca="1" si="11"/>
        <v>0</v>
      </c>
      <c r="AJ28" s="300">
        <f t="shared" ca="1" si="11"/>
        <v>0</v>
      </c>
      <c r="AK28" s="300">
        <f t="shared" ca="1" si="11"/>
        <v>0</v>
      </c>
      <c r="AL28" s="300">
        <f t="shared" ca="1" si="11"/>
        <v>0</v>
      </c>
      <c r="AM28" s="300">
        <f t="shared" ca="1" si="11"/>
        <v>0</v>
      </c>
      <c r="AN28" s="300">
        <f t="shared" ca="1" si="11"/>
        <v>0</v>
      </c>
      <c r="AR28" s="302"/>
    </row>
    <row r="29" spans="1:44" ht="15.75">
      <c r="A29" s="293" t="s">
        <v>2418</v>
      </c>
      <c r="B29" s="303" t="s">
        <v>3340</v>
      </c>
      <c r="C29" s="304">
        <f t="shared" ca="1" si="2"/>
        <v>39943.387413773147</v>
      </c>
      <c r="D29" s="296">
        <v>340684</v>
      </c>
      <c r="E29" s="305">
        <f t="shared" ca="1" si="3"/>
        <v>39979.387413773147</v>
      </c>
      <c r="F29" s="306" t="s">
        <v>3024</v>
      </c>
      <c r="G29" s="307">
        <f t="shared" ca="1" si="4"/>
        <v>206</v>
      </c>
      <c r="H29" s="300">
        <f t="shared" ca="1" si="5"/>
        <v>340684</v>
      </c>
      <c r="I29" s="301"/>
      <c r="J29" s="300">
        <f t="shared" ca="1" si="9"/>
        <v>0</v>
      </c>
      <c r="K29" s="300">
        <f t="shared" ca="1" si="9"/>
        <v>0</v>
      </c>
      <c r="L29" s="300">
        <f t="shared" ca="1" si="9"/>
        <v>0</v>
      </c>
      <c r="M29" s="300">
        <f t="shared" ca="1" si="9"/>
        <v>0</v>
      </c>
      <c r="N29" s="300">
        <f t="shared" ca="1" si="9"/>
        <v>0</v>
      </c>
      <c r="O29" s="300">
        <f t="shared" ca="1" si="9"/>
        <v>0</v>
      </c>
      <c r="P29" s="300">
        <f t="shared" ca="1" si="9"/>
        <v>0</v>
      </c>
      <c r="Q29" s="300">
        <f t="shared" ca="1" si="9"/>
        <v>0</v>
      </c>
      <c r="R29" s="300">
        <f t="shared" ca="1" si="9"/>
        <v>0</v>
      </c>
      <c r="S29" s="300">
        <f t="shared" ca="1" si="9"/>
        <v>0</v>
      </c>
      <c r="T29" s="300">
        <f t="shared" ca="1" si="10"/>
        <v>0</v>
      </c>
      <c r="U29" s="300">
        <f t="shared" ca="1" si="10"/>
        <v>0</v>
      </c>
      <c r="V29" s="300">
        <f t="shared" ca="1" si="10"/>
        <v>0</v>
      </c>
      <c r="W29" s="300">
        <f t="shared" ca="1" si="10"/>
        <v>0</v>
      </c>
      <c r="X29" s="300">
        <f t="shared" ca="1" si="10"/>
        <v>0</v>
      </c>
      <c r="Y29" s="300">
        <f t="shared" ca="1" si="10"/>
        <v>0</v>
      </c>
      <c r="Z29" s="300">
        <f t="shared" ca="1" si="10"/>
        <v>0</v>
      </c>
      <c r="AA29" s="300">
        <f t="shared" ca="1" si="10"/>
        <v>0</v>
      </c>
      <c r="AB29" s="300">
        <f t="shared" ca="1" si="10"/>
        <v>0</v>
      </c>
      <c r="AC29" s="300">
        <f t="shared" ca="1" si="10"/>
        <v>0</v>
      </c>
      <c r="AD29" s="300">
        <f t="shared" ca="1" si="11"/>
        <v>0</v>
      </c>
      <c r="AE29" s="300">
        <f t="shared" ca="1" si="11"/>
        <v>0</v>
      </c>
      <c r="AF29" s="300">
        <f t="shared" ca="1" si="11"/>
        <v>0</v>
      </c>
      <c r="AG29" s="300">
        <f t="shared" ca="1" si="11"/>
        <v>0</v>
      </c>
      <c r="AH29" s="300">
        <f t="shared" ca="1" si="11"/>
        <v>0</v>
      </c>
      <c r="AI29" s="300">
        <f t="shared" ca="1" si="11"/>
        <v>0</v>
      </c>
      <c r="AJ29" s="300">
        <f t="shared" ca="1" si="11"/>
        <v>0</v>
      </c>
      <c r="AK29" s="300">
        <f t="shared" ca="1" si="11"/>
        <v>0</v>
      </c>
      <c r="AL29" s="300">
        <f t="shared" ca="1" si="11"/>
        <v>0</v>
      </c>
      <c r="AM29" s="300">
        <f t="shared" ca="1" si="11"/>
        <v>0</v>
      </c>
      <c r="AN29" s="300">
        <f t="shared" ca="1" si="11"/>
        <v>0</v>
      </c>
      <c r="AR29" s="302"/>
    </row>
    <row r="30" spans="1:44" ht="15.75">
      <c r="A30" s="308" t="s">
        <v>3341</v>
      </c>
      <c r="B30" s="303" t="s">
        <v>3342</v>
      </c>
      <c r="C30" s="304">
        <f t="shared" ca="1" si="2"/>
        <v>39940.387413773147</v>
      </c>
      <c r="D30" s="296">
        <v>57236.45</v>
      </c>
      <c r="E30" s="305">
        <f t="shared" ca="1" si="3"/>
        <v>39966.387413773147</v>
      </c>
      <c r="F30" s="306" t="s">
        <v>3024</v>
      </c>
      <c r="G30" s="307">
        <f t="shared" ca="1" si="4"/>
        <v>219</v>
      </c>
      <c r="H30" s="300">
        <f t="shared" ca="1" si="5"/>
        <v>57236.45</v>
      </c>
      <c r="I30" s="301"/>
      <c r="J30" s="300">
        <f t="shared" ref="J30:S39" ca="1" si="12">IF(ABS($E30-J$9)&lt;0.5,$D30,0)</f>
        <v>0</v>
      </c>
      <c r="K30" s="300">
        <f t="shared" ca="1" si="12"/>
        <v>0</v>
      </c>
      <c r="L30" s="300">
        <f t="shared" ca="1" si="12"/>
        <v>0</v>
      </c>
      <c r="M30" s="300">
        <f t="shared" ca="1" si="12"/>
        <v>0</v>
      </c>
      <c r="N30" s="300">
        <f t="shared" ca="1" si="12"/>
        <v>0</v>
      </c>
      <c r="O30" s="300">
        <f t="shared" ca="1" si="12"/>
        <v>0</v>
      </c>
      <c r="P30" s="300">
        <f t="shared" ca="1" si="12"/>
        <v>0</v>
      </c>
      <c r="Q30" s="300">
        <f t="shared" ca="1" si="12"/>
        <v>0</v>
      </c>
      <c r="R30" s="300">
        <f t="shared" ca="1" si="12"/>
        <v>0</v>
      </c>
      <c r="S30" s="300">
        <f t="shared" ca="1" si="12"/>
        <v>0</v>
      </c>
      <c r="T30" s="300">
        <f t="shared" ref="T30:AC39" ca="1" si="13">IF(ABS($E30-T$9)&lt;0.5,$D30,0)</f>
        <v>0</v>
      </c>
      <c r="U30" s="300">
        <f t="shared" ca="1" si="13"/>
        <v>0</v>
      </c>
      <c r="V30" s="300">
        <f t="shared" ca="1" si="13"/>
        <v>0</v>
      </c>
      <c r="W30" s="300">
        <f t="shared" ca="1" si="13"/>
        <v>0</v>
      </c>
      <c r="X30" s="300">
        <f t="shared" ca="1" si="13"/>
        <v>0</v>
      </c>
      <c r="Y30" s="300">
        <f t="shared" ca="1" si="13"/>
        <v>0</v>
      </c>
      <c r="Z30" s="300">
        <f t="shared" ca="1" si="13"/>
        <v>0</v>
      </c>
      <c r="AA30" s="300">
        <f t="shared" ca="1" si="13"/>
        <v>0</v>
      </c>
      <c r="AB30" s="300">
        <f t="shared" ca="1" si="13"/>
        <v>0</v>
      </c>
      <c r="AC30" s="300">
        <f t="shared" ca="1" si="13"/>
        <v>0</v>
      </c>
      <c r="AD30" s="300">
        <f t="shared" ref="AD30:AN39" ca="1" si="14">IF(ABS($E30-AD$9)&lt;0.5,$D30,0)</f>
        <v>0</v>
      </c>
      <c r="AE30" s="300">
        <f t="shared" ca="1" si="14"/>
        <v>0</v>
      </c>
      <c r="AF30" s="300">
        <f t="shared" ca="1" si="14"/>
        <v>0</v>
      </c>
      <c r="AG30" s="300">
        <f t="shared" ca="1" si="14"/>
        <v>0</v>
      </c>
      <c r="AH30" s="300">
        <f t="shared" ca="1" si="14"/>
        <v>0</v>
      </c>
      <c r="AI30" s="300">
        <f t="shared" ca="1" si="14"/>
        <v>0</v>
      </c>
      <c r="AJ30" s="300">
        <f t="shared" ca="1" si="14"/>
        <v>0</v>
      </c>
      <c r="AK30" s="300">
        <f t="shared" ca="1" si="14"/>
        <v>0</v>
      </c>
      <c r="AL30" s="300">
        <f t="shared" ca="1" si="14"/>
        <v>0</v>
      </c>
      <c r="AM30" s="300">
        <f t="shared" ca="1" si="14"/>
        <v>0</v>
      </c>
      <c r="AN30" s="300">
        <f t="shared" ca="1" si="14"/>
        <v>0</v>
      </c>
      <c r="AR30" s="302"/>
    </row>
    <row r="31" spans="1:44" ht="15.75">
      <c r="A31" s="293" t="s">
        <v>2419</v>
      </c>
      <c r="B31" s="303" t="s">
        <v>3343</v>
      </c>
      <c r="C31" s="304">
        <f t="shared" ca="1" si="2"/>
        <v>39914.387413773147</v>
      </c>
      <c r="D31" s="296">
        <v>19853</v>
      </c>
      <c r="E31" s="305">
        <f t="shared" ca="1" si="3"/>
        <v>39940.387413773147</v>
      </c>
      <c r="F31" s="306" t="s">
        <v>3024</v>
      </c>
      <c r="G31" s="307">
        <f t="shared" ca="1" si="4"/>
        <v>245</v>
      </c>
      <c r="H31" s="300">
        <f t="shared" ca="1" si="5"/>
        <v>19853</v>
      </c>
      <c r="I31" s="301"/>
      <c r="J31" s="300">
        <f t="shared" ca="1" si="12"/>
        <v>0</v>
      </c>
      <c r="K31" s="300">
        <f t="shared" ca="1" si="12"/>
        <v>0</v>
      </c>
      <c r="L31" s="300">
        <f t="shared" ca="1" si="12"/>
        <v>0</v>
      </c>
      <c r="M31" s="300">
        <f t="shared" ca="1" si="12"/>
        <v>0</v>
      </c>
      <c r="N31" s="300">
        <f t="shared" ca="1" si="12"/>
        <v>0</v>
      </c>
      <c r="O31" s="300">
        <f t="shared" ca="1" si="12"/>
        <v>0</v>
      </c>
      <c r="P31" s="300">
        <f t="shared" ca="1" si="12"/>
        <v>0</v>
      </c>
      <c r="Q31" s="300">
        <f t="shared" ca="1" si="12"/>
        <v>0</v>
      </c>
      <c r="R31" s="300">
        <f t="shared" ca="1" si="12"/>
        <v>0</v>
      </c>
      <c r="S31" s="300">
        <f t="shared" ca="1" si="12"/>
        <v>0</v>
      </c>
      <c r="T31" s="300">
        <f t="shared" ca="1" si="13"/>
        <v>0</v>
      </c>
      <c r="U31" s="300">
        <f t="shared" ca="1" si="13"/>
        <v>0</v>
      </c>
      <c r="V31" s="300">
        <f t="shared" ca="1" si="13"/>
        <v>0</v>
      </c>
      <c r="W31" s="300">
        <f t="shared" ca="1" si="13"/>
        <v>0</v>
      </c>
      <c r="X31" s="300">
        <f t="shared" ca="1" si="13"/>
        <v>0</v>
      </c>
      <c r="Y31" s="300">
        <f t="shared" ca="1" si="13"/>
        <v>0</v>
      </c>
      <c r="Z31" s="300">
        <f t="shared" ca="1" si="13"/>
        <v>0</v>
      </c>
      <c r="AA31" s="300">
        <f t="shared" ca="1" si="13"/>
        <v>0</v>
      </c>
      <c r="AB31" s="300">
        <f t="shared" ca="1" si="13"/>
        <v>0</v>
      </c>
      <c r="AC31" s="300">
        <f t="shared" ca="1" si="13"/>
        <v>0</v>
      </c>
      <c r="AD31" s="300">
        <f t="shared" ca="1" si="14"/>
        <v>0</v>
      </c>
      <c r="AE31" s="300">
        <f t="shared" ca="1" si="14"/>
        <v>0</v>
      </c>
      <c r="AF31" s="300">
        <f t="shared" ca="1" si="14"/>
        <v>0</v>
      </c>
      <c r="AG31" s="300">
        <f t="shared" ca="1" si="14"/>
        <v>0</v>
      </c>
      <c r="AH31" s="300">
        <f t="shared" ca="1" si="14"/>
        <v>0</v>
      </c>
      <c r="AI31" s="300">
        <f t="shared" ca="1" si="14"/>
        <v>0</v>
      </c>
      <c r="AJ31" s="300">
        <f t="shared" ca="1" si="14"/>
        <v>0</v>
      </c>
      <c r="AK31" s="300">
        <f t="shared" ca="1" si="14"/>
        <v>0</v>
      </c>
      <c r="AL31" s="300">
        <f t="shared" ca="1" si="14"/>
        <v>0</v>
      </c>
      <c r="AM31" s="300">
        <f t="shared" ca="1" si="14"/>
        <v>0</v>
      </c>
      <c r="AN31" s="300">
        <f t="shared" ca="1" si="14"/>
        <v>0</v>
      </c>
      <c r="AR31" s="302"/>
    </row>
    <row r="32" spans="1:44" ht="15.75">
      <c r="A32" s="308" t="s">
        <v>3344</v>
      </c>
      <c r="B32" s="303" t="s">
        <v>3345</v>
      </c>
      <c r="C32" s="304">
        <f t="shared" ca="1" si="2"/>
        <v>40147.387413773147</v>
      </c>
      <c r="D32" s="296">
        <v>144150.35999999999</v>
      </c>
      <c r="E32" s="305">
        <f t="shared" ca="1" si="3"/>
        <v>40185.387413773147</v>
      </c>
      <c r="F32" s="306" t="s">
        <v>3024</v>
      </c>
      <c r="G32" s="307">
        <f t="shared" ca="1" si="4"/>
        <v>0</v>
      </c>
      <c r="H32" s="300">
        <f t="shared" ca="1" si="5"/>
        <v>0</v>
      </c>
      <c r="I32" s="301"/>
      <c r="J32" s="300">
        <f t="shared" ca="1" si="12"/>
        <v>144150.35999999999</v>
      </c>
      <c r="K32" s="300">
        <f t="shared" ca="1" si="12"/>
        <v>0</v>
      </c>
      <c r="L32" s="300">
        <f t="shared" ca="1" si="12"/>
        <v>0</v>
      </c>
      <c r="M32" s="300">
        <f t="shared" ca="1" si="12"/>
        <v>0</v>
      </c>
      <c r="N32" s="300">
        <f t="shared" ca="1" si="12"/>
        <v>0</v>
      </c>
      <c r="O32" s="300">
        <f t="shared" ca="1" si="12"/>
        <v>0</v>
      </c>
      <c r="P32" s="300">
        <f t="shared" ca="1" si="12"/>
        <v>0</v>
      </c>
      <c r="Q32" s="300">
        <f t="shared" ca="1" si="12"/>
        <v>0</v>
      </c>
      <c r="R32" s="300">
        <f t="shared" ca="1" si="12"/>
        <v>0</v>
      </c>
      <c r="S32" s="300">
        <f t="shared" ca="1" si="12"/>
        <v>0</v>
      </c>
      <c r="T32" s="300">
        <f t="shared" ca="1" si="13"/>
        <v>0</v>
      </c>
      <c r="U32" s="300">
        <f t="shared" ca="1" si="13"/>
        <v>0</v>
      </c>
      <c r="V32" s="300">
        <f t="shared" ca="1" si="13"/>
        <v>0</v>
      </c>
      <c r="W32" s="300">
        <f t="shared" ca="1" si="13"/>
        <v>0</v>
      </c>
      <c r="X32" s="300">
        <f t="shared" ca="1" si="13"/>
        <v>0</v>
      </c>
      <c r="Y32" s="300">
        <f t="shared" ca="1" si="13"/>
        <v>0</v>
      </c>
      <c r="Z32" s="300">
        <f t="shared" ca="1" si="13"/>
        <v>0</v>
      </c>
      <c r="AA32" s="300">
        <f t="shared" ca="1" si="13"/>
        <v>0</v>
      </c>
      <c r="AB32" s="300">
        <f t="shared" ca="1" si="13"/>
        <v>0</v>
      </c>
      <c r="AC32" s="300">
        <f t="shared" ca="1" si="13"/>
        <v>0</v>
      </c>
      <c r="AD32" s="300">
        <f t="shared" ca="1" si="14"/>
        <v>0</v>
      </c>
      <c r="AE32" s="300">
        <f t="shared" ca="1" si="14"/>
        <v>0</v>
      </c>
      <c r="AF32" s="300">
        <f t="shared" ca="1" si="14"/>
        <v>0</v>
      </c>
      <c r="AG32" s="300">
        <f t="shared" ca="1" si="14"/>
        <v>0</v>
      </c>
      <c r="AH32" s="300">
        <f t="shared" ca="1" si="14"/>
        <v>0</v>
      </c>
      <c r="AI32" s="300">
        <f t="shared" ca="1" si="14"/>
        <v>0</v>
      </c>
      <c r="AJ32" s="300">
        <f t="shared" ca="1" si="14"/>
        <v>0</v>
      </c>
      <c r="AK32" s="300">
        <f t="shared" ca="1" si="14"/>
        <v>0</v>
      </c>
      <c r="AL32" s="300">
        <f t="shared" ca="1" si="14"/>
        <v>0</v>
      </c>
      <c r="AM32" s="300">
        <f t="shared" ca="1" si="14"/>
        <v>0</v>
      </c>
      <c r="AN32" s="300">
        <f t="shared" ca="1" si="14"/>
        <v>0</v>
      </c>
      <c r="AR32" s="302"/>
    </row>
    <row r="33" spans="1:44" ht="15.75">
      <c r="A33" s="293" t="s">
        <v>2420</v>
      </c>
      <c r="B33" s="303" t="s">
        <v>3346</v>
      </c>
      <c r="C33" s="304">
        <f t="shared" ca="1" si="2"/>
        <v>40024.387413773147</v>
      </c>
      <c r="D33" s="296">
        <v>137554.14000000001</v>
      </c>
      <c r="E33" s="305">
        <f t="shared" ca="1" si="3"/>
        <v>40048.387413773147</v>
      </c>
      <c r="F33" s="306" t="s">
        <v>3024</v>
      </c>
      <c r="G33" s="307">
        <f t="shared" ca="1" si="4"/>
        <v>137</v>
      </c>
      <c r="H33" s="300">
        <f t="shared" ca="1" si="5"/>
        <v>137554.14000000001</v>
      </c>
      <c r="I33" s="301"/>
      <c r="J33" s="300">
        <f t="shared" ca="1" si="12"/>
        <v>0</v>
      </c>
      <c r="K33" s="300">
        <f t="shared" ca="1" si="12"/>
        <v>0</v>
      </c>
      <c r="L33" s="300">
        <f t="shared" ca="1" si="12"/>
        <v>0</v>
      </c>
      <c r="M33" s="300">
        <f t="shared" ca="1" si="12"/>
        <v>0</v>
      </c>
      <c r="N33" s="300">
        <f t="shared" ca="1" si="12"/>
        <v>0</v>
      </c>
      <c r="O33" s="300">
        <f t="shared" ca="1" si="12"/>
        <v>0</v>
      </c>
      <c r="P33" s="300">
        <f t="shared" ca="1" si="12"/>
        <v>0</v>
      </c>
      <c r="Q33" s="300">
        <f t="shared" ca="1" si="12"/>
        <v>0</v>
      </c>
      <c r="R33" s="300">
        <f t="shared" ca="1" si="12"/>
        <v>0</v>
      </c>
      <c r="S33" s="300">
        <f t="shared" ca="1" si="12"/>
        <v>0</v>
      </c>
      <c r="T33" s="300">
        <f t="shared" ca="1" si="13"/>
        <v>0</v>
      </c>
      <c r="U33" s="300">
        <f t="shared" ca="1" si="13"/>
        <v>0</v>
      </c>
      <c r="V33" s="300">
        <f t="shared" ca="1" si="13"/>
        <v>0</v>
      </c>
      <c r="W33" s="300">
        <f t="shared" ca="1" si="13"/>
        <v>0</v>
      </c>
      <c r="X33" s="300">
        <f t="shared" ca="1" si="13"/>
        <v>0</v>
      </c>
      <c r="Y33" s="300">
        <f t="shared" ca="1" si="13"/>
        <v>0</v>
      </c>
      <c r="Z33" s="300">
        <f t="shared" ca="1" si="13"/>
        <v>0</v>
      </c>
      <c r="AA33" s="300">
        <f t="shared" ca="1" si="13"/>
        <v>0</v>
      </c>
      <c r="AB33" s="300">
        <f t="shared" ca="1" si="13"/>
        <v>0</v>
      </c>
      <c r="AC33" s="300">
        <f t="shared" ca="1" si="13"/>
        <v>0</v>
      </c>
      <c r="AD33" s="300">
        <f t="shared" ca="1" si="14"/>
        <v>0</v>
      </c>
      <c r="AE33" s="300">
        <f t="shared" ca="1" si="14"/>
        <v>0</v>
      </c>
      <c r="AF33" s="300">
        <f t="shared" ca="1" si="14"/>
        <v>0</v>
      </c>
      <c r="AG33" s="300">
        <f t="shared" ca="1" si="14"/>
        <v>0</v>
      </c>
      <c r="AH33" s="300">
        <f t="shared" ca="1" si="14"/>
        <v>0</v>
      </c>
      <c r="AI33" s="300">
        <f t="shared" ca="1" si="14"/>
        <v>0</v>
      </c>
      <c r="AJ33" s="300">
        <f t="shared" ca="1" si="14"/>
        <v>0</v>
      </c>
      <c r="AK33" s="300">
        <f t="shared" ca="1" si="14"/>
        <v>0</v>
      </c>
      <c r="AL33" s="300">
        <f t="shared" ca="1" si="14"/>
        <v>0</v>
      </c>
      <c r="AM33" s="300">
        <f t="shared" ca="1" si="14"/>
        <v>0</v>
      </c>
      <c r="AN33" s="300">
        <f t="shared" ca="1" si="14"/>
        <v>0</v>
      </c>
      <c r="AR33" s="302"/>
    </row>
    <row r="34" spans="1:44" ht="15.75">
      <c r="A34" s="293" t="s">
        <v>2421</v>
      </c>
      <c r="B34" s="303" t="s">
        <v>3347</v>
      </c>
      <c r="C34" s="304">
        <f t="shared" ca="1" si="2"/>
        <v>40045.387413773147</v>
      </c>
      <c r="D34" s="296">
        <v>87932.68</v>
      </c>
      <c r="E34" s="305">
        <f t="shared" ca="1" si="3"/>
        <v>40061.387413773147</v>
      </c>
      <c r="F34" s="306" t="s">
        <v>3024</v>
      </c>
      <c r="G34" s="307">
        <f t="shared" ca="1" si="4"/>
        <v>124</v>
      </c>
      <c r="H34" s="300">
        <f t="shared" ca="1" si="5"/>
        <v>87932.68</v>
      </c>
      <c r="I34" s="301"/>
      <c r="J34" s="300">
        <f t="shared" ca="1" si="12"/>
        <v>0</v>
      </c>
      <c r="K34" s="300">
        <f t="shared" ca="1" si="12"/>
        <v>0</v>
      </c>
      <c r="L34" s="300">
        <f t="shared" ca="1" si="12"/>
        <v>0</v>
      </c>
      <c r="M34" s="300">
        <f t="shared" ca="1" si="12"/>
        <v>0</v>
      </c>
      <c r="N34" s="300">
        <f t="shared" ca="1" si="12"/>
        <v>0</v>
      </c>
      <c r="O34" s="300">
        <f t="shared" ca="1" si="12"/>
        <v>0</v>
      </c>
      <c r="P34" s="300">
        <f t="shared" ca="1" si="12"/>
        <v>0</v>
      </c>
      <c r="Q34" s="300">
        <f t="shared" ca="1" si="12"/>
        <v>0</v>
      </c>
      <c r="R34" s="300">
        <f t="shared" ca="1" si="12"/>
        <v>0</v>
      </c>
      <c r="S34" s="300">
        <f t="shared" ca="1" si="12"/>
        <v>0</v>
      </c>
      <c r="T34" s="300">
        <f t="shared" ca="1" si="13"/>
        <v>0</v>
      </c>
      <c r="U34" s="300">
        <f t="shared" ca="1" si="13"/>
        <v>0</v>
      </c>
      <c r="V34" s="300">
        <f t="shared" ca="1" si="13"/>
        <v>0</v>
      </c>
      <c r="W34" s="300">
        <f t="shared" ca="1" si="13"/>
        <v>0</v>
      </c>
      <c r="X34" s="300">
        <f t="shared" ca="1" si="13"/>
        <v>0</v>
      </c>
      <c r="Y34" s="300">
        <f t="shared" ca="1" si="13"/>
        <v>0</v>
      </c>
      <c r="Z34" s="300">
        <f t="shared" ca="1" si="13"/>
        <v>0</v>
      </c>
      <c r="AA34" s="300">
        <f t="shared" ca="1" si="13"/>
        <v>0</v>
      </c>
      <c r="AB34" s="300">
        <f t="shared" ca="1" si="13"/>
        <v>0</v>
      </c>
      <c r="AC34" s="300">
        <f t="shared" ca="1" si="13"/>
        <v>0</v>
      </c>
      <c r="AD34" s="300">
        <f t="shared" ca="1" si="14"/>
        <v>0</v>
      </c>
      <c r="AE34" s="300">
        <f t="shared" ca="1" si="14"/>
        <v>0</v>
      </c>
      <c r="AF34" s="300">
        <f t="shared" ca="1" si="14"/>
        <v>0</v>
      </c>
      <c r="AG34" s="300">
        <f t="shared" ca="1" si="14"/>
        <v>0</v>
      </c>
      <c r="AH34" s="300">
        <f t="shared" ca="1" si="14"/>
        <v>0</v>
      </c>
      <c r="AI34" s="300">
        <f t="shared" ca="1" si="14"/>
        <v>0</v>
      </c>
      <c r="AJ34" s="300">
        <f t="shared" ca="1" si="14"/>
        <v>0</v>
      </c>
      <c r="AK34" s="300">
        <f t="shared" ca="1" si="14"/>
        <v>0</v>
      </c>
      <c r="AL34" s="300">
        <f t="shared" ca="1" si="14"/>
        <v>0</v>
      </c>
      <c r="AM34" s="300">
        <f t="shared" ca="1" si="14"/>
        <v>0</v>
      </c>
      <c r="AN34" s="300">
        <f t="shared" ca="1" si="14"/>
        <v>0</v>
      </c>
      <c r="AR34" s="302"/>
    </row>
    <row r="35" spans="1:44" ht="15.75">
      <c r="A35" s="293" t="s">
        <v>2422</v>
      </c>
      <c r="B35" s="303" t="s">
        <v>3348</v>
      </c>
      <c r="C35" s="304">
        <f t="shared" ca="1" si="2"/>
        <v>40042.387413773147</v>
      </c>
      <c r="D35" s="296">
        <v>13392</v>
      </c>
      <c r="E35" s="305">
        <f t="shared" ca="1" si="3"/>
        <v>40076.387413773147</v>
      </c>
      <c r="F35" s="306" t="s">
        <v>3024</v>
      </c>
      <c r="G35" s="307">
        <f t="shared" ca="1" si="4"/>
        <v>109</v>
      </c>
      <c r="H35" s="300">
        <f t="shared" ca="1" si="5"/>
        <v>13392</v>
      </c>
      <c r="I35" s="301"/>
      <c r="J35" s="300">
        <f t="shared" ca="1" si="12"/>
        <v>0</v>
      </c>
      <c r="K35" s="300">
        <f t="shared" ca="1" si="12"/>
        <v>0</v>
      </c>
      <c r="L35" s="300">
        <f t="shared" ca="1" si="12"/>
        <v>0</v>
      </c>
      <c r="M35" s="300">
        <f t="shared" ca="1" si="12"/>
        <v>0</v>
      </c>
      <c r="N35" s="300">
        <f t="shared" ca="1" si="12"/>
        <v>0</v>
      </c>
      <c r="O35" s="300">
        <f t="shared" ca="1" si="12"/>
        <v>0</v>
      </c>
      <c r="P35" s="300">
        <f t="shared" ca="1" si="12"/>
        <v>0</v>
      </c>
      <c r="Q35" s="300">
        <f t="shared" ca="1" si="12"/>
        <v>0</v>
      </c>
      <c r="R35" s="300">
        <f t="shared" ca="1" si="12"/>
        <v>0</v>
      </c>
      <c r="S35" s="300">
        <f t="shared" ca="1" si="12"/>
        <v>0</v>
      </c>
      <c r="T35" s="300">
        <f t="shared" ca="1" si="13"/>
        <v>0</v>
      </c>
      <c r="U35" s="300">
        <f t="shared" ca="1" si="13"/>
        <v>0</v>
      </c>
      <c r="V35" s="300">
        <f t="shared" ca="1" si="13"/>
        <v>0</v>
      </c>
      <c r="W35" s="300">
        <f t="shared" ca="1" si="13"/>
        <v>0</v>
      </c>
      <c r="X35" s="300">
        <f t="shared" ca="1" si="13"/>
        <v>0</v>
      </c>
      <c r="Y35" s="300">
        <f t="shared" ca="1" si="13"/>
        <v>0</v>
      </c>
      <c r="Z35" s="300">
        <f t="shared" ca="1" si="13"/>
        <v>0</v>
      </c>
      <c r="AA35" s="300">
        <f t="shared" ca="1" si="13"/>
        <v>0</v>
      </c>
      <c r="AB35" s="300">
        <f t="shared" ca="1" si="13"/>
        <v>0</v>
      </c>
      <c r="AC35" s="300">
        <f t="shared" ca="1" si="13"/>
        <v>0</v>
      </c>
      <c r="AD35" s="300">
        <f t="shared" ca="1" si="14"/>
        <v>0</v>
      </c>
      <c r="AE35" s="300">
        <f t="shared" ca="1" si="14"/>
        <v>0</v>
      </c>
      <c r="AF35" s="300">
        <f t="shared" ca="1" si="14"/>
        <v>0</v>
      </c>
      <c r="AG35" s="300">
        <f t="shared" ca="1" si="14"/>
        <v>0</v>
      </c>
      <c r="AH35" s="300">
        <f t="shared" ca="1" si="14"/>
        <v>0</v>
      </c>
      <c r="AI35" s="300">
        <f t="shared" ca="1" si="14"/>
        <v>0</v>
      </c>
      <c r="AJ35" s="300">
        <f t="shared" ca="1" si="14"/>
        <v>0</v>
      </c>
      <c r="AK35" s="300">
        <f t="shared" ca="1" si="14"/>
        <v>0</v>
      </c>
      <c r="AL35" s="300">
        <f t="shared" ca="1" si="14"/>
        <v>0</v>
      </c>
      <c r="AM35" s="300">
        <f t="shared" ca="1" si="14"/>
        <v>0</v>
      </c>
      <c r="AN35" s="300">
        <f t="shared" ca="1" si="14"/>
        <v>0</v>
      </c>
      <c r="AR35" s="302"/>
    </row>
    <row r="36" spans="1:44" ht="15.75">
      <c r="A36" s="293" t="s">
        <v>3349</v>
      </c>
      <c r="B36" s="303" t="s">
        <v>3350</v>
      </c>
      <c r="C36" s="304">
        <f t="shared" ca="1" si="2"/>
        <v>40126.387413773147</v>
      </c>
      <c r="D36" s="296">
        <v>69525</v>
      </c>
      <c r="E36" s="305">
        <f t="shared" ca="1" si="3"/>
        <v>40185.387413773147</v>
      </c>
      <c r="F36" s="306" t="s">
        <v>3024</v>
      </c>
      <c r="G36" s="307">
        <f t="shared" ca="1" si="4"/>
        <v>0</v>
      </c>
      <c r="H36" s="300">
        <f t="shared" ca="1" si="5"/>
        <v>0</v>
      </c>
      <c r="I36" s="301"/>
      <c r="J36" s="300">
        <f t="shared" ca="1" si="12"/>
        <v>69525</v>
      </c>
      <c r="K36" s="300">
        <f t="shared" ca="1" si="12"/>
        <v>0</v>
      </c>
      <c r="L36" s="300">
        <f t="shared" ca="1" si="12"/>
        <v>0</v>
      </c>
      <c r="M36" s="300">
        <f t="shared" ca="1" si="12"/>
        <v>0</v>
      </c>
      <c r="N36" s="300">
        <f t="shared" ca="1" si="12"/>
        <v>0</v>
      </c>
      <c r="O36" s="300">
        <f t="shared" ca="1" si="12"/>
        <v>0</v>
      </c>
      <c r="P36" s="300">
        <f t="shared" ca="1" si="12"/>
        <v>0</v>
      </c>
      <c r="Q36" s="300">
        <f t="shared" ca="1" si="12"/>
        <v>0</v>
      </c>
      <c r="R36" s="300">
        <f t="shared" ca="1" si="12"/>
        <v>0</v>
      </c>
      <c r="S36" s="300">
        <f t="shared" ca="1" si="12"/>
        <v>0</v>
      </c>
      <c r="T36" s="300">
        <f t="shared" ca="1" si="13"/>
        <v>0</v>
      </c>
      <c r="U36" s="300">
        <f t="shared" ca="1" si="13"/>
        <v>0</v>
      </c>
      <c r="V36" s="300">
        <f t="shared" ca="1" si="13"/>
        <v>0</v>
      </c>
      <c r="W36" s="300">
        <f t="shared" ca="1" si="13"/>
        <v>0</v>
      </c>
      <c r="X36" s="300">
        <f t="shared" ca="1" si="13"/>
        <v>0</v>
      </c>
      <c r="Y36" s="300">
        <f t="shared" ca="1" si="13"/>
        <v>0</v>
      </c>
      <c r="Z36" s="300">
        <f t="shared" ca="1" si="13"/>
        <v>0</v>
      </c>
      <c r="AA36" s="300">
        <f t="shared" ca="1" si="13"/>
        <v>0</v>
      </c>
      <c r="AB36" s="300">
        <f t="shared" ca="1" si="13"/>
        <v>0</v>
      </c>
      <c r="AC36" s="300">
        <f t="shared" ca="1" si="13"/>
        <v>0</v>
      </c>
      <c r="AD36" s="300">
        <f t="shared" ca="1" si="14"/>
        <v>0</v>
      </c>
      <c r="AE36" s="300">
        <f t="shared" ca="1" si="14"/>
        <v>0</v>
      </c>
      <c r="AF36" s="300">
        <f t="shared" ca="1" si="14"/>
        <v>0</v>
      </c>
      <c r="AG36" s="300">
        <f t="shared" ca="1" si="14"/>
        <v>0</v>
      </c>
      <c r="AH36" s="300">
        <f t="shared" ca="1" si="14"/>
        <v>0</v>
      </c>
      <c r="AI36" s="300">
        <f t="shared" ca="1" si="14"/>
        <v>0</v>
      </c>
      <c r="AJ36" s="300">
        <f t="shared" ca="1" si="14"/>
        <v>0</v>
      </c>
      <c r="AK36" s="300">
        <f t="shared" ca="1" si="14"/>
        <v>0</v>
      </c>
      <c r="AL36" s="300">
        <f t="shared" ca="1" si="14"/>
        <v>0</v>
      </c>
      <c r="AM36" s="300">
        <f t="shared" ca="1" si="14"/>
        <v>0</v>
      </c>
      <c r="AN36" s="300">
        <f t="shared" ca="1" si="14"/>
        <v>0</v>
      </c>
      <c r="AR36" s="302"/>
    </row>
    <row r="37" spans="1:44" ht="15.75">
      <c r="A37" s="308" t="s">
        <v>3351</v>
      </c>
      <c r="B37" s="303" t="s">
        <v>3352</v>
      </c>
      <c r="C37" s="304">
        <f t="shared" ca="1" si="2"/>
        <v>39920.387413773147</v>
      </c>
      <c r="D37" s="296">
        <v>16536</v>
      </c>
      <c r="E37" s="305">
        <f t="shared" ca="1" si="3"/>
        <v>39964.387413773147</v>
      </c>
      <c r="F37" s="306" t="s">
        <v>3024</v>
      </c>
      <c r="G37" s="307">
        <f t="shared" ca="1" si="4"/>
        <v>221</v>
      </c>
      <c r="H37" s="300">
        <f t="shared" ca="1" si="5"/>
        <v>16536</v>
      </c>
      <c r="I37" s="301"/>
      <c r="J37" s="300">
        <f t="shared" ca="1" si="12"/>
        <v>0</v>
      </c>
      <c r="K37" s="300">
        <f t="shared" ca="1" si="12"/>
        <v>0</v>
      </c>
      <c r="L37" s="300">
        <f t="shared" ca="1" si="12"/>
        <v>0</v>
      </c>
      <c r="M37" s="300">
        <f t="shared" ca="1" si="12"/>
        <v>0</v>
      </c>
      <c r="N37" s="300">
        <f t="shared" ca="1" si="12"/>
        <v>0</v>
      </c>
      <c r="O37" s="300">
        <f t="shared" ca="1" si="12"/>
        <v>0</v>
      </c>
      <c r="P37" s="300">
        <f t="shared" ca="1" si="12"/>
        <v>0</v>
      </c>
      <c r="Q37" s="300">
        <f t="shared" ca="1" si="12"/>
        <v>0</v>
      </c>
      <c r="R37" s="300">
        <f t="shared" ca="1" si="12"/>
        <v>0</v>
      </c>
      <c r="S37" s="300">
        <f t="shared" ca="1" si="12"/>
        <v>0</v>
      </c>
      <c r="T37" s="300">
        <f t="shared" ca="1" si="13"/>
        <v>0</v>
      </c>
      <c r="U37" s="300">
        <f t="shared" ca="1" si="13"/>
        <v>0</v>
      </c>
      <c r="V37" s="300">
        <f t="shared" ca="1" si="13"/>
        <v>0</v>
      </c>
      <c r="W37" s="300">
        <f t="shared" ca="1" si="13"/>
        <v>0</v>
      </c>
      <c r="X37" s="300">
        <f t="shared" ca="1" si="13"/>
        <v>0</v>
      </c>
      <c r="Y37" s="300">
        <f t="shared" ca="1" si="13"/>
        <v>0</v>
      </c>
      <c r="Z37" s="300">
        <f t="shared" ca="1" si="13"/>
        <v>0</v>
      </c>
      <c r="AA37" s="300">
        <f t="shared" ca="1" si="13"/>
        <v>0</v>
      </c>
      <c r="AB37" s="300">
        <f t="shared" ca="1" si="13"/>
        <v>0</v>
      </c>
      <c r="AC37" s="300">
        <f t="shared" ca="1" si="13"/>
        <v>0</v>
      </c>
      <c r="AD37" s="300">
        <f t="shared" ca="1" si="14"/>
        <v>0</v>
      </c>
      <c r="AE37" s="300">
        <f t="shared" ca="1" si="14"/>
        <v>0</v>
      </c>
      <c r="AF37" s="300">
        <f t="shared" ca="1" si="14"/>
        <v>0</v>
      </c>
      <c r="AG37" s="300">
        <f t="shared" ca="1" si="14"/>
        <v>0</v>
      </c>
      <c r="AH37" s="300">
        <f t="shared" ca="1" si="14"/>
        <v>0</v>
      </c>
      <c r="AI37" s="300">
        <f t="shared" ca="1" si="14"/>
        <v>0</v>
      </c>
      <c r="AJ37" s="300">
        <f t="shared" ca="1" si="14"/>
        <v>0</v>
      </c>
      <c r="AK37" s="300">
        <f t="shared" ca="1" si="14"/>
        <v>0</v>
      </c>
      <c r="AL37" s="300">
        <f t="shared" ca="1" si="14"/>
        <v>0</v>
      </c>
      <c r="AM37" s="300">
        <f t="shared" ca="1" si="14"/>
        <v>0</v>
      </c>
      <c r="AN37" s="300">
        <f t="shared" ca="1" si="14"/>
        <v>0</v>
      </c>
      <c r="AR37" s="302"/>
    </row>
    <row r="38" spans="1:44" ht="15.75">
      <c r="A38" s="308" t="s">
        <v>3353</v>
      </c>
      <c r="B38" s="303" t="s">
        <v>3354</v>
      </c>
      <c r="C38" s="304">
        <f t="shared" ca="1" si="2"/>
        <v>40131.387413773147</v>
      </c>
      <c r="D38" s="296">
        <v>35416</v>
      </c>
      <c r="E38" s="305">
        <f t="shared" ca="1" si="3"/>
        <v>40142.387413773147</v>
      </c>
      <c r="F38" s="306" t="s">
        <v>3024</v>
      </c>
      <c r="G38" s="307">
        <f t="shared" ca="1" si="4"/>
        <v>43</v>
      </c>
      <c r="H38" s="300">
        <f t="shared" ca="1" si="5"/>
        <v>35416</v>
      </c>
      <c r="I38" s="301"/>
      <c r="J38" s="300">
        <f t="shared" ca="1" si="12"/>
        <v>0</v>
      </c>
      <c r="K38" s="300">
        <f t="shared" ca="1" si="12"/>
        <v>0</v>
      </c>
      <c r="L38" s="300">
        <f t="shared" ca="1" si="12"/>
        <v>0</v>
      </c>
      <c r="M38" s="300">
        <f t="shared" ca="1" si="12"/>
        <v>0</v>
      </c>
      <c r="N38" s="300">
        <f t="shared" ca="1" si="12"/>
        <v>0</v>
      </c>
      <c r="O38" s="300">
        <f t="shared" ca="1" si="12"/>
        <v>0</v>
      </c>
      <c r="P38" s="300">
        <f t="shared" ca="1" si="12"/>
        <v>0</v>
      </c>
      <c r="Q38" s="300">
        <f t="shared" ca="1" si="12"/>
        <v>0</v>
      </c>
      <c r="R38" s="300">
        <f t="shared" ca="1" si="12"/>
        <v>0</v>
      </c>
      <c r="S38" s="300">
        <f t="shared" ca="1" si="12"/>
        <v>0</v>
      </c>
      <c r="T38" s="300">
        <f t="shared" ca="1" si="13"/>
        <v>0</v>
      </c>
      <c r="U38" s="300">
        <f t="shared" ca="1" si="13"/>
        <v>0</v>
      </c>
      <c r="V38" s="300">
        <f t="shared" ca="1" si="13"/>
        <v>0</v>
      </c>
      <c r="W38" s="300">
        <f t="shared" ca="1" si="13"/>
        <v>0</v>
      </c>
      <c r="X38" s="300">
        <f t="shared" ca="1" si="13"/>
        <v>0</v>
      </c>
      <c r="Y38" s="300">
        <f t="shared" ca="1" si="13"/>
        <v>0</v>
      </c>
      <c r="Z38" s="300">
        <f t="shared" ca="1" si="13"/>
        <v>0</v>
      </c>
      <c r="AA38" s="300">
        <f t="shared" ca="1" si="13"/>
        <v>0</v>
      </c>
      <c r="AB38" s="300">
        <f t="shared" ca="1" si="13"/>
        <v>0</v>
      </c>
      <c r="AC38" s="300">
        <f t="shared" ca="1" si="13"/>
        <v>0</v>
      </c>
      <c r="AD38" s="300">
        <f t="shared" ca="1" si="14"/>
        <v>0</v>
      </c>
      <c r="AE38" s="300">
        <f t="shared" ca="1" si="14"/>
        <v>0</v>
      </c>
      <c r="AF38" s="300">
        <f t="shared" ca="1" si="14"/>
        <v>0</v>
      </c>
      <c r="AG38" s="300">
        <f t="shared" ca="1" si="14"/>
        <v>0</v>
      </c>
      <c r="AH38" s="300">
        <f t="shared" ca="1" si="14"/>
        <v>0</v>
      </c>
      <c r="AI38" s="300">
        <f t="shared" ca="1" si="14"/>
        <v>0</v>
      </c>
      <c r="AJ38" s="300">
        <f t="shared" ca="1" si="14"/>
        <v>0</v>
      </c>
      <c r="AK38" s="300">
        <f t="shared" ca="1" si="14"/>
        <v>0</v>
      </c>
      <c r="AL38" s="300">
        <f t="shared" ca="1" si="14"/>
        <v>0</v>
      </c>
      <c r="AM38" s="300">
        <f t="shared" ca="1" si="14"/>
        <v>0</v>
      </c>
      <c r="AN38" s="300">
        <f t="shared" ca="1" si="14"/>
        <v>0</v>
      </c>
      <c r="AR38" s="302"/>
    </row>
    <row r="39" spans="1:44" ht="15.75">
      <c r="A39" s="293" t="s">
        <v>2423</v>
      </c>
      <c r="B39" s="303" t="s">
        <v>3355</v>
      </c>
      <c r="C39" s="304">
        <f t="shared" ca="1" si="2"/>
        <v>40059.387413773147</v>
      </c>
      <c r="D39" s="296">
        <v>14236</v>
      </c>
      <c r="E39" s="305">
        <f t="shared" ca="1" si="3"/>
        <v>40072.387413773147</v>
      </c>
      <c r="F39" s="306" t="s">
        <v>3024</v>
      </c>
      <c r="G39" s="307">
        <f t="shared" ca="1" si="4"/>
        <v>113</v>
      </c>
      <c r="H39" s="300">
        <f t="shared" ca="1" si="5"/>
        <v>14236</v>
      </c>
      <c r="I39" s="301"/>
      <c r="J39" s="300">
        <f t="shared" ca="1" si="12"/>
        <v>0</v>
      </c>
      <c r="K39" s="300">
        <f t="shared" ca="1" si="12"/>
        <v>0</v>
      </c>
      <c r="L39" s="300">
        <f t="shared" ca="1" si="12"/>
        <v>0</v>
      </c>
      <c r="M39" s="300">
        <f t="shared" ca="1" si="12"/>
        <v>0</v>
      </c>
      <c r="N39" s="300">
        <f t="shared" ca="1" si="12"/>
        <v>0</v>
      </c>
      <c r="O39" s="300">
        <f t="shared" ca="1" si="12"/>
        <v>0</v>
      </c>
      <c r="P39" s="300">
        <f t="shared" ca="1" si="12"/>
        <v>0</v>
      </c>
      <c r="Q39" s="300">
        <f t="shared" ca="1" si="12"/>
        <v>0</v>
      </c>
      <c r="R39" s="300">
        <f t="shared" ca="1" si="12"/>
        <v>0</v>
      </c>
      <c r="S39" s="300">
        <f t="shared" ca="1" si="12"/>
        <v>0</v>
      </c>
      <c r="T39" s="300">
        <f t="shared" ca="1" si="13"/>
        <v>0</v>
      </c>
      <c r="U39" s="300">
        <f t="shared" ca="1" si="13"/>
        <v>0</v>
      </c>
      <c r="V39" s="300">
        <f t="shared" ca="1" si="13"/>
        <v>0</v>
      </c>
      <c r="W39" s="300">
        <f t="shared" ca="1" si="13"/>
        <v>0</v>
      </c>
      <c r="X39" s="300">
        <f t="shared" ca="1" si="13"/>
        <v>0</v>
      </c>
      <c r="Y39" s="300">
        <f t="shared" ca="1" si="13"/>
        <v>0</v>
      </c>
      <c r="Z39" s="300">
        <f t="shared" ca="1" si="13"/>
        <v>0</v>
      </c>
      <c r="AA39" s="300">
        <f t="shared" ca="1" si="13"/>
        <v>0</v>
      </c>
      <c r="AB39" s="300">
        <f t="shared" ca="1" si="13"/>
        <v>0</v>
      </c>
      <c r="AC39" s="300">
        <f t="shared" ca="1" si="13"/>
        <v>0</v>
      </c>
      <c r="AD39" s="300">
        <f t="shared" ca="1" si="14"/>
        <v>0</v>
      </c>
      <c r="AE39" s="300">
        <f t="shared" ca="1" si="14"/>
        <v>0</v>
      </c>
      <c r="AF39" s="300">
        <f t="shared" ca="1" si="14"/>
        <v>0</v>
      </c>
      <c r="AG39" s="300">
        <f t="shared" ca="1" si="14"/>
        <v>0</v>
      </c>
      <c r="AH39" s="300">
        <f t="shared" ca="1" si="14"/>
        <v>0</v>
      </c>
      <c r="AI39" s="300">
        <f t="shared" ca="1" si="14"/>
        <v>0</v>
      </c>
      <c r="AJ39" s="300">
        <f t="shared" ca="1" si="14"/>
        <v>0</v>
      </c>
      <c r="AK39" s="300">
        <f t="shared" ca="1" si="14"/>
        <v>0</v>
      </c>
      <c r="AL39" s="300">
        <f t="shared" ca="1" si="14"/>
        <v>0</v>
      </c>
      <c r="AM39" s="300">
        <f t="shared" ca="1" si="14"/>
        <v>0</v>
      </c>
      <c r="AN39" s="300">
        <f t="shared" ca="1" si="14"/>
        <v>0</v>
      </c>
      <c r="AR39" s="302"/>
    </row>
    <row r="40" spans="1:44" ht="15.75">
      <c r="A40" s="293" t="s">
        <v>3356</v>
      </c>
      <c r="B40" s="303" t="s">
        <v>3357</v>
      </c>
      <c r="C40" s="304">
        <f t="shared" ca="1" si="2"/>
        <v>40182.387413773147</v>
      </c>
      <c r="D40" s="296">
        <v>8076</v>
      </c>
      <c r="E40" s="305">
        <f t="shared" ca="1" si="3"/>
        <v>40219.387413773147</v>
      </c>
      <c r="F40" s="306" t="s">
        <v>3024</v>
      </c>
      <c r="G40" s="307">
        <f t="shared" ca="1" si="4"/>
        <v>0</v>
      </c>
      <c r="H40" s="300">
        <f t="shared" ca="1" si="5"/>
        <v>0</v>
      </c>
      <c r="I40" s="301"/>
      <c r="J40" s="300">
        <f t="shared" ref="J40:S49" ca="1" si="15">IF(ABS($E40-J$9)&lt;0.5,$D40,0)</f>
        <v>0</v>
      </c>
      <c r="K40" s="300">
        <f t="shared" ca="1" si="15"/>
        <v>0</v>
      </c>
      <c r="L40" s="300">
        <f t="shared" ca="1" si="15"/>
        <v>0</v>
      </c>
      <c r="M40" s="300">
        <f t="shared" ca="1" si="15"/>
        <v>0</v>
      </c>
      <c r="N40" s="300">
        <f t="shared" ca="1" si="15"/>
        <v>0</v>
      </c>
      <c r="O40" s="300">
        <f t="shared" ca="1" si="15"/>
        <v>0</v>
      </c>
      <c r="P40" s="300">
        <f t="shared" ca="1" si="15"/>
        <v>0</v>
      </c>
      <c r="Q40" s="300">
        <f t="shared" ca="1" si="15"/>
        <v>0</v>
      </c>
      <c r="R40" s="300">
        <f t="shared" ca="1" si="15"/>
        <v>0</v>
      </c>
      <c r="S40" s="300">
        <f t="shared" ca="1" si="15"/>
        <v>0</v>
      </c>
      <c r="T40" s="300">
        <f t="shared" ref="T40:AC49" ca="1" si="16">IF(ABS($E40-T$9)&lt;0.5,$D40,0)</f>
        <v>0</v>
      </c>
      <c r="U40" s="300">
        <f t="shared" ca="1" si="16"/>
        <v>0</v>
      </c>
      <c r="V40" s="300">
        <f t="shared" ca="1" si="16"/>
        <v>0</v>
      </c>
      <c r="W40" s="300">
        <f t="shared" ca="1" si="16"/>
        <v>0</v>
      </c>
      <c r="X40" s="300">
        <f t="shared" ca="1" si="16"/>
        <v>0</v>
      </c>
      <c r="Y40" s="300">
        <f t="shared" ca="1" si="16"/>
        <v>0</v>
      </c>
      <c r="Z40" s="300">
        <f t="shared" ca="1" si="16"/>
        <v>0</v>
      </c>
      <c r="AA40" s="300">
        <f t="shared" ca="1" si="16"/>
        <v>0</v>
      </c>
      <c r="AB40" s="300">
        <f t="shared" ca="1" si="16"/>
        <v>0</v>
      </c>
      <c r="AC40" s="300">
        <f t="shared" ca="1" si="16"/>
        <v>0</v>
      </c>
      <c r="AD40" s="300">
        <f t="shared" ref="AD40:AN49" ca="1" si="17">IF(ABS($E40-AD$9)&lt;0.5,$D40,0)</f>
        <v>0</v>
      </c>
      <c r="AE40" s="300">
        <f t="shared" ca="1" si="17"/>
        <v>0</v>
      </c>
      <c r="AF40" s="300">
        <f t="shared" ca="1" si="17"/>
        <v>0</v>
      </c>
      <c r="AG40" s="300">
        <f t="shared" ca="1" si="17"/>
        <v>0</v>
      </c>
      <c r="AH40" s="300">
        <f t="shared" ca="1" si="17"/>
        <v>0</v>
      </c>
      <c r="AI40" s="300">
        <f t="shared" ca="1" si="17"/>
        <v>0</v>
      </c>
      <c r="AJ40" s="300">
        <f t="shared" ca="1" si="17"/>
        <v>0</v>
      </c>
      <c r="AK40" s="300">
        <f t="shared" ca="1" si="17"/>
        <v>0</v>
      </c>
      <c r="AL40" s="300">
        <f t="shared" ca="1" si="17"/>
        <v>0</v>
      </c>
      <c r="AM40" s="300">
        <f t="shared" ca="1" si="17"/>
        <v>0</v>
      </c>
      <c r="AN40" s="300">
        <f t="shared" ca="1" si="17"/>
        <v>0</v>
      </c>
      <c r="AR40" s="302"/>
    </row>
    <row r="41" spans="1:44" ht="15.75">
      <c r="A41" s="293" t="s">
        <v>3358</v>
      </c>
      <c r="B41" s="303" t="s">
        <v>3359</v>
      </c>
      <c r="C41" s="304">
        <f t="shared" ca="1" si="2"/>
        <v>40122.387413773147</v>
      </c>
      <c r="D41" s="296">
        <v>5026</v>
      </c>
      <c r="E41" s="305">
        <f t="shared" ca="1" si="3"/>
        <v>40173.387413773147</v>
      </c>
      <c r="F41" s="306" t="s">
        <v>3024</v>
      </c>
      <c r="G41" s="307">
        <f t="shared" ca="1" si="4"/>
        <v>12</v>
      </c>
      <c r="H41" s="300">
        <f t="shared" ca="1" si="5"/>
        <v>5026</v>
      </c>
      <c r="I41" s="301"/>
      <c r="J41" s="300">
        <f t="shared" ca="1" si="15"/>
        <v>0</v>
      </c>
      <c r="K41" s="300">
        <f t="shared" ca="1" si="15"/>
        <v>0</v>
      </c>
      <c r="L41" s="300">
        <f t="shared" ca="1" si="15"/>
        <v>0</v>
      </c>
      <c r="M41" s="300">
        <f t="shared" ca="1" si="15"/>
        <v>0</v>
      </c>
      <c r="N41" s="300">
        <f t="shared" ca="1" si="15"/>
        <v>0</v>
      </c>
      <c r="O41" s="300">
        <f t="shared" ca="1" si="15"/>
        <v>0</v>
      </c>
      <c r="P41" s="300">
        <f t="shared" ca="1" si="15"/>
        <v>0</v>
      </c>
      <c r="Q41" s="300">
        <f t="shared" ca="1" si="15"/>
        <v>0</v>
      </c>
      <c r="R41" s="300">
        <f t="shared" ca="1" si="15"/>
        <v>0</v>
      </c>
      <c r="S41" s="300">
        <f t="shared" ca="1" si="15"/>
        <v>0</v>
      </c>
      <c r="T41" s="300">
        <f t="shared" ca="1" si="16"/>
        <v>0</v>
      </c>
      <c r="U41" s="300">
        <f t="shared" ca="1" si="16"/>
        <v>0</v>
      </c>
      <c r="V41" s="300">
        <f t="shared" ca="1" si="16"/>
        <v>0</v>
      </c>
      <c r="W41" s="300">
        <f t="shared" ca="1" si="16"/>
        <v>0</v>
      </c>
      <c r="X41" s="300">
        <f t="shared" ca="1" si="16"/>
        <v>0</v>
      </c>
      <c r="Y41" s="300">
        <f t="shared" ca="1" si="16"/>
        <v>0</v>
      </c>
      <c r="Z41" s="300">
        <f t="shared" ca="1" si="16"/>
        <v>0</v>
      </c>
      <c r="AA41" s="300">
        <f t="shared" ca="1" si="16"/>
        <v>0</v>
      </c>
      <c r="AB41" s="300">
        <f t="shared" ca="1" si="16"/>
        <v>0</v>
      </c>
      <c r="AC41" s="300">
        <f t="shared" ca="1" si="16"/>
        <v>0</v>
      </c>
      <c r="AD41" s="300">
        <f t="shared" ca="1" si="17"/>
        <v>0</v>
      </c>
      <c r="AE41" s="300">
        <f t="shared" ca="1" si="17"/>
        <v>0</v>
      </c>
      <c r="AF41" s="300">
        <f t="shared" ca="1" si="17"/>
        <v>0</v>
      </c>
      <c r="AG41" s="300">
        <f t="shared" ca="1" si="17"/>
        <v>0</v>
      </c>
      <c r="AH41" s="300">
        <f t="shared" ca="1" si="17"/>
        <v>0</v>
      </c>
      <c r="AI41" s="300">
        <f t="shared" ca="1" si="17"/>
        <v>0</v>
      </c>
      <c r="AJ41" s="300">
        <f t="shared" ca="1" si="17"/>
        <v>0</v>
      </c>
      <c r="AK41" s="300">
        <f t="shared" ca="1" si="17"/>
        <v>0</v>
      </c>
      <c r="AL41" s="300">
        <f t="shared" ca="1" si="17"/>
        <v>0</v>
      </c>
      <c r="AM41" s="300">
        <f t="shared" ca="1" si="17"/>
        <v>0</v>
      </c>
      <c r="AN41" s="300">
        <f t="shared" ca="1" si="17"/>
        <v>0</v>
      </c>
      <c r="AR41" s="302"/>
    </row>
    <row r="42" spans="1:44" ht="15.75">
      <c r="A42" s="308" t="s">
        <v>3360</v>
      </c>
      <c r="B42" s="303" t="s">
        <v>3361</v>
      </c>
      <c r="C42" s="304">
        <f t="shared" ca="1" si="2"/>
        <v>39976.387413773147</v>
      </c>
      <c r="D42" s="296">
        <v>202300.29</v>
      </c>
      <c r="E42" s="305">
        <f t="shared" ca="1" si="3"/>
        <v>40006.387413773147</v>
      </c>
      <c r="F42" s="306" t="s">
        <v>3024</v>
      </c>
      <c r="G42" s="307">
        <f t="shared" ref="G42:G73" ca="1" si="18">IF(D42="",0,IF(F42="",IF(NOW()&gt;E42,TRUNC(NOW()-E42),0),0))</f>
        <v>179</v>
      </c>
      <c r="H42" s="300">
        <f t="shared" ref="H42:H73" ca="1" si="19">IF($E42&lt;J$9,$D42,0)</f>
        <v>202300.29</v>
      </c>
      <c r="I42" s="301"/>
      <c r="J42" s="300">
        <f t="shared" ca="1" si="15"/>
        <v>0</v>
      </c>
      <c r="K42" s="300">
        <f t="shared" ca="1" si="15"/>
        <v>0</v>
      </c>
      <c r="L42" s="300">
        <f t="shared" ca="1" si="15"/>
        <v>0</v>
      </c>
      <c r="M42" s="300">
        <f t="shared" ca="1" si="15"/>
        <v>0</v>
      </c>
      <c r="N42" s="300">
        <f t="shared" ca="1" si="15"/>
        <v>0</v>
      </c>
      <c r="O42" s="300">
        <f t="shared" ca="1" si="15"/>
        <v>0</v>
      </c>
      <c r="P42" s="300">
        <f t="shared" ca="1" si="15"/>
        <v>0</v>
      </c>
      <c r="Q42" s="300">
        <f t="shared" ca="1" si="15"/>
        <v>0</v>
      </c>
      <c r="R42" s="300">
        <f t="shared" ca="1" si="15"/>
        <v>0</v>
      </c>
      <c r="S42" s="300">
        <f t="shared" ca="1" si="15"/>
        <v>0</v>
      </c>
      <c r="T42" s="300">
        <f t="shared" ca="1" si="16"/>
        <v>0</v>
      </c>
      <c r="U42" s="300">
        <f t="shared" ca="1" si="16"/>
        <v>0</v>
      </c>
      <c r="V42" s="300">
        <f t="shared" ca="1" si="16"/>
        <v>0</v>
      </c>
      <c r="W42" s="300">
        <f t="shared" ca="1" si="16"/>
        <v>0</v>
      </c>
      <c r="X42" s="300">
        <f t="shared" ca="1" si="16"/>
        <v>0</v>
      </c>
      <c r="Y42" s="300">
        <f t="shared" ca="1" si="16"/>
        <v>0</v>
      </c>
      <c r="Z42" s="300">
        <f t="shared" ca="1" si="16"/>
        <v>0</v>
      </c>
      <c r="AA42" s="300">
        <f t="shared" ca="1" si="16"/>
        <v>0</v>
      </c>
      <c r="AB42" s="300">
        <f t="shared" ca="1" si="16"/>
        <v>0</v>
      </c>
      <c r="AC42" s="300">
        <f t="shared" ca="1" si="16"/>
        <v>0</v>
      </c>
      <c r="AD42" s="300">
        <f t="shared" ca="1" si="17"/>
        <v>0</v>
      </c>
      <c r="AE42" s="300">
        <f t="shared" ca="1" si="17"/>
        <v>0</v>
      </c>
      <c r="AF42" s="300">
        <f t="shared" ca="1" si="17"/>
        <v>0</v>
      </c>
      <c r="AG42" s="300">
        <f t="shared" ca="1" si="17"/>
        <v>0</v>
      </c>
      <c r="AH42" s="300">
        <f t="shared" ca="1" si="17"/>
        <v>0</v>
      </c>
      <c r="AI42" s="300">
        <f t="shared" ca="1" si="17"/>
        <v>0</v>
      </c>
      <c r="AJ42" s="300">
        <f t="shared" ca="1" si="17"/>
        <v>0</v>
      </c>
      <c r="AK42" s="300">
        <f t="shared" ca="1" si="17"/>
        <v>0</v>
      </c>
      <c r="AL42" s="300">
        <f t="shared" ca="1" si="17"/>
        <v>0</v>
      </c>
      <c r="AM42" s="300">
        <f t="shared" ca="1" si="17"/>
        <v>0</v>
      </c>
      <c r="AN42" s="300">
        <f t="shared" ca="1" si="17"/>
        <v>0</v>
      </c>
      <c r="AR42" s="302"/>
    </row>
    <row r="43" spans="1:44" ht="15.75">
      <c r="A43" s="308" t="s">
        <v>3362</v>
      </c>
      <c r="B43" s="303" t="s">
        <v>3363</v>
      </c>
      <c r="C43" s="304">
        <f t="shared" ca="1" si="2"/>
        <v>40027.387413773147</v>
      </c>
      <c r="D43" s="296">
        <v>135000</v>
      </c>
      <c r="E43" s="305">
        <f t="shared" ca="1" si="3"/>
        <v>40070.387413773147</v>
      </c>
      <c r="F43" s="306" t="s">
        <v>3024</v>
      </c>
      <c r="G43" s="307">
        <f t="shared" ca="1" si="18"/>
        <v>115</v>
      </c>
      <c r="H43" s="300">
        <f t="shared" ca="1" si="19"/>
        <v>135000</v>
      </c>
      <c r="I43" s="301"/>
      <c r="J43" s="300">
        <f t="shared" ca="1" si="15"/>
        <v>0</v>
      </c>
      <c r="K43" s="300">
        <f t="shared" ca="1" si="15"/>
        <v>0</v>
      </c>
      <c r="L43" s="300">
        <f t="shared" ca="1" si="15"/>
        <v>0</v>
      </c>
      <c r="M43" s="300">
        <f t="shared" ca="1" si="15"/>
        <v>0</v>
      </c>
      <c r="N43" s="300">
        <f t="shared" ca="1" si="15"/>
        <v>0</v>
      </c>
      <c r="O43" s="300">
        <f t="shared" ca="1" si="15"/>
        <v>0</v>
      </c>
      <c r="P43" s="300">
        <f t="shared" ca="1" si="15"/>
        <v>0</v>
      </c>
      <c r="Q43" s="300">
        <f t="shared" ca="1" si="15"/>
        <v>0</v>
      </c>
      <c r="R43" s="300">
        <f t="shared" ca="1" si="15"/>
        <v>0</v>
      </c>
      <c r="S43" s="300">
        <f t="shared" ca="1" si="15"/>
        <v>0</v>
      </c>
      <c r="T43" s="300">
        <f t="shared" ca="1" si="16"/>
        <v>0</v>
      </c>
      <c r="U43" s="300">
        <f t="shared" ca="1" si="16"/>
        <v>0</v>
      </c>
      <c r="V43" s="300">
        <f t="shared" ca="1" si="16"/>
        <v>0</v>
      </c>
      <c r="W43" s="300">
        <f t="shared" ca="1" si="16"/>
        <v>0</v>
      </c>
      <c r="X43" s="300">
        <f t="shared" ca="1" si="16"/>
        <v>0</v>
      </c>
      <c r="Y43" s="300">
        <f t="shared" ca="1" si="16"/>
        <v>0</v>
      </c>
      <c r="Z43" s="300">
        <f t="shared" ca="1" si="16"/>
        <v>0</v>
      </c>
      <c r="AA43" s="300">
        <f t="shared" ca="1" si="16"/>
        <v>0</v>
      </c>
      <c r="AB43" s="300">
        <f t="shared" ca="1" si="16"/>
        <v>0</v>
      </c>
      <c r="AC43" s="300">
        <f t="shared" ca="1" si="16"/>
        <v>0</v>
      </c>
      <c r="AD43" s="300">
        <f t="shared" ca="1" si="17"/>
        <v>0</v>
      </c>
      <c r="AE43" s="300">
        <f t="shared" ca="1" si="17"/>
        <v>0</v>
      </c>
      <c r="AF43" s="300">
        <f t="shared" ca="1" si="17"/>
        <v>0</v>
      </c>
      <c r="AG43" s="300">
        <f t="shared" ca="1" si="17"/>
        <v>0</v>
      </c>
      <c r="AH43" s="300">
        <f t="shared" ca="1" si="17"/>
        <v>0</v>
      </c>
      <c r="AI43" s="300">
        <f t="shared" ca="1" si="17"/>
        <v>0</v>
      </c>
      <c r="AJ43" s="300">
        <f t="shared" ca="1" si="17"/>
        <v>0</v>
      </c>
      <c r="AK43" s="300">
        <f t="shared" ca="1" si="17"/>
        <v>0</v>
      </c>
      <c r="AL43" s="300">
        <f t="shared" ca="1" si="17"/>
        <v>0</v>
      </c>
      <c r="AM43" s="300">
        <f t="shared" ca="1" si="17"/>
        <v>0</v>
      </c>
      <c r="AN43" s="300">
        <f t="shared" ca="1" si="17"/>
        <v>0</v>
      </c>
      <c r="AR43" s="302"/>
    </row>
    <row r="44" spans="1:44" ht="15.75">
      <c r="A44" s="293" t="s">
        <v>2424</v>
      </c>
      <c r="B44" s="303" t="s">
        <v>3364</v>
      </c>
      <c r="C44" s="304">
        <f t="shared" ca="1" si="2"/>
        <v>40006.387413773147</v>
      </c>
      <c r="D44" s="296">
        <v>38960</v>
      </c>
      <c r="E44" s="305">
        <f t="shared" ca="1" si="3"/>
        <v>40033.387413773147</v>
      </c>
      <c r="F44" s="306" t="s">
        <v>3024</v>
      </c>
      <c r="G44" s="307">
        <f t="shared" ca="1" si="18"/>
        <v>152</v>
      </c>
      <c r="H44" s="300">
        <f t="shared" ca="1" si="19"/>
        <v>38960</v>
      </c>
      <c r="I44" s="301"/>
      <c r="J44" s="300">
        <f t="shared" ca="1" si="15"/>
        <v>0</v>
      </c>
      <c r="K44" s="300">
        <f t="shared" ca="1" si="15"/>
        <v>0</v>
      </c>
      <c r="L44" s="300">
        <f t="shared" ca="1" si="15"/>
        <v>0</v>
      </c>
      <c r="M44" s="300">
        <f t="shared" ca="1" si="15"/>
        <v>0</v>
      </c>
      <c r="N44" s="300">
        <f t="shared" ca="1" si="15"/>
        <v>0</v>
      </c>
      <c r="O44" s="300">
        <f t="shared" ca="1" si="15"/>
        <v>0</v>
      </c>
      <c r="P44" s="300">
        <f t="shared" ca="1" si="15"/>
        <v>0</v>
      </c>
      <c r="Q44" s="300">
        <f t="shared" ca="1" si="15"/>
        <v>0</v>
      </c>
      <c r="R44" s="300">
        <f t="shared" ca="1" si="15"/>
        <v>0</v>
      </c>
      <c r="S44" s="300">
        <f t="shared" ca="1" si="15"/>
        <v>0</v>
      </c>
      <c r="T44" s="300">
        <f t="shared" ca="1" si="16"/>
        <v>0</v>
      </c>
      <c r="U44" s="300">
        <f t="shared" ca="1" si="16"/>
        <v>0</v>
      </c>
      <c r="V44" s="300">
        <f t="shared" ca="1" si="16"/>
        <v>0</v>
      </c>
      <c r="W44" s="300">
        <f t="shared" ca="1" si="16"/>
        <v>0</v>
      </c>
      <c r="X44" s="300">
        <f t="shared" ca="1" si="16"/>
        <v>0</v>
      </c>
      <c r="Y44" s="300">
        <f t="shared" ca="1" si="16"/>
        <v>0</v>
      </c>
      <c r="Z44" s="300">
        <f t="shared" ca="1" si="16"/>
        <v>0</v>
      </c>
      <c r="AA44" s="300">
        <f t="shared" ca="1" si="16"/>
        <v>0</v>
      </c>
      <c r="AB44" s="300">
        <f t="shared" ca="1" si="16"/>
        <v>0</v>
      </c>
      <c r="AC44" s="300">
        <f t="shared" ca="1" si="16"/>
        <v>0</v>
      </c>
      <c r="AD44" s="300">
        <f t="shared" ca="1" si="17"/>
        <v>0</v>
      </c>
      <c r="AE44" s="300">
        <f t="shared" ca="1" si="17"/>
        <v>0</v>
      </c>
      <c r="AF44" s="300">
        <f t="shared" ca="1" si="17"/>
        <v>0</v>
      </c>
      <c r="AG44" s="300">
        <f t="shared" ca="1" si="17"/>
        <v>0</v>
      </c>
      <c r="AH44" s="300">
        <f t="shared" ca="1" si="17"/>
        <v>0</v>
      </c>
      <c r="AI44" s="300">
        <f t="shared" ca="1" si="17"/>
        <v>0</v>
      </c>
      <c r="AJ44" s="300">
        <f t="shared" ca="1" si="17"/>
        <v>0</v>
      </c>
      <c r="AK44" s="300">
        <f t="shared" ca="1" si="17"/>
        <v>0</v>
      </c>
      <c r="AL44" s="300">
        <f t="shared" ca="1" si="17"/>
        <v>0</v>
      </c>
      <c r="AM44" s="300">
        <f t="shared" ca="1" si="17"/>
        <v>0</v>
      </c>
      <c r="AN44" s="300">
        <f t="shared" ca="1" si="17"/>
        <v>0</v>
      </c>
      <c r="AR44" s="302"/>
    </row>
    <row r="45" spans="1:44" ht="15.75">
      <c r="A45" s="308" t="s">
        <v>3365</v>
      </c>
      <c r="B45" s="303" t="s">
        <v>3366</v>
      </c>
      <c r="C45" s="304">
        <f t="shared" ca="1" si="2"/>
        <v>39925.387413773147</v>
      </c>
      <c r="D45" s="296">
        <v>96000</v>
      </c>
      <c r="E45" s="305">
        <f t="shared" ca="1" si="3"/>
        <v>39929.387413773147</v>
      </c>
      <c r="F45" s="306" t="s">
        <v>3024</v>
      </c>
      <c r="G45" s="307">
        <f t="shared" ca="1" si="18"/>
        <v>256</v>
      </c>
      <c r="H45" s="300">
        <f t="shared" ca="1" si="19"/>
        <v>96000</v>
      </c>
      <c r="I45" s="301"/>
      <c r="J45" s="300">
        <f t="shared" ca="1" si="15"/>
        <v>0</v>
      </c>
      <c r="K45" s="300">
        <f t="shared" ca="1" si="15"/>
        <v>0</v>
      </c>
      <c r="L45" s="300">
        <f t="shared" ca="1" si="15"/>
        <v>0</v>
      </c>
      <c r="M45" s="300">
        <f t="shared" ca="1" si="15"/>
        <v>0</v>
      </c>
      <c r="N45" s="300">
        <f t="shared" ca="1" si="15"/>
        <v>0</v>
      </c>
      <c r="O45" s="300">
        <f t="shared" ca="1" si="15"/>
        <v>0</v>
      </c>
      <c r="P45" s="300">
        <f t="shared" ca="1" si="15"/>
        <v>0</v>
      </c>
      <c r="Q45" s="300">
        <f t="shared" ca="1" si="15"/>
        <v>0</v>
      </c>
      <c r="R45" s="300">
        <f t="shared" ca="1" si="15"/>
        <v>0</v>
      </c>
      <c r="S45" s="300">
        <f t="shared" ca="1" si="15"/>
        <v>0</v>
      </c>
      <c r="T45" s="300">
        <f t="shared" ca="1" si="16"/>
        <v>0</v>
      </c>
      <c r="U45" s="300">
        <f t="shared" ca="1" si="16"/>
        <v>0</v>
      </c>
      <c r="V45" s="300">
        <f t="shared" ca="1" si="16"/>
        <v>0</v>
      </c>
      <c r="W45" s="300">
        <f t="shared" ca="1" si="16"/>
        <v>0</v>
      </c>
      <c r="X45" s="300">
        <f t="shared" ca="1" si="16"/>
        <v>0</v>
      </c>
      <c r="Y45" s="300">
        <f t="shared" ca="1" si="16"/>
        <v>0</v>
      </c>
      <c r="Z45" s="300">
        <f t="shared" ca="1" si="16"/>
        <v>0</v>
      </c>
      <c r="AA45" s="300">
        <f t="shared" ca="1" si="16"/>
        <v>0</v>
      </c>
      <c r="AB45" s="300">
        <f t="shared" ca="1" si="16"/>
        <v>0</v>
      </c>
      <c r="AC45" s="300">
        <f t="shared" ca="1" si="16"/>
        <v>0</v>
      </c>
      <c r="AD45" s="300">
        <f t="shared" ca="1" si="17"/>
        <v>0</v>
      </c>
      <c r="AE45" s="300">
        <f t="shared" ca="1" si="17"/>
        <v>0</v>
      </c>
      <c r="AF45" s="300">
        <f t="shared" ca="1" si="17"/>
        <v>0</v>
      </c>
      <c r="AG45" s="300">
        <f t="shared" ca="1" si="17"/>
        <v>0</v>
      </c>
      <c r="AH45" s="300">
        <f t="shared" ca="1" si="17"/>
        <v>0</v>
      </c>
      <c r="AI45" s="300">
        <f t="shared" ca="1" si="17"/>
        <v>0</v>
      </c>
      <c r="AJ45" s="300">
        <f t="shared" ca="1" si="17"/>
        <v>0</v>
      </c>
      <c r="AK45" s="300">
        <f t="shared" ca="1" si="17"/>
        <v>0</v>
      </c>
      <c r="AL45" s="300">
        <f t="shared" ca="1" si="17"/>
        <v>0</v>
      </c>
      <c r="AM45" s="300">
        <f t="shared" ca="1" si="17"/>
        <v>0</v>
      </c>
      <c r="AN45" s="300">
        <f t="shared" ca="1" si="17"/>
        <v>0</v>
      </c>
      <c r="AR45" s="302"/>
    </row>
    <row r="46" spans="1:44" ht="15.75">
      <c r="A46" s="308" t="s">
        <v>3367</v>
      </c>
      <c r="B46" s="303" t="s">
        <v>3368</v>
      </c>
      <c r="C46" s="304">
        <f t="shared" ca="1" si="2"/>
        <v>40048.387413773147</v>
      </c>
      <c r="D46" s="296">
        <v>400</v>
      </c>
      <c r="E46" s="305">
        <f t="shared" ca="1" si="3"/>
        <v>40073.387413773147</v>
      </c>
      <c r="F46" s="306" t="s">
        <v>3024</v>
      </c>
      <c r="G46" s="307">
        <f t="shared" ca="1" si="18"/>
        <v>112</v>
      </c>
      <c r="H46" s="300">
        <f t="shared" ca="1" si="19"/>
        <v>400</v>
      </c>
      <c r="I46" s="301"/>
      <c r="J46" s="300">
        <f t="shared" ca="1" si="15"/>
        <v>0</v>
      </c>
      <c r="K46" s="300">
        <f t="shared" ca="1" si="15"/>
        <v>0</v>
      </c>
      <c r="L46" s="300">
        <f t="shared" ca="1" si="15"/>
        <v>0</v>
      </c>
      <c r="M46" s="300">
        <f t="shared" ca="1" si="15"/>
        <v>0</v>
      </c>
      <c r="N46" s="300">
        <f t="shared" ca="1" si="15"/>
        <v>0</v>
      </c>
      <c r="O46" s="300">
        <f t="shared" ca="1" si="15"/>
        <v>0</v>
      </c>
      <c r="P46" s="300">
        <f t="shared" ca="1" si="15"/>
        <v>0</v>
      </c>
      <c r="Q46" s="300">
        <f t="shared" ca="1" si="15"/>
        <v>0</v>
      </c>
      <c r="R46" s="300">
        <f t="shared" ca="1" si="15"/>
        <v>0</v>
      </c>
      <c r="S46" s="300">
        <f t="shared" ca="1" si="15"/>
        <v>0</v>
      </c>
      <c r="T46" s="300">
        <f t="shared" ca="1" si="16"/>
        <v>0</v>
      </c>
      <c r="U46" s="300">
        <f t="shared" ca="1" si="16"/>
        <v>0</v>
      </c>
      <c r="V46" s="300">
        <f t="shared" ca="1" si="16"/>
        <v>0</v>
      </c>
      <c r="W46" s="300">
        <f t="shared" ca="1" si="16"/>
        <v>0</v>
      </c>
      <c r="X46" s="300">
        <f t="shared" ca="1" si="16"/>
        <v>0</v>
      </c>
      <c r="Y46" s="300">
        <f t="shared" ca="1" si="16"/>
        <v>0</v>
      </c>
      <c r="Z46" s="300">
        <f t="shared" ca="1" si="16"/>
        <v>0</v>
      </c>
      <c r="AA46" s="300">
        <f t="shared" ca="1" si="16"/>
        <v>0</v>
      </c>
      <c r="AB46" s="300">
        <f t="shared" ca="1" si="16"/>
        <v>0</v>
      </c>
      <c r="AC46" s="300">
        <f t="shared" ca="1" si="16"/>
        <v>0</v>
      </c>
      <c r="AD46" s="300">
        <f t="shared" ca="1" si="17"/>
        <v>0</v>
      </c>
      <c r="AE46" s="300">
        <f t="shared" ca="1" si="17"/>
        <v>0</v>
      </c>
      <c r="AF46" s="300">
        <f t="shared" ca="1" si="17"/>
        <v>0</v>
      </c>
      <c r="AG46" s="300">
        <f t="shared" ca="1" si="17"/>
        <v>0</v>
      </c>
      <c r="AH46" s="300">
        <f t="shared" ca="1" si="17"/>
        <v>0</v>
      </c>
      <c r="AI46" s="300">
        <f t="shared" ca="1" si="17"/>
        <v>0</v>
      </c>
      <c r="AJ46" s="300">
        <f t="shared" ca="1" si="17"/>
        <v>0</v>
      </c>
      <c r="AK46" s="300">
        <f t="shared" ca="1" si="17"/>
        <v>0</v>
      </c>
      <c r="AL46" s="300">
        <f t="shared" ca="1" si="17"/>
        <v>0</v>
      </c>
      <c r="AM46" s="300">
        <f t="shared" ca="1" si="17"/>
        <v>0</v>
      </c>
      <c r="AN46" s="300">
        <f t="shared" ca="1" si="17"/>
        <v>0</v>
      </c>
      <c r="AR46" s="302"/>
    </row>
    <row r="47" spans="1:44" ht="15.75">
      <c r="A47" s="309"/>
      <c r="B47" s="310"/>
      <c r="C47" s="304"/>
      <c r="D47" s="296"/>
      <c r="E47" s="312"/>
      <c r="F47" s="306" t="s">
        <v>3024</v>
      </c>
      <c r="G47" s="307">
        <f t="shared" ca="1" si="18"/>
        <v>0</v>
      </c>
      <c r="H47" s="300">
        <f t="shared" ca="1" si="19"/>
        <v>0</v>
      </c>
      <c r="I47" s="301"/>
      <c r="J47" s="300">
        <f t="shared" ca="1" si="15"/>
        <v>0</v>
      </c>
      <c r="K47" s="300">
        <f t="shared" ca="1" si="15"/>
        <v>0</v>
      </c>
      <c r="L47" s="300">
        <f t="shared" ca="1" si="15"/>
        <v>0</v>
      </c>
      <c r="M47" s="300">
        <f t="shared" ca="1" si="15"/>
        <v>0</v>
      </c>
      <c r="N47" s="300">
        <f t="shared" ca="1" si="15"/>
        <v>0</v>
      </c>
      <c r="O47" s="300">
        <f t="shared" ca="1" si="15"/>
        <v>0</v>
      </c>
      <c r="P47" s="300">
        <f t="shared" ca="1" si="15"/>
        <v>0</v>
      </c>
      <c r="Q47" s="300">
        <f t="shared" ca="1" si="15"/>
        <v>0</v>
      </c>
      <c r="R47" s="300">
        <f t="shared" ca="1" si="15"/>
        <v>0</v>
      </c>
      <c r="S47" s="300">
        <f t="shared" ca="1" si="15"/>
        <v>0</v>
      </c>
      <c r="T47" s="300">
        <f t="shared" ca="1" si="16"/>
        <v>0</v>
      </c>
      <c r="U47" s="300">
        <f t="shared" ca="1" si="16"/>
        <v>0</v>
      </c>
      <c r="V47" s="300">
        <f t="shared" ca="1" si="16"/>
        <v>0</v>
      </c>
      <c r="W47" s="300">
        <f t="shared" ca="1" si="16"/>
        <v>0</v>
      </c>
      <c r="X47" s="300">
        <f t="shared" ca="1" si="16"/>
        <v>0</v>
      </c>
      <c r="Y47" s="300">
        <f t="shared" ca="1" si="16"/>
        <v>0</v>
      </c>
      <c r="Z47" s="300">
        <f t="shared" ca="1" si="16"/>
        <v>0</v>
      </c>
      <c r="AA47" s="300">
        <f t="shared" ca="1" si="16"/>
        <v>0</v>
      </c>
      <c r="AB47" s="300">
        <f t="shared" ca="1" si="16"/>
        <v>0</v>
      </c>
      <c r="AC47" s="300">
        <f t="shared" ca="1" si="16"/>
        <v>0</v>
      </c>
      <c r="AD47" s="300">
        <f t="shared" ca="1" si="17"/>
        <v>0</v>
      </c>
      <c r="AE47" s="300">
        <f t="shared" ca="1" si="17"/>
        <v>0</v>
      </c>
      <c r="AF47" s="300">
        <f t="shared" ca="1" si="17"/>
        <v>0</v>
      </c>
      <c r="AG47" s="300">
        <f t="shared" ca="1" si="17"/>
        <v>0</v>
      </c>
      <c r="AH47" s="300">
        <f t="shared" ca="1" si="17"/>
        <v>0</v>
      </c>
      <c r="AI47" s="300">
        <f t="shared" ca="1" si="17"/>
        <v>0</v>
      </c>
      <c r="AJ47" s="300">
        <f t="shared" ca="1" si="17"/>
        <v>0</v>
      </c>
      <c r="AK47" s="300">
        <f t="shared" ca="1" si="17"/>
        <v>0</v>
      </c>
      <c r="AL47" s="300">
        <f t="shared" ca="1" si="17"/>
        <v>0</v>
      </c>
      <c r="AM47" s="300">
        <f t="shared" ca="1" si="17"/>
        <v>0</v>
      </c>
      <c r="AN47" s="300">
        <f t="shared" ca="1" si="17"/>
        <v>0</v>
      </c>
      <c r="AR47" s="302"/>
    </row>
    <row r="48" spans="1:44" ht="15.75">
      <c r="A48" s="309"/>
      <c r="B48" s="310"/>
      <c r="C48" s="304"/>
      <c r="D48" s="296"/>
      <c r="E48" s="312"/>
      <c r="F48" s="306" t="s">
        <v>3024</v>
      </c>
      <c r="G48" s="307">
        <f t="shared" ca="1" si="18"/>
        <v>0</v>
      </c>
      <c r="H48" s="300">
        <f t="shared" ca="1" si="19"/>
        <v>0</v>
      </c>
      <c r="I48" s="301"/>
      <c r="J48" s="300">
        <f t="shared" ca="1" si="15"/>
        <v>0</v>
      </c>
      <c r="K48" s="300">
        <f t="shared" ca="1" si="15"/>
        <v>0</v>
      </c>
      <c r="L48" s="300">
        <f t="shared" ca="1" si="15"/>
        <v>0</v>
      </c>
      <c r="M48" s="300">
        <f t="shared" ca="1" si="15"/>
        <v>0</v>
      </c>
      <c r="N48" s="300">
        <f t="shared" ca="1" si="15"/>
        <v>0</v>
      </c>
      <c r="O48" s="300">
        <f t="shared" ca="1" si="15"/>
        <v>0</v>
      </c>
      <c r="P48" s="300">
        <f t="shared" ca="1" si="15"/>
        <v>0</v>
      </c>
      <c r="Q48" s="300">
        <f t="shared" ca="1" si="15"/>
        <v>0</v>
      </c>
      <c r="R48" s="300">
        <f t="shared" ca="1" si="15"/>
        <v>0</v>
      </c>
      <c r="S48" s="300">
        <f t="shared" ca="1" si="15"/>
        <v>0</v>
      </c>
      <c r="T48" s="300">
        <f t="shared" ca="1" si="16"/>
        <v>0</v>
      </c>
      <c r="U48" s="300">
        <f t="shared" ca="1" si="16"/>
        <v>0</v>
      </c>
      <c r="V48" s="300">
        <f t="shared" ca="1" si="16"/>
        <v>0</v>
      </c>
      <c r="W48" s="300">
        <f t="shared" ca="1" si="16"/>
        <v>0</v>
      </c>
      <c r="X48" s="300">
        <f t="shared" ca="1" si="16"/>
        <v>0</v>
      </c>
      <c r="Y48" s="300">
        <f t="shared" ca="1" si="16"/>
        <v>0</v>
      </c>
      <c r="Z48" s="300">
        <f t="shared" ca="1" si="16"/>
        <v>0</v>
      </c>
      <c r="AA48" s="300">
        <f t="shared" ca="1" si="16"/>
        <v>0</v>
      </c>
      <c r="AB48" s="300">
        <f t="shared" ca="1" si="16"/>
        <v>0</v>
      </c>
      <c r="AC48" s="300">
        <f t="shared" ca="1" si="16"/>
        <v>0</v>
      </c>
      <c r="AD48" s="300">
        <f t="shared" ca="1" si="17"/>
        <v>0</v>
      </c>
      <c r="AE48" s="300">
        <f t="shared" ca="1" si="17"/>
        <v>0</v>
      </c>
      <c r="AF48" s="300">
        <f t="shared" ca="1" si="17"/>
        <v>0</v>
      </c>
      <c r="AG48" s="300">
        <f t="shared" ca="1" si="17"/>
        <v>0</v>
      </c>
      <c r="AH48" s="300">
        <f t="shared" ca="1" si="17"/>
        <v>0</v>
      </c>
      <c r="AI48" s="300">
        <f t="shared" ca="1" si="17"/>
        <v>0</v>
      </c>
      <c r="AJ48" s="300">
        <f t="shared" ca="1" si="17"/>
        <v>0</v>
      </c>
      <c r="AK48" s="300">
        <f t="shared" ca="1" si="17"/>
        <v>0</v>
      </c>
      <c r="AL48" s="300">
        <f t="shared" ca="1" si="17"/>
        <v>0</v>
      </c>
      <c r="AM48" s="300">
        <f t="shared" ca="1" si="17"/>
        <v>0</v>
      </c>
      <c r="AN48" s="300">
        <f t="shared" ca="1" si="17"/>
        <v>0</v>
      </c>
      <c r="AR48" s="302"/>
    </row>
    <row r="49" spans="1:44" ht="15.75">
      <c r="A49" s="309"/>
      <c r="B49" s="310"/>
      <c r="C49" s="304"/>
      <c r="D49" s="296"/>
      <c r="E49" s="312"/>
      <c r="F49" s="306" t="s">
        <v>3024</v>
      </c>
      <c r="G49" s="307">
        <f t="shared" ca="1" si="18"/>
        <v>0</v>
      </c>
      <c r="H49" s="300">
        <f t="shared" ca="1" si="19"/>
        <v>0</v>
      </c>
      <c r="I49" s="301"/>
      <c r="J49" s="300">
        <f t="shared" ca="1" si="15"/>
        <v>0</v>
      </c>
      <c r="K49" s="300">
        <f t="shared" ca="1" si="15"/>
        <v>0</v>
      </c>
      <c r="L49" s="300">
        <f t="shared" ca="1" si="15"/>
        <v>0</v>
      </c>
      <c r="M49" s="300">
        <f t="shared" ca="1" si="15"/>
        <v>0</v>
      </c>
      <c r="N49" s="300">
        <f t="shared" ca="1" si="15"/>
        <v>0</v>
      </c>
      <c r="O49" s="300">
        <f t="shared" ca="1" si="15"/>
        <v>0</v>
      </c>
      <c r="P49" s="300">
        <f t="shared" ca="1" si="15"/>
        <v>0</v>
      </c>
      <c r="Q49" s="300">
        <f t="shared" ca="1" si="15"/>
        <v>0</v>
      </c>
      <c r="R49" s="300">
        <f t="shared" ca="1" si="15"/>
        <v>0</v>
      </c>
      <c r="S49" s="300">
        <f t="shared" ca="1" si="15"/>
        <v>0</v>
      </c>
      <c r="T49" s="300">
        <f t="shared" ca="1" si="16"/>
        <v>0</v>
      </c>
      <c r="U49" s="300">
        <f t="shared" ca="1" si="16"/>
        <v>0</v>
      </c>
      <c r="V49" s="300">
        <f t="shared" ca="1" si="16"/>
        <v>0</v>
      </c>
      <c r="W49" s="300">
        <f t="shared" ca="1" si="16"/>
        <v>0</v>
      </c>
      <c r="X49" s="300">
        <f t="shared" ca="1" si="16"/>
        <v>0</v>
      </c>
      <c r="Y49" s="300">
        <f t="shared" ca="1" si="16"/>
        <v>0</v>
      </c>
      <c r="Z49" s="300">
        <f t="shared" ca="1" si="16"/>
        <v>0</v>
      </c>
      <c r="AA49" s="300">
        <f t="shared" ca="1" si="16"/>
        <v>0</v>
      </c>
      <c r="AB49" s="300">
        <f t="shared" ca="1" si="16"/>
        <v>0</v>
      </c>
      <c r="AC49" s="300">
        <f t="shared" ca="1" si="16"/>
        <v>0</v>
      </c>
      <c r="AD49" s="300">
        <f t="shared" ca="1" si="17"/>
        <v>0</v>
      </c>
      <c r="AE49" s="300">
        <f t="shared" ca="1" si="17"/>
        <v>0</v>
      </c>
      <c r="AF49" s="300">
        <f t="shared" ca="1" si="17"/>
        <v>0</v>
      </c>
      <c r="AG49" s="300">
        <f t="shared" ca="1" si="17"/>
        <v>0</v>
      </c>
      <c r="AH49" s="300">
        <f t="shared" ca="1" si="17"/>
        <v>0</v>
      </c>
      <c r="AI49" s="300">
        <f t="shared" ca="1" si="17"/>
        <v>0</v>
      </c>
      <c r="AJ49" s="300">
        <f t="shared" ca="1" si="17"/>
        <v>0</v>
      </c>
      <c r="AK49" s="300">
        <f t="shared" ca="1" si="17"/>
        <v>0</v>
      </c>
      <c r="AL49" s="300">
        <f t="shared" ca="1" si="17"/>
        <v>0</v>
      </c>
      <c r="AM49" s="300">
        <f t="shared" ca="1" si="17"/>
        <v>0</v>
      </c>
      <c r="AN49" s="300">
        <f t="shared" ca="1" si="17"/>
        <v>0</v>
      </c>
      <c r="AR49" s="302"/>
    </row>
    <row r="50" spans="1:44" ht="15.75">
      <c r="A50" s="309"/>
      <c r="B50" s="310"/>
      <c r="C50" s="304"/>
      <c r="D50" s="296"/>
      <c r="E50" s="312"/>
      <c r="F50" s="306" t="s">
        <v>3024</v>
      </c>
      <c r="G50" s="307">
        <f t="shared" ca="1" si="18"/>
        <v>0</v>
      </c>
      <c r="H50" s="300">
        <f t="shared" ca="1" si="19"/>
        <v>0</v>
      </c>
      <c r="I50" s="301"/>
      <c r="J50" s="300">
        <f t="shared" ref="J50:S59" ca="1" si="20">IF(ABS($E50-J$9)&lt;0.5,$D50,0)</f>
        <v>0</v>
      </c>
      <c r="K50" s="300">
        <f t="shared" ca="1" si="20"/>
        <v>0</v>
      </c>
      <c r="L50" s="300">
        <f t="shared" ca="1" si="20"/>
        <v>0</v>
      </c>
      <c r="M50" s="300">
        <f t="shared" ca="1" si="20"/>
        <v>0</v>
      </c>
      <c r="N50" s="300">
        <f t="shared" ca="1" si="20"/>
        <v>0</v>
      </c>
      <c r="O50" s="300">
        <f t="shared" ca="1" si="20"/>
        <v>0</v>
      </c>
      <c r="P50" s="300">
        <f t="shared" ca="1" si="20"/>
        <v>0</v>
      </c>
      <c r="Q50" s="300">
        <f t="shared" ca="1" si="20"/>
        <v>0</v>
      </c>
      <c r="R50" s="300">
        <f t="shared" ca="1" si="20"/>
        <v>0</v>
      </c>
      <c r="S50" s="300">
        <f t="shared" ca="1" si="20"/>
        <v>0</v>
      </c>
      <c r="T50" s="300">
        <f t="shared" ref="T50:AC59" ca="1" si="21">IF(ABS($E50-T$9)&lt;0.5,$D50,0)</f>
        <v>0</v>
      </c>
      <c r="U50" s="300">
        <f t="shared" ca="1" si="21"/>
        <v>0</v>
      </c>
      <c r="V50" s="300">
        <f t="shared" ca="1" si="21"/>
        <v>0</v>
      </c>
      <c r="W50" s="300">
        <f t="shared" ca="1" si="21"/>
        <v>0</v>
      </c>
      <c r="X50" s="300">
        <f t="shared" ca="1" si="21"/>
        <v>0</v>
      </c>
      <c r="Y50" s="300">
        <f t="shared" ca="1" si="21"/>
        <v>0</v>
      </c>
      <c r="Z50" s="300">
        <f t="shared" ca="1" si="21"/>
        <v>0</v>
      </c>
      <c r="AA50" s="300">
        <f t="shared" ca="1" si="21"/>
        <v>0</v>
      </c>
      <c r="AB50" s="300">
        <f t="shared" ca="1" si="21"/>
        <v>0</v>
      </c>
      <c r="AC50" s="300">
        <f t="shared" ca="1" si="21"/>
        <v>0</v>
      </c>
      <c r="AD50" s="300">
        <f t="shared" ref="AD50:AN59" ca="1" si="22">IF(ABS($E50-AD$9)&lt;0.5,$D50,0)</f>
        <v>0</v>
      </c>
      <c r="AE50" s="300">
        <f t="shared" ca="1" si="22"/>
        <v>0</v>
      </c>
      <c r="AF50" s="300">
        <f t="shared" ca="1" si="22"/>
        <v>0</v>
      </c>
      <c r="AG50" s="300">
        <f t="shared" ca="1" si="22"/>
        <v>0</v>
      </c>
      <c r="AH50" s="300">
        <f t="shared" ca="1" si="22"/>
        <v>0</v>
      </c>
      <c r="AI50" s="300">
        <f t="shared" ca="1" si="22"/>
        <v>0</v>
      </c>
      <c r="AJ50" s="300">
        <f t="shared" ca="1" si="22"/>
        <v>0</v>
      </c>
      <c r="AK50" s="300">
        <f t="shared" ca="1" si="22"/>
        <v>0</v>
      </c>
      <c r="AL50" s="300">
        <f t="shared" ca="1" si="22"/>
        <v>0</v>
      </c>
      <c r="AM50" s="300">
        <f t="shared" ca="1" si="22"/>
        <v>0</v>
      </c>
      <c r="AN50" s="300">
        <f t="shared" ca="1" si="22"/>
        <v>0</v>
      </c>
      <c r="AR50" s="302"/>
    </row>
    <row r="51" spans="1:44" ht="15.75">
      <c r="A51" s="309"/>
      <c r="B51" s="310"/>
      <c r="C51" s="304"/>
      <c r="D51" s="311"/>
      <c r="E51" s="312"/>
      <c r="F51" s="306" t="s">
        <v>3024</v>
      </c>
      <c r="G51" s="307">
        <f t="shared" ca="1" si="18"/>
        <v>0</v>
      </c>
      <c r="H51" s="300">
        <f t="shared" ca="1" si="19"/>
        <v>0</v>
      </c>
      <c r="I51" s="301"/>
      <c r="J51" s="300">
        <f t="shared" ca="1" si="20"/>
        <v>0</v>
      </c>
      <c r="K51" s="300">
        <f t="shared" ca="1" si="20"/>
        <v>0</v>
      </c>
      <c r="L51" s="300">
        <f t="shared" ca="1" si="20"/>
        <v>0</v>
      </c>
      <c r="M51" s="300">
        <f t="shared" ca="1" si="20"/>
        <v>0</v>
      </c>
      <c r="N51" s="300">
        <f t="shared" ca="1" si="20"/>
        <v>0</v>
      </c>
      <c r="O51" s="300">
        <f t="shared" ca="1" si="20"/>
        <v>0</v>
      </c>
      <c r="P51" s="300">
        <f t="shared" ca="1" si="20"/>
        <v>0</v>
      </c>
      <c r="Q51" s="300">
        <f t="shared" ca="1" si="20"/>
        <v>0</v>
      </c>
      <c r="R51" s="300">
        <f t="shared" ca="1" si="20"/>
        <v>0</v>
      </c>
      <c r="S51" s="300">
        <f t="shared" ca="1" si="20"/>
        <v>0</v>
      </c>
      <c r="T51" s="300">
        <f t="shared" ca="1" si="21"/>
        <v>0</v>
      </c>
      <c r="U51" s="300">
        <f t="shared" ca="1" si="21"/>
        <v>0</v>
      </c>
      <c r="V51" s="300">
        <f t="shared" ca="1" si="21"/>
        <v>0</v>
      </c>
      <c r="W51" s="300">
        <f t="shared" ca="1" si="21"/>
        <v>0</v>
      </c>
      <c r="X51" s="300">
        <f t="shared" ca="1" si="21"/>
        <v>0</v>
      </c>
      <c r="Y51" s="300">
        <f t="shared" ca="1" si="21"/>
        <v>0</v>
      </c>
      <c r="Z51" s="300">
        <f t="shared" ca="1" si="21"/>
        <v>0</v>
      </c>
      <c r="AA51" s="300">
        <f t="shared" ca="1" si="21"/>
        <v>0</v>
      </c>
      <c r="AB51" s="300">
        <f t="shared" ca="1" si="21"/>
        <v>0</v>
      </c>
      <c r="AC51" s="300">
        <f t="shared" ca="1" si="21"/>
        <v>0</v>
      </c>
      <c r="AD51" s="300">
        <f t="shared" ca="1" si="22"/>
        <v>0</v>
      </c>
      <c r="AE51" s="300">
        <f t="shared" ca="1" si="22"/>
        <v>0</v>
      </c>
      <c r="AF51" s="300">
        <f t="shared" ca="1" si="22"/>
        <v>0</v>
      </c>
      <c r="AG51" s="300">
        <f t="shared" ca="1" si="22"/>
        <v>0</v>
      </c>
      <c r="AH51" s="300">
        <f t="shared" ca="1" si="22"/>
        <v>0</v>
      </c>
      <c r="AI51" s="300">
        <f t="shared" ca="1" si="22"/>
        <v>0</v>
      </c>
      <c r="AJ51" s="300">
        <f t="shared" ca="1" si="22"/>
        <v>0</v>
      </c>
      <c r="AK51" s="300">
        <f t="shared" ca="1" si="22"/>
        <v>0</v>
      </c>
      <c r="AL51" s="300">
        <f t="shared" ca="1" si="22"/>
        <v>0</v>
      </c>
      <c r="AM51" s="300">
        <f t="shared" ca="1" si="22"/>
        <v>0</v>
      </c>
      <c r="AN51" s="300">
        <f t="shared" ca="1" si="22"/>
        <v>0</v>
      </c>
      <c r="AR51" s="302"/>
    </row>
    <row r="52" spans="1:44" ht="15.75">
      <c r="A52" s="309"/>
      <c r="B52" s="310"/>
      <c r="C52" s="304"/>
      <c r="D52" s="311"/>
      <c r="E52" s="312"/>
      <c r="F52" s="306" t="s">
        <v>3024</v>
      </c>
      <c r="G52" s="307">
        <f t="shared" ca="1" si="18"/>
        <v>0</v>
      </c>
      <c r="H52" s="300">
        <f t="shared" ca="1" si="19"/>
        <v>0</v>
      </c>
      <c r="I52" s="301"/>
      <c r="J52" s="300">
        <f t="shared" ca="1" si="20"/>
        <v>0</v>
      </c>
      <c r="K52" s="300">
        <f t="shared" ca="1" si="20"/>
        <v>0</v>
      </c>
      <c r="L52" s="300">
        <f t="shared" ca="1" si="20"/>
        <v>0</v>
      </c>
      <c r="M52" s="300">
        <f t="shared" ca="1" si="20"/>
        <v>0</v>
      </c>
      <c r="N52" s="300">
        <f t="shared" ca="1" si="20"/>
        <v>0</v>
      </c>
      <c r="O52" s="300">
        <f t="shared" ca="1" si="20"/>
        <v>0</v>
      </c>
      <c r="P52" s="300">
        <f t="shared" ca="1" si="20"/>
        <v>0</v>
      </c>
      <c r="Q52" s="300">
        <f t="shared" ca="1" si="20"/>
        <v>0</v>
      </c>
      <c r="R52" s="300">
        <f t="shared" ca="1" si="20"/>
        <v>0</v>
      </c>
      <c r="S52" s="300">
        <f t="shared" ca="1" si="20"/>
        <v>0</v>
      </c>
      <c r="T52" s="300">
        <f t="shared" ca="1" si="21"/>
        <v>0</v>
      </c>
      <c r="U52" s="300">
        <f t="shared" ca="1" si="21"/>
        <v>0</v>
      </c>
      <c r="V52" s="300">
        <f t="shared" ca="1" si="21"/>
        <v>0</v>
      </c>
      <c r="W52" s="300">
        <f t="shared" ca="1" si="21"/>
        <v>0</v>
      </c>
      <c r="X52" s="300">
        <f t="shared" ca="1" si="21"/>
        <v>0</v>
      </c>
      <c r="Y52" s="300">
        <f t="shared" ca="1" si="21"/>
        <v>0</v>
      </c>
      <c r="Z52" s="300">
        <f t="shared" ca="1" si="21"/>
        <v>0</v>
      </c>
      <c r="AA52" s="300">
        <f t="shared" ca="1" si="21"/>
        <v>0</v>
      </c>
      <c r="AB52" s="300">
        <f t="shared" ca="1" si="21"/>
        <v>0</v>
      </c>
      <c r="AC52" s="300">
        <f t="shared" ca="1" si="21"/>
        <v>0</v>
      </c>
      <c r="AD52" s="300">
        <f t="shared" ca="1" si="22"/>
        <v>0</v>
      </c>
      <c r="AE52" s="300">
        <f t="shared" ca="1" si="22"/>
        <v>0</v>
      </c>
      <c r="AF52" s="300">
        <f t="shared" ca="1" si="22"/>
        <v>0</v>
      </c>
      <c r="AG52" s="300">
        <f t="shared" ca="1" si="22"/>
        <v>0</v>
      </c>
      <c r="AH52" s="300">
        <f t="shared" ca="1" si="22"/>
        <v>0</v>
      </c>
      <c r="AI52" s="300">
        <f t="shared" ca="1" si="22"/>
        <v>0</v>
      </c>
      <c r="AJ52" s="300">
        <f t="shared" ca="1" si="22"/>
        <v>0</v>
      </c>
      <c r="AK52" s="300">
        <f t="shared" ca="1" si="22"/>
        <v>0</v>
      </c>
      <c r="AL52" s="300">
        <f t="shared" ca="1" si="22"/>
        <v>0</v>
      </c>
      <c r="AM52" s="300">
        <f t="shared" ca="1" si="22"/>
        <v>0</v>
      </c>
      <c r="AN52" s="300">
        <f t="shared" ca="1" si="22"/>
        <v>0</v>
      </c>
      <c r="AR52" s="302"/>
    </row>
    <row r="53" spans="1:44" ht="15.75">
      <c r="A53" s="309"/>
      <c r="B53" s="310"/>
      <c r="C53" s="304"/>
      <c r="D53" s="311"/>
      <c r="E53" s="312"/>
      <c r="F53" s="306" t="s">
        <v>3024</v>
      </c>
      <c r="G53" s="307">
        <f t="shared" ca="1" si="18"/>
        <v>0</v>
      </c>
      <c r="H53" s="300">
        <f t="shared" ca="1" si="19"/>
        <v>0</v>
      </c>
      <c r="I53" s="301"/>
      <c r="J53" s="300">
        <f t="shared" ca="1" si="20"/>
        <v>0</v>
      </c>
      <c r="K53" s="300">
        <f t="shared" ca="1" si="20"/>
        <v>0</v>
      </c>
      <c r="L53" s="300">
        <f t="shared" ca="1" si="20"/>
        <v>0</v>
      </c>
      <c r="M53" s="300">
        <f t="shared" ca="1" si="20"/>
        <v>0</v>
      </c>
      <c r="N53" s="300">
        <f t="shared" ca="1" si="20"/>
        <v>0</v>
      </c>
      <c r="O53" s="300">
        <f t="shared" ca="1" si="20"/>
        <v>0</v>
      </c>
      <c r="P53" s="300">
        <f t="shared" ca="1" si="20"/>
        <v>0</v>
      </c>
      <c r="Q53" s="300">
        <f t="shared" ca="1" si="20"/>
        <v>0</v>
      </c>
      <c r="R53" s="300">
        <f t="shared" ca="1" si="20"/>
        <v>0</v>
      </c>
      <c r="S53" s="300">
        <f t="shared" ca="1" si="20"/>
        <v>0</v>
      </c>
      <c r="T53" s="300">
        <f t="shared" ca="1" si="21"/>
        <v>0</v>
      </c>
      <c r="U53" s="300">
        <f t="shared" ca="1" si="21"/>
        <v>0</v>
      </c>
      <c r="V53" s="300">
        <f t="shared" ca="1" si="21"/>
        <v>0</v>
      </c>
      <c r="W53" s="300">
        <f t="shared" ca="1" si="21"/>
        <v>0</v>
      </c>
      <c r="X53" s="300">
        <f t="shared" ca="1" si="21"/>
        <v>0</v>
      </c>
      <c r="Y53" s="300">
        <f t="shared" ca="1" si="21"/>
        <v>0</v>
      </c>
      <c r="Z53" s="300">
        <f t="shared" ca="1" si="21"/>
        <v>0</v>
      </c>
      <c r="AA53" s="300">
        <f t="shared" ca="1" si="21"/>
        <v>0</v>
      </c>
      <c r="AB53" s="300">
        <f t="shared" ca="1" si="21"/>
        <v>0</v>
      </c>
      <c r="AC53" s="300">
        <f t="shared" ca="1" si="21"/>
        <v>0</v>
      </c>
      <c r="AD53" s="300">
        <f t="shared" ca="1" si="22"/>
        <v>0</v>
      </c>
      <c r="AE53" s="300">
        <f t="shared" ca="1" si="22"/>
        <v>0</v>
      </c>
      <c r="AF53" s="300">
        <f t="shared" ca="1" si="22"/>
        <v>0</v>
      </c>
      <c r="AG53" s="300">
        <f t="shared" ca="1" si="22"/>
        <v>0</v>
      </c>
      <c r="AH53" s="300">
        <f t="shared" ca="1" si="22"/>
        <v>0</v>
      </c>
      <c r="AI53" s="300">
        <f t="shared" ca="1" si="22"/>
        <v>0</v>
      </c>
      <c r="AJ53" s="300">
        <f t="shared" ca="1" si="22"/>
        <v>0</v>
      </c>
      <c r="AK53" s="300">
        <f t="shared" ca="1" si="22"/>
        <v>0</v>
      </c>
      <c r="AL53" s="300">
        <f t="shared" ca="1" si="22"/>
        <v>0</v>
      </c>
      <c r="AM53" s="300">
        <f t="shared" ca="1" si="22"/>
        <v>0</v>
      </c>
      <c r="AN53" s="300">
        <f t="shared" ca="1" si="22"/>
        <v>0</v>
      </c>
      <c r="AR53" s="302"/>
    </row>
    <row r="54" spans="1:44" ht="15.75">
      <c r="A54" s="313"/>
      <c r="B54" s="310"/>
      <c r="C54" s="304"/>
      <c r="D54" s="311"/>
      <c r="E54" s="312"/>
      <c r="F54" s="306" t="s">
        <v>3024</v>
      </c>
      <c r="G54" s="307">
        <f t="shared" ca="1" si="18"/>
        <v>0</v>
      </c>
      <c r="H54" s="300">
        <f t="shared" ca="1" si="19"/>
        <v>0</v>
      </c>
      <c r="I54" s="301"/>
      <c r="J54" s="300">
        <f t="shared" ca="1" si="20"/>
        <v>0</v>
      </c>
      <c r="K54" s="300">
        <f t="shared" ca="1" si="20"/>
        <v>0</v>
      </c>
      <c r="L54" s="300">
        <f t="shared" ca="1" si="20"/>
        <v>0</v>
      </c>
      <c r="M54" s="300">
        <f t="shared" ca="1" si="20"/>
        <v>0</v>
      </c>
      <c r="N54" s="300">
        <f t="shared" ca="1" si="20"/>
        <v>0</v>
      </c>
      <c r="O54" s="300">
        <f t="shared" ca="1" si="20"/>
        <v>0</v>
      </c>
      <c r="P54" s="300">
        <f t="shared" ca="1" si="20"/>
        <v>0</v>
      </c>
      <c r="Q54" s="300">
        <f t="shared" ca="1" si="20"/>
        <v>0</v>
      </c>
      <c r="R54" s="300">
        <f t="shared" ca="1" si="20"/>
        <v>0</v>
      </c>
      <c r="S54" s="300">
        <f t="shared" ca="1" si="20"/>
        <v>0</v>
      </c>
      <c r="T54" s="300">
        <f t="shared" ca="1" si="21"/>
        <v>0</v>
      </c>
      <c r="U54" s="300">
        <f t="shared" ca="1" si="21"/>
        <v>0</v>
      </c>
      <c r="V54" s="300">
        <f t="shared" ca="1" si="21"/>
        <v>0</v>
      </c>
      <c r="W54" s="300">
        <f t="shared" ca="1" si="21"/>
        <v>0</v>
      </c>
      <c r="X54" s="300">
        <f t="shared" ca="1" si="21"/>
        <v>0</v>
      </c>
      <c r="Y54" s="300">
        <f t="shared" ca="1" si="21"/>
        <v>0</v>
      </c>
      <c r="Z54" s="300">
        <f t="shared" ca="1" si="21"/>
        <v>0</v>
      </c>
      <c r="AA54" s="300">
        <f t="shared" ca="1" si="21"/>
        <v>0</v>
      </c>
      <c r="AB54" s="300">
        <f t="shared" ca="1" si="21"/>
        <v>0</v>
      </c>
      <c r="AC54" s="300">
        <f t="shared" ca="1" si="21"/>
        <v>0</v>
      </c>
      <c r="AD54" s="300">
        <f t="shared" ca="1" si="22"/>
        <v>0</v>
      </c>
      <c r="AE54" s="300">
        <f t="shared" ca="1" si="22"/>
        <v>0</v>
      </c>
      <c r="AF54" s="300">
        <f t="shared" ca="1" si="22"/>
        <v>0</v>
      </c>
      <c r="AG54" s="300">
        <f t="shared" ca="1" si="22"/>
        <v>0</v>
      </c>
      <c r="AH54" s="300">
        <f t="shared" ca="1" si="22"/>
        <v>0</v>
      </c>
      <c r="AI54" s="300">
        <f t="shared" ca="1" si="22"/>
        <v>0</v>
      </c>
      <c r="AJ54" s="300">
        <f t="shared" ca="1" si="22"/>
        <v>0</v>
      </c>
      <c r="AK54" s="300">
        <f t="shared" ca="1" si="22"/>
        <v>0</v>
      </c>
      <c r="AL54" s="300">
        <f t="shared" ca="1" si="22"/>
        <v>0</v>
      </c>
      <c r="AM54" s="300">
        <f t="shared" ca="1" si="22"/>
        <v>0</v>
      </c>
      <c r="AN54" s="300">
        <f t="shared" ca="1" si="22"/>
        <v>0</v>
      </c>
      <c r="AR54" s="302"/>
    </row>
    <row r="55" spans="1:44" ht="15.75">
      <c r="A55" s="313"/>
      <c r="B55" s="310"/>
      <c r="C55" s="304"/>
      <c r="D55" s="311"/>
      <c r="E55" s="312"/>
      <c r="F55" s="306" t="s">
        <v>3024</v>
      </c>
      <c r="G55" s="307">
        <f t="shared" ca="1" si="18"/>
        <v>0</v>
      </c>
      <c r="H55" s="300">
        <f t="shared" ca="1" si="19"/>
        <v>0</v>
      </c>
      <c r="I55" s="301"/>
      <c r="J55" s="300">
        <f t="shared" ca="1" si="20"/>
        <v>0</v>
      </c>
      <c r="K55" s="300">
        <f t="shared" ca="1" si="20"/>
        <v>0</v>
      </c>
      <c r="L55" s="300">
        <f t="shared" ca="1" si="20"/>
        <v>0</v>
      </c>
      <c r="M55" s="300">
        <f t="shared" ca="1" si="20"/>
        <v>0</v>
      </c>
      <c r="N55" s="300">
        <f t="shared" ca="1" si="20"/>
        <v>0</v>
      </c>
      <c r="O55" s="300">
        <f t="shared" ca="1" si="20"/>
        <v>0</v>
      </c>
      <c r="P55" s="300">
        <f t="shared" ca="1" si="20"/>
        <v>0</v>
      </c>
      <c r="Q55" s="300">
        <f t="shared" ca="1" si="20"/>
        <v>0</v>
      </c>
      <c r="R55" s="300">
        <f t="shared" ca="1" si="20"/>
        <v>0</v>
      </c>
      <c r="S55" s="300">
        <f t="shared" ca="1" si="20"/>
        <v>0</v>
      </c>
      <c r="T55" s="300">
        <f t="shared" ca="1" si="21"/>
        <v>0</v>
      </c>
      <c r="U55" s="300">
        <f t="shared" ca="1" si="21"/>
        <v>0</v>
      </c>
      <c r="V55" s="300">
        <f t="shared" ca="1" si="21"/>
        <v>0</v>
      </c>
      <c r="W55" s="300">
        <f t="shared" ca="1" si="21"/>
        <v>0</v>
      </c>
      <c r="X55" s="300">
        <f t="shared" ca="1" si="21"/>
        <v>0</v>
      </c>
      <c r="Y55" s="300">
        <f t="shared" ca="1" si="21"/>
        <v>0</v>
      </c>
      <c r="Z55" s="300">
        <f t="shared" ca="1" si="21"/>
        <v>0</v>
      </c>
      <c r="AA55" s="300">
        <f t="shared" ca="1" si="21"/>
        <v>0</v>
      </c>
      <c r="AB55" s="300">
        <f t="shared" ca="1" si="21"/>
        <v>0</v>
      </c>
      <c r="AC55" s="300">
        <f t="shared" ca="1" si="21"/>
        <v>0</v>
      </c>
      <c r="AD55" s="300">
        <f t="shared" ca="1" si="22"/>
        <v>0</v>
      </c>
      <c r="AE55" s="300">
        <f t="shared" ca="1" si="22"/>
        <v>0</v>
      </c>
      <c r="AF55" s="300">
        <f t="shared" ca="1" si="22"/>
        <v>0</v>
      </c>
      <c r="AG55" s="300">
        <f t="shared" ca="1" si="22"/>
        <v>0</v>
      </c>
      <c r="AH55" s="300">
        <f t="shared" ca="1" si="22"/>
        <v>0</v>
      </c>
      <c r="AI55" s="300">
        <f t="shared" ca="1" si="22"/>
        <v>0</v>
      </c>
      <c r="AJ55" s="300">
        <f t="shared" ca="1" si="22"/>
        <v>0</v>
      </c>
      <c r="AK55" s="300">
        <f t="shared" ca="1" si="22"/>
        <v>0</v>
      </c>
      <c r="AL55" s="300">
        <f t="shared" ca="1" si="22"/>
        <v>0</v>
      </c>
      <c r="AM55" s="300">
        <f t="shared" ca="1" si="22"/>
        <v>0</v>
      </c>
      <c r="AN55" s="300">
        <f t="shared" ca="1" si="22"/>
        <v>0</v>
      </c>
      <c r="AR55" s="302"/>
    </row>
    <row r="56" spans="1:44" ht="15.75">
      <c r="A56" s="313"/>
      <c r="B56" s="310"/>
      <c r="C56" s="304"/>
      <c r="D56" s="311"/>
      <c r="E56" s="312"/>
      <c r="F56" s="306" t="s">
        <v>3024</v>
      </c>
      <c r="G56" s="307">
        <f t="shared" ca="1" si="18"/>
        <v>0</v>
      </c>
      <c r="H56" s="300">
        <f t="shared" ca="1" si="19"/>
        <v>0</v>
      </c>
      <c r="I56" s="301"/>
      <c r="J56" s="300">
        <f t="shared" ca="1" si="20"/>
        <v>0</v>
      </c>
      <c r="K56" s="300">
        <f t="shared" ca="1" si="20"/>
        <v>0</v>
      </c>
      <c r="L56" s="300">
        <f t="shared" ca="1" si="20"/>
        <v>0</v>
      </c>
      <c r="M56" s="300">
        <f t="shared" ca="1" si="20"/>
        <v>0</v>
      </c>
      <c r="N56" s="300">
        <f t="shared" ca="1" si="20"/>
        <v>0</v>
      </c>
      <c r="O56" s="300">
        <f t="shared" ca="1" si="20"/>
        <v>0</v>
      </c>
      <c r="P56" s="300">
        <f t="shared" ca="1" si="20"/>
        <v>0</v>
      </c>
      <c r="Q56" s="300">
        <f t="shared" ca="1" si="20"/>
        <v>0</v>
      </c>
      <c r="R56" s="300">
        <f t="shared" ca="1" si="20"/>
        <v>0</v>
      </c>
      <c r="S56" s="300">
        <f t="shared" ca="1" si="20"/>
        <v>0</v>
      </c>
      <c r="T56" s="300">
        <f t="shared" ca="1" si="21"/>
        <v>0</v>
      </c>
      <c r="U56" s="300">
        <f t="shared" ca="1" si="21"/>
        <v>0</v>
      </c>
      <c r="V56" s="300">
        <f t="shared" ca="1" si="21"/>
        <v>0</v>
      </c>
      <c r="W56" s="300">
        <f t="shared" ca="1" si="21"/>
        <v>0</v>
      </c>
      <c r="X56" s="300">
        <f t="shared" ca="1" si="21"/>
        <v>0</v>
      </c>
      <c r="Y56" s="300">
        <f t="shared" ca="1" si="21"/>
        <v>0</v>
      </c>
      <c r="Z56" s="300">
        <f t="shared" ca="1" si="21"/>
        <v>0</v>
      </c>
      <c r="AA56" s="300">
        <f t="shared" ca="1" si="21"/>
        <v>0</v>
      </c>
      <c r="AB56" s="300">
        <f t="shared" ca="1" si="21"/>
        <v>0</v>
      </c>
      <c r="AC56" s="300">
        <f t="shared" ca="1" si="21"/>
        <v>0</v>
      </c>
      <c r="AD56" s="300">
        <f t="shared" ca="1" si="22"/>
        <v>0</v>
      </c>
      <c r="AE56" s="300">
        <f t="shared" ca="1" si="22"/>
        <v>0</v>
      </c>
      <c r="AF56" s="300">
        <f t="shared" ca="1" si="22"/>
        <v>0</v>
      </c>
      <c r="AG56" s="300">
        <f t="shared" ca="1" si="22"/>
        <v>0</v>
      </c>
      <c r="AH56" s="300">
        <f t="shared" ca="1" si="22"/>
        <v>0</v>
      </c>
      <c r="AI56" s="300">
        <f t="shared" ca="1" si="22"/>
        <v>0</v>
      </c>
      <c r="AJ56" s="300">
        <f t="shared" ca="1" si="22"/>
        <v>0</v>
      </c>
      <c r="AK56" s="300">
        <f t="shared" ca="1" si="22"/>
        <v>0</v>
      </c>
      <c r="AL56" s="300">
        <f t="shared" ca="1" si="22"/>
        <v>0</v>
      </c>
      <c r="AM56" s="300">
        <f t="shared" ca="1" si="22"/>
        <v>0</v>
      </c>
      <c r="AN56" s="300">
        <f t="shared" ca="1" si="22"/>
        <v>0</v>
      </c>
      <c r="AR56" s="302"/>
    </row>
    <row r="57" spans="1:44" ht="15.75">
      <c r="A57" s="313"/>
      <c r="B57" s="310"/>
      <c r="C57" s="304"/>
      <c r="D57" s="311"/>
      <c r="E57" s="312"/>
      <c r="F57" s="306" t="s">
        <v>3024</v>
      </c>
      <c r="G57" s="307">
        <f t="shared" ca="1" si="18"/>
        <v>0</v>
      </c>
      <c r="H57" s="300">
        <f t="shared" ca="1" si="19"/>
        <v>0</v>
      </c>
      <c r="I57" s="301"/>
      <c r="J57" s="300">
        <f t="shared" ca="1" si="20"/>
        <v>0</v>
      </c>
      <c r="K57" s="300">
        <f t="shared" ca="1" si="20"/>
        <v>0</v>
      </c>
      <c r="L57" s="300">
        <f t="shared" ca="1" si="20"/>
        <v>0</v>
      </c>
      <c r="M57" s="300">
        <f t="shared" ca="1" si="20"/>
        <v>0</v>
      </c>
      <c r="N57" s="300">
        <f t="shared" ca="1" si="20"/>
        <v>0</v>
      </c>
      <c r="O57" s="300">
        <f t="shared" ca="1" si="20"/>
        <v>0</v>
      </c>
      <c r="P57" s="300">
        <f t="shared" ca="1" si="20"/>
        <v>0</v>
      </c>
      <c r="Q57" s="300">
        <f t="shared" ca="1" si="20"/>
        <v>0</v>
      </c>
      <c r="R57" s="300">
        <f t="shared" ca="1" si="20"/>
        <v>0</v>
      </c>
      <c r="S57" s="300">
        <f t="shared" ca="1" si="20"/>
        <v>0</v>
      </c>
      <c r="T57" s="300">
        <f t="shared" ca="1" si="21"/>
        <v>0</v>
      </c>
      <c r="U57" s="300">
        <f t="shared" ca="1" si="21"/>
        <v>0</v>
      </c>
      <c r="V57" s="300">
        <f t="shared" ca="1" si="21"/>
        <v>0</v>
      </c>
      <c r="W57" s="300">
        <f t="shared" ca="1" si="21"/>
        <v>0</v>
      </c>
      <c r="X57" s="300">
        <f t="shared" ca="1" si="21"/>
        <v>0</v>
      </c>
      <c r="Y57" s="300">
        <f t="shared" ca="1" si="21"/>
        <v>0</v>
      </c>
      <c r="Z57" s="300">
        <f t="shared" ca="1" si="21"/>
        <v>0</v>
      </c>
      <c r="AA57" s="300">
        <f t="shared" ca="1" si="21"/>
        <v>0</v>
      </c>
      <c r="AB57" s="300">
        <f t="shared" ca="1" si="21"/>
        <v>0</v>
      </c>
      <c r="AC57" s="300">
        <f t="shared" ca="1" si="21"/>
        <v>0</v>
      </c>
      <c r="AD57" s="300">
        <f t="shared" ca="1" si="22"/>
        <v>0</v>
      </c>
      <c r="AE57" s="300">
        <f t="shared" ca="1" si="22"/>
        <v>0</v>
      </c>
      <c r="AF57" s="300">
        <f t="shared" ca="1" si="22"/>
        <v>0</v>
      </c>
      <c r="AG57" s="300">
        <f t="shared" ca="1" si="22"/>
        <v>0</v>
      </c>
      <c r="AH57" s="300">
        <f t="shared" ca="1" si="22"/>
        <v>0</v>
      </c>
      <c r="AI57" s="300">
        <f t="shared" ca="1" si="22"/>
        <v>0</v>
      </c>
      <c r="AJ57" s="300">
        <f t="shared" ca="1" si="22"/>
        <v>0</v>
      </c>
      <c r="AK57" s="300">
        <f t="shared" ca="1" si="22"/>
        <v>0</v>
      </c>
      <c r="AL57" s="300">
        <f t="shared" ca="1" si="22"/>
        <v>0</v>
      </c>
      <c r="AM57" s="300">
        <f t="shared" ca="1" si="22"/>
        <v>0</v>
      </c>
      <c r="AN57" s="300">
        <f t="shared" ca="1" si="22"/>
        <v>0</v>
      </c>
      <c r="AR57" s="302"/>
    </row>
    <row r="58" spans="1:44" ht="15.75">
      <c r="A58" s="313"/>
      <c r="B58" s="310"/>
      <c r="C58" s="304"/>
      <c r="D58" s="311"/>
      <c r="E58" s="312"/>
      <c r="F58" s="306" t="s">
        <v>3024</v>
      </c>
      <c r="G58" s="307">
        <f t="shared" ca="1" si="18"/>
        <v>0</v>
      </c>
      <c r="H58" s="300">
        <f t="shared" ca="1" si="19"/>
        <v>0</v>
      </c>
      <c r="I58" s="301"/>
      <c r="J58" s="300">
        <f t="shared" ca="1" si="20"/>
        <v>0</v>
      </c>
      <c r="K58" s="300">
        <f t="shared" ca="1" si="20"/>
        <v>0</v>
      </c>
      <c r="L58" s="300">
        <f t="shared" ca="1" si="20"/>
        <v>0</v>
      </c>
      <c r="M58" s="300">
        <f t="shared" ca="1" si="20"/>
        <v>0</v>
      </c>
      <c r="N58" s="300">
        <f t="shared" ca="1" si="20"/>
        <v>0</v>
      </c>
      <c r="O58" s="300">
        <f t="shared" ca="1" si="20"/>
        <v>0</v>
      </c>
      <c r="P58" s="300">
        <f t="shared" ca="1" si="20"/>
        <v>0</v>
      </c>
      <c r="Q58" s="300">
        <f t="shared" ca="1" si="20"/>
        <v>0</v>
      </c>
      <c r="R58" s="300">
        <f t="shared" ca="1" si="20"/>
        <v>0</v>
      </c>
      <c r="S58" s="300">
        <f t="shared" ca="1" si="20"/>
        <v>0</v>
      </c>
      <c r="T58" s="300">
        <f t="shared" ca="1" si="21"/>
        <v>0</v>
      </c>
      <c r="U58" s="300">
        <f t="shared" ca="1" si="21"/>
        <v>0</v>
      </c>
      <c r="V58" s="300">
        <f t="shared" ca="1" si="21"/>
        <v>0</v>
      </c>
      <c r="W58" s="300">
        <f t="shared" ca="1" si="21"/>
        <v>0</v>
      </c>
      <c r="X58" s="300">
        <f t="shared" ca="1" si="21"/>
        <v>0</v>
      </c>
      <c r="Y58" s="300">
        <f t="shared" ca="1" si="21"/>
        <v>0</v>
      </c>
      <c r="Z58" s="300">
        <f t="shared" ca="1" si="21"/>
        <v>0</v>
      </c>
      <c r="AA58" s="300">
        <f t="shared" ca="1" si="21"/>
        <v>0</v>
      </c>
      <c r="AB58" s="300">
        <f t="shared" ca="1" si="21"/>
        <v>0</v>
      </c>
      <c r="AC58" s="300">
        <f t="shared" ca="1" si="21"/>
        <v>0</v>
      </c>
      <c r="AD58" s="300">
        <f t="shared" ca="1" si="22"/>
        <v>0</v>
      </c>
      <c r="AE58" s="300">
        <f t="shared" ca="1" si="22"/>
        <v>0</v>
      </c>
      <c r="AF58" s="300">
        <f t="shared" ca="1" si="22"/>
        <v>0</v>
      </c>
      <c r="AG58" s="300">
        <f t="shared" ca="1" si="22"/>
        <v>0</v>
      </c>
      <c r="AH58" s="300">
        <f t="shared" ca="1" si="22"/>
        <v>0</v>
      </c>
      <c r="AI58" s="300">
        <f t="shared" ca="1" si="22"/>
        <v>0</v>
      </c>
      <c r="AJ58" s="300">
        <f t="shared" ca="1" si="22"/>
        <v>0</v>
      </c>
      <c r="AK58" s="300">
        <f t="shared" ca="1" si="22"/>
        <v>0</v>
      </c>
      <c r="AL58" s="300">
        <f t="shared" ca="1" si="22"/>
        <v>0</v>
      </c>
      <c r="AM58" s="300">
        <f t="shared" ca="1" si="22"/>
        <v>0</v>
      </c>
      <c r="AN58" s="300">
        <f t="shared" ca="1" si="22"/>
        <v>0</v>
      </c>
      <c r="AR58" s="302"/>
    </row>
    <row r="59" spans="1:44" ht="15.75">
      <c r="A59" s="313"/>
      <c r="B59" s="310"/>
      <c r="C59" s="304"/>
      <c r="D59" s="311"/>
      <c r="E59" s="312"/>
      <c r="F59" s="306" t="s">
        <v>3024</v>
      </c>
      <c r="G59" s="307">
        <f t="shared" ca="1" si="18"/>
        <v>0</v>
      </c>
      <c r="H59" s="300">
        <f t="shared" ca="1" si="19"/>
        <v>0</v>
      </c>
      <c r="I59" s="301"/>
      <c r="J59" s="300">
        <f t="shared" ca="1" si="20"/>
        <v>0</v>
      </c>
      <c r="K59" s="300">
        <f t="shared" ca="1" si="20"/>
        <v>0</v>
      </c>
      <c r="L59" s="300">
        <f t="shared" ca="1" si="20"/>
        <v>0</v>
      </c>
      <c r="M59" s="300">
        <f t="shared" ca="1" si="20"/>
        <v>0</v>
      </c>
      <c r="N59" s="300">
        <f t="shared" ca="1" si="20"/>
        <v>0</v>
      </c>
      <c r="O59" s="300">
        <f t="shared" ca="1" si="20"/>
        <v>0</v>
      </c>
      <c r="P59" s="300">
        <f t="shared" ca="1" si="20"/>
        <v>0</v>
      </c>
      <c r="Q59" s="300">
        <f t="shared" ca="1" si="20"/>
        <v>0</v>
      </c>
      <c r="R59" s="300">
        <f t="shared" ca="1" si="20"/>
        <v>0</v>
      </c>
      <c r="S59" s="300">
        <f t="shared" ca="1" si="20"/>
        <v>0</v>
      </c>
      <c r="T59" s="300">
        <f t="shared" ca="1" si="21"/>
        <v>0</v>
      </c>
      <c r="U59" s="300">
        <f t="shared" ca="1" si="21"/>
        <v>0</v>
      </c>
      <c r="V59" s="300">
        <f t="shared" ca="1" si="21"/>
        <v>0</v>
      </c>
      <c r="W59" s="300">
        <f t="shared" ca="1" si="21"/>
        <v>0</v>
      </c>
      <c r="X59" s="300">
        <f t="shared" ca="1" si="21"/>
        <v>0</v>
      </c>
      <c r="Y59" s="300">
        <f t="shared" ca="1" si="21"/>
        <v>0</v>
      </c>
      <c r="Z59" s="300">
        <f t="shared" ca="1" si="21"/>
        <v>0</v>
      </c>
      <c r="AA59" s="300">
        <f t="shared" ca="1" si="21"/>
        <v>0</v>
      </c>
      <c r="AB59" s="300">
        <f t="shared" ca="1" si="21"/>
        <v>0</v>
      </c>
      <c r="AC59" s="300">
        <f t="shared" ca="1" si="21"/>
        <v>0</v>
      </c>
      <c r="AD59" s="300">
        <f t="shared" ca="1" si="22"/>
        <v>0</v>
      </c>
      <c r="AE59" s="300">
        <f t="shared" ca="1" si="22"/>
        <v>0</v>
      </c>
      <c r="AF59" s="300">
        <f t="shared" ca="1" si="22"/>
        <v>0</v>
      </c>
      <c r="AG59" s="300">
        <f t="shared" ca="1" si="22"/>
        <v>0</v>
      </c>
      <c r="AH59" s="300">
        <f t="shared" ca="1" si="22"/>
        <v>0</v>
      </c>
      <c r="AI59" s="300">
        <f t="shared" ca="1" si="22"/>
        <v>0</v>
      </c>
      <c r="AJ59" s="300">
        <f t="shared" ca="1" si="22"/>
        <v>0</v>
      </c>
      <c r="AK59" s="300">
        <f t="shared" ca="1" si="22"/>
        <v>0</v>
      </c>
      <c r="AL59" s="300">
        <f t="shared" ca="1" si="22"/>
        <v>0</v>
      </c>
      <c r="AM59" s="300">
        <f t="shared" ca="1" si="22"/>
        <v>0</v>
      </c>
      <c r="AN59" s="300">
        <f t="shared" ca="1" si="22"/>
        <v>0</v>
      </c>
      <c r="AR59" s="302"/>
    </row>
    <row r="60" spans="1:44" ht="15.75">
      <c r="A60" s="313"/>
      <c r="B60" s="310"/>
      <c r="C60" s="304"/>
      <c r="D60" s="311"/>
      <c r="E60" s="312"/>
      <c r="F60" s="306" t="s">
        <v>3024</v>
      </c>
      <c r="G60" s="307">
        <f t="shared" ca="1" si="18"/>
        <v>0</v>
      </c>
      <c r="H60" s="300">
        <f t="shared" ca="1" si="19"/>
        <v>0</v>
      </c>
      <c r="I60" s="301"/>
      <c r="J60" s="300">
        <f t="shared" ref="J60:S69" ca="1" si="23">IF(ABS($E60-J$9)&lt;0.5,$D60,0)</f>
        <v>0</v>
      </c>
      <c r="K60" s="300">
        <f t="shared" ca="1" si="23"/>
        <v>0</v>
      </c>
      <c r="L60" s="300">
        <f t="shared" ca="1" si="23"/>
        <v>0</v>
      </c>
      <c r="M60" s="300">
        <f t="shared" ca="1" si="23"/>
        <v>0</v>
      </c>
      <c r="N60" s="300">
        <f t="shared" ca="1" si="23"/>
        <v>0</v>
      </c>
      <c r="O60" s="300">
        <f t="shared" ca="1" si="23"/>
        <v>0</v>
      </c>
      <c r="P60" s="300">
        <f t="shared" ca="1" si="23"/>
        <v>0</v>
      </c>
      <c r="Q60" s="300">
        <f t="shared" ca="1" si="23"/>
        <v>0</v>
      </c>
      <c r="R60" s="300">
        <f t="shared" ca="1" si="23"/>
        <v>0</v>
      </c>
      <c r="S60" s="300">
        <f t="shared" ca="1" si="23"/>
        <v>0</v>
      </c>
      <c r="T60" s="300">
        <f t="shared" ref="T60:AC69" ca="1" si="24">IF(ABS($E60-T$9)&lt;0.5,$D60,0)</f>
        <v>0</v>
      </c>
      <c r="U60" s="300">
        <f t="shared" ca="1" si="24"/>
        <v>0</v>
      </c>
      <c r="V60" s="300">
        <f t="shared" ca="1" si="24"/>
        <v>0</v>
      </c>
      <c r="W60" s="300">
        <f t="shared" ca="1" si="24"/>
        <v>0</v>
      </c>
      <c r="X60" s="300">
        <f t="shared" ca="1" si="24"/>
        <v>0</v>
      </c>
      <c r="Y60" s="300">
        <f t="shared" ca="1" si="24"/>
        <v>0</v>
      </c>
      <c r="Z60" s="300">
        <f t="shared" ca="1" si="24"/>
        <v>0</v>
      </c>
      <c r="AA60" s="300">
        <f t="shared" ca="1" si="24"/>
        <v>0</v>
      </c>
      <c r="AB60" s="300">
        <f t="shared" ca="1" si="24"/>
        <v>0</v>
      </c>
      <c r="AC60" s="300">
        <f t="shared" ca="1" si="24"/>
        <v>0</v>
      </c>
      <c r="AD60" s="300">
        <f t="shared" ref="AD60:AN69" ca="1" si="25">IF(ABS($E60-AD$9)&lt;0.5,$D60,0)</f>
        <v>0</v>
      </c>
      <c r="AE60" s="300">
        <f t="shared" ca="1" si="25"/>
        <v>0</v>
      </c>
      <c r="AF60" s="300">
        <f t="shared" ca="1" si="25"/>
        <v>0</v>
      </c>
      <c r="AG60" s="300">
        <f t="shared" ca="1" si="25"/>
        <v>0</v>
      </c>
      <c r="AH60" s="300">
        <f t="shared" ca="1" si="25"/>
        <v>0</v>
      </c>
      <c r="AI60" s="300">
        <f t="shared" ca="1" si="25"/>
        <v>0</v>
      </c>
      <c r="AJ60" s="300">
        <f t="shared" ca="1" si="25"/>
        <v>0</v>
      </c>
      <c r="AK60" s="300">
        <f t="shared" ca="1" si="25"/>
        <v>0</v>
      </c>
      <c r="AL60" s="300">
        <f t="shared" ca="1" si="25"/>
        <v>0</v>
      </c>
      <c r="AM60" s="300">
        <f t="shared" ca="1" si="25"/>
        <v>0</v>
      </c>
      <c r="AN60" s="300">
        <f t="shared" ca="1" si="25"/>
        <v>0</v>
      </c>
      <c r="AR60" s="302"/>
    </row>
    <row r="61" spans="1:44" ht="15.75">
      <c r="A61" s="313"/>
      <c r="B61" s="310"/>
      <c r="C61" s="304"/>
      <c r="D61" s="311"/>
      <c r="E61" s="312"/>
      <c r="F61" s="306" t="s">
        <v>3024</v>
      </c>
      <c r="G61" s="307">
        <f t="shared" ca="1" si="18"/>
        <v>0</v>
      </c>
      <c r="H61" s="300">
        <f t="shared" ca="1" si="19"/>
        <v>0</v>
      </c>
      <c r="I61" s="301"/>
      <c r="J61" s="300">
        <f t="shared" ca="1" si="23"/>
        <v>0</v>
      </c>
      <c r="K61" s="300">
        <f t="shared" ca="1" si="23"/>
        <v>0</v>
      </c>
      <c r="L61" s="300">
        <f t="shared" ca="1" si="23"/>
        <v>0</v>
      </c>
      <c r="M61" s="300">
        <f t="shared" ca="1" si="23"/>
        <v>0</v>
      </c>
      <c r="N61" s="300">
        <f t="shared" ca="1" si="23"/>
        <v>0</v>
      </c>
      <c r="O61" s="300">
        <f t="shared" ca="1" si="23"/>
        <v>0</v>
      </c>
      <c r="P61" s="300">
        <f t="shared" ca="1" si="23"/>
        <v>0</v>
      </c>
      <c r="Q61" s="300">
        <f t="shared" ca="1" si="23"/>
        <v>0</v>
      </c>
      <c r="R61" s="300">
        <f t="shared" ca="1" si="23"/>
        <v>0</v>
      </c>
      <c r="S61" s="300">
        <f t="shared" ca="1" si="23"/>
        <v>0</v>
      </c>
      <c r="T61" s="300">
        <f t="shared" ca="1" si="24"/>
        <v>0</v>
      </c>
      <c r="U61" s="300">
        <f t="shared" ca="1" si="24"/>
        <v>0</v>
      </c>
      <c r="V61" s="300">
        <f t="shared" ca="1" si="24"/>
        <v>0</v>
      </c>
      <c r="W61" s="300">
        <f t="shared" ca="1" si="24"/>
        <v>0</v>
      </c>
      <c r="X61" s="300">
        <f t="shared" ca="1" si="24"/>
        <v>0</v>
      </c>
      <c r="Y61" s="300">
        <f t="shared" ca="1" si="24"/>
        <v>0</v>
      </c>
      <c r="Z61" s="300">
        <f t="shared" ca="1" si="24"/>
        <v>0</v>
      </c>
      <c r="AA61" s="300">
        <f t="shared" ca="1" si="24"/>
        <v>0</v>
      </c>
      <c r="AB61" s="300">
        <f t="shared" ca="1" si="24"/>
        <v>0</v>
      </c>
      <c r="AC61" s="300">
        <f t="shared" ca="1" si="24"/>
        <v>0</v>
      </c>
      <c r="AD61" s="300">
        <f t="shared" ca="1" si="25"/>
        <v>0</v>
      </c>
      <c r="AE61" s="300">
        <f t="shared" ca="1" si="25"/>
        <v>0</v>
      </c>
      <c r="AF61" s="300">
        <f t="shared" ca="1" si="25"/>
        <v>0</v>
      </c>
      <c r="AG61" s="300">
        <f t="shared" ca="1" si="25"/>
        <v>0</v>
      </c>
      <c r="AH61" s="300">
        <f t="shared" ca="1" si="25"/>
        <v>0</v>
      </c>
      <c r="AI61" s="300">
        <f t="shared" ca="1" si="25"/>
        <v>0</v>
      </c>
      <c r="AJ61" s="300">
        <f t="shared" ca="1" si="25"/>
        <v>0</v>
      </c>
      <c r="AK61" s="300">
        <f t="shared" ca="1" si="25"/>
        <v>0</v>
      </c>
      <c r="AL61" s="300">
        <f t="shared" ca="1" si="25"/>
        <v>0</v>
      </c>
      <c r="AM61" s="300">
        <f t="shared" ca="1" si="25"/>
        <v>0</v>
      </c>
      <c r="AN61" s="300">
        <f t="shared" ca="1" si="25"/>
        <v>0</v>
      </c>
      <c r="AR61" s="302"/>
    </row>
    <row r="62" spans="1:44" ht="15.75">
      <c r="A62" s="313"/>
      <c r="B62" s="310"/>
      <c r="C62" s="304"/>
      <c r="D62" s="311"/>
      <c r="E62" s="312"/>
      <c r="F62" s="306" t="s">
        <v>3024</v>
      </c>
      <c r="G62" s="307">
        <f t="shared" ca="1" si="18"/>
        <v>0</v>
      </c>
      <c r="H62" s="300">
        <f t="shared" ca="1" si="19"/>
        <v>0</v>
      </c>
      <c r="I62" s="301"/>
      <c r="J62" s="300">
        <f t="shared" ca="1" si="23"/>
        <v>0</v>
      </c>
      <c r="K62" s="300">
        <f t="shared" ca="1" si="23"/>
        <v>0</v>
      </c>
      <c r="L62" s="300">
        <f t="shared" ca="1" si="23"/>
        <v>0</v>
      </c>
      <c r="M62" s="300">
        <f t="shared" ca="1" si="23"/>
        <v>0</v>
      </c>
      <c r="N62" s="300">
        <f t="shared" ca="1" si="23"/>
        <v>0</v>
      </c>
      <c r="O62" s="300">
        <f t="shared" ca="1" si="23"/>
        <v>0</v>
      </c>
      <c r="P62" s="300">
        <f t="shared" ca="1" si="23"/>
        <v>0</v>
      </c>
      <c r="Q62" s="300">
        <f t="shared" ca="1" si="23"/>
        <v>0</v>
      </c>
      <c r="R62" s="300">
        <f t="shared" ca="1" si="23"/>
        <v>0</v>
      </c>
      <c r="S62" s="300">
        <f t="shared" ca="1" si="23"/>
        <v>0</v>
      </c>
      <c r="T62" s="300">
        <f t="shared" ca="1" si="24"/>
        <v>0</v>
      </c>
      <c r="U62" s="300">
        <f t="shared" ca="1" si="24"/>
        <v>0</v>
      </c>
      <c r="V62" s="300">
        <f t="shared" ca="1" si="24"/>
        <v>0</v>
      </c>
      <c r="W62" s="300">
        <f t="shared" ca="1" si="24"/>
        <v>0</v>
      </c>
      <c r="X62" s="300">
        <f t="shared" ca="1" si="24"/>
        <v>0</v>
      </c>
      <c r="Y62" s="300">
        <f t="shared" ca="1" si="24"/>
        <v>0</v>
      </c>
      <c r="Z62" s="300">
        <f t="shared" ca="1" si="24"/>
        <v>0</v>
      </c>
      <c r="AA62" s="300">
        <f t="shared" ca="1" si="24"/>
        <v>0</v>
      </c>
      <c r="AB62" s="300">
        <f t="shared" ca="1" si="24"/>
        <v>0</v>
      </c>
      <c r="AC62" s="300">
        <f t="shared" ca="1" si="24"/>
        <v>0</v>
      </c>
      <c r="AD62" s="300">
        <f t="shared" ca="1" si="25"/>
        <v>0</v>
      </c>
      <c r="AE62" s="300">
        <f t="shared" ca="1" si="25"/>
        <v>0</v>
      </c>
      <c r="AF62" s="300">
        <f t="shared" ca="1" si="25"/>
        <v>0</v>
      </c>
      <c r="AG62" s="300">
        <f t="shared" ca="1" si="25"/>
        <v>0</v>
      </c>
      <c r="AH62" s="300">
        <f t="shared" ca="1" si="25"/>
        <v>0</v>
      </c>
      <c r="AI62" s="300">
        <f t="shared" ca="1" si="25"/>
        <v>0</v>
      </c>
      <c r="AJ62" s="300">
        <f t="shared" ca="1" si="25"/>
        <v>0</v>
      </c>
      <c r="AK62" s="300">
        <f t="shared" ca="1" si="25"/>
        <v>0</v>
      </c>
      <c r="AL62" s="300">
        <f t="shared" ca="1" si="25"/>
        <v>0</v>
      </c>
      <c r="AM62" s="300">
        <f t="shared" ca="1" si="25"/>
        <v>0</v>
      </c>
      <c r="AN62" s="300">
        <f t="shared" ca="1" si="25"/>
        <v>0</v>
      </c>
      <c r="AR62" s="302"/>
    </row>
    <row r="63" spans="1:44" ht="15.75">
      <c r="A63" s="313"/>
      <c r="B63" s="310"/>
      <c r="C63" s="304"/>
      <c r="D63" s="311"/>
      <c r="E63" s="312"/>
      <c r="F63" s="306" t="s">
        <v>3024</v>
      </c>
      <c r="G63" s="307">
        <f t="shared" ca="1" si="18"/>
        <v>0</v>
      </c>
      <c r="H63" s="300">
        <f t="shared" ca="1" si="19"/>
        <v>0</v>
      </c>
      <c r="I63" s="301"/>
      <c r="J63" s="300">
        <f t="shared" ca="1" si="23"/>
        <v>0</v>
      </c>
      <c r="K63" s="300">
        <f t="shared" ca="1" si="23"/>
        <v>0</v>
      </c>
      <c r="L63" s="300">
        <f t="shared" ca="1" si="23"/>
        <v>0</v>
      </c>
      <c r="M63" s="300">
        <f t="shared" ca="1" si="23"/>
        <v>0</v>
      </c>
      <c r="N63" s="300">
        <f t="shared" ca="1" si="23"/>
        <v>0</v>
      </c>
      <c r="O63" s="300">
        <f t="shared" ca="1" si="23"/>
        <v>0</v>
      </c>
      <c r="P63" s="300">
        <f t="shared" ca="1" si="23"/>
        <v>0</v>
      </c>
      <c r="Q63" s="300">
        <f t="shared" ca="1" si="23"/>
        <v>0</v>
      </c>
      <c r="R63" s="300">
        <f t="shared" ca="1" si="23"/>
        <v>0</v>
      </c>
      <c r="S63" s="300">
        <f t="shared" ca="1" si="23"/>
        <v>0</v>
      </c>
      <c r="T63" s="300">
        <f t="shared" ca="1" si="24"/>
        <v>0</v>
      </c>
      <c r="U63" s="300">
        <f t="shared" ca="1" si="24"/>
        <v>0</v>
      </c>
      <c r="V63" s="300">
        <f t="shared" ca="1" si="24"/>
        <v>0</v>
      </c>
      <c r="W63" s="300">
        <f t="shared" ca="1" si="24"/>
        <v>0</v>
      </c>
      <c r="X63" s="300">
        <f t="shared" ca="1" si="24"/>
        <v>0</v>
      </c>
      <c r="Y63" s="300">
        <f t="shared" ca="1" si="24"/>
        <v>0</v>
      </c>
      <c r="Z63" s="300">
        <f t="shared" ca="1" si="24"/>
        <v>0</v>
      </c>
      <c r="AA63" s="300">
        <f t="shared" ca="1" si="24"/>
        <v>0</v>
      </c>
      <c r="AB63" s="300">
        <f t="shared" ca="1" si="24"/>
        <v>0</v>
      </c>
      <c r="AC63" s="300">
        <f t="shared" ca="1" si="24"/>
        <v>0</v>
      </c>
      <c r="AD63" s="300">
        <f t="shared" ca="1" si="25"/>
        <v>0</v>
      </c>
      <c r="AE63" s="300">
        <f t="shared" ca="1" si="25"/>
        <v>0</v>
      </c>
      <c r="AF63" s="300">
        <f t="shared" ca="1" si="25"/>
        <v>0</v>
      </c>
      <c r="AG63" s="300">
        <f t="shared" ca="1" si="25"/>
        <v>0</v>
      </c>
      <c r="AH63" s="300">
        <f t="shared" ca="1" si="25"/>
        <v>0</v>
      </c>
      <c r="AI63" s="300">
        <f t="shared" ca="1" si="25"/>
        <v>0</v>
      </c>
      <c r="AJ63" s="300">
        <f t="shared" ca="1" si="25"/>
        <v>0</v>
      </c>
      <c r="AK63" s="300">
        <f t="shared" ca="1" si="25"/>
        <v>0</v>
      </c>
      <c r="AL63" s="300">
        <f t="shared" ca="1" si="25"/>
        <v>0</v>
      </c>
      <c r="AM63" s="300">
        <f t="shared" ca="1" si="25"/>
        <v>0</v>
      </c>
      <c r="AN63" s="300">
        <f t="shared" ca="1" si="25"/>
        <v>0</v>
      </c>
      <c r="AR63" s="302"/>
    </row>
    <row r="64" spans="1:44" ht="15.75">
      <c r="A64" s="313"/>
      <c r="B64" s="310"/>
      <c r="C64" s="304"/>
      <c r="D64" s="311"/>
      <c r="E64" s="312"/>
      <c r="F64" s="306" t="s">
        <v>3024</v>
      </c>
      <c r="G64" s="307">
        <f t="shared" ca="1" si="18"/>
        <v>0</v>
      </c>
      <c r="H64" s="300">
        <f t="shared" ca="1" si="19"/>
        <v>0</v>
      </c>
      <c r="I64" s="301"/>
      <c r="J64" s="300">
        <f t="shared" ca="1" si="23"/>
        <v>0</v>
      </c>
      <c r="K64" s="300">
        <f t="shared" ca="1" si="23"/>
        <v>0</v>
      </c>
      <c r="L64" s="300">
        <f t="shared" ca="1" si="23"/>
        <v>0</v>
      </c>
      <c r="M64" s="300">
        <f t="shared" ca="1" si="23"/>
        <v>0</v>
      </c>
      <c r="N64" s="300">
        <f t="shared" ca="1" si="23"/>
        <v>0</v>
      </c>
      <c r="O64" s="300">
        <f t="shared" ca="1" si="23"/>
        <v>0</v>
      </c>
      <c r="P64" s="300">
        <f t="shared" ca="1" si="23"/>
        <v>0</v>
      </c>
      <c r="Q64" s="300">
        <f t="shared" ca="1" si="23"/>
        <v>0</v>
      </c>
      <c r="R64" s="300">
        <f t="shared" ca="1" si="23"/>
        <v>0</v>
      </c>
      <c r="S64" s="300">
        <f t="shared" ca="1" si="23"/>
        <v>0</v>
      </c>
      <c r="T64" s="300">
        <f t="shared" ca="1" si="24"/>
        <v>0</v>
      </c>
      <c r="U64" s="300">
        <f t="shared" ca="1" si="24"/>
        <v>0</v>
      </c>
      <c r="V64" s="300">
        <f t="shared" ca="1" si="24"/>
        <v>0</v>
      </c>
      <c r="W64" s="300">
        <f t="shared" ca="1" si="24"/>
        <v>0</v>
      </c>
      <c r="X64" s="300">
        <f t="shared" ca="1" si="24"/>
        <v>0</v>
      </c>
      <c r="Y64" s="300">
        <f t="shared" ca="1" si="24"/>
        <v>0</v>
      </c>
      <c r="Z64" s="300">
        <f t="shared" ca="1" si="24"/>
        <v>0</v>
      </c>
      <c r="AA64" s="300">
        <f t="shared" ca="1" si="24"/>
        <v>0</v>
      </c>
      <c r="AB64" s="300">
        <f t="shared" ca="1" si="24"/>
        <v>0</v>
      </c>
      <c r="AC64" s="300">
        <f t="shared" ca="1" si="24"/>
        <v>0</v>
      </c>
      <c r="AD64" s="300">
        <f t="shared" ca="1" si="25"/>
        <v>0</v>
      </c>
      <c r="AE64" s="300">
        <f t="shared" ca="1" si="25"/>
        <v>0</v>
      </c>
      <c r="AF64" s="300">
        <f t="shared" ca="1" si="25"/>
        <v>0</v>
      </c>
      <c r="AG64" s="300">
        <f t="shared" ca="1" si="25"/>
        <v>0</v>
      </c>
      <c r="AH64" s="300">
        <f t="shared" ca="1" si="25"/>
        <v>0</v>
      </c>
      <c r="AI64" s="300">
        <f t="shared" ca="1" si="25"/>
        <v>0</v>
      </c>
      <c r="AJ64" s="300">
        <f t="shared" ca="1" si="25"/>
        <v>0</v>
      </c>
      <c r="AK64" s="300">
        <f t="shared" ca="1" si="25"/>
        <v>0</v>
      </c>
      <c r="AL64" s="300">
        <f t="shared" ca="1" si="25"/>
        <v>0</v>
      </c>
      <c r="AM64" s="300">
        <f t="shared" ca="1" si="25"/>
        <v>0</v>
      </c>
      <c r="AN64" s="300">
        <f t="shared" ca="1" si="25"/>
        <v>0</v>
      </c>
      <c r="AR64" s="302"/>
    </row>
    <row r="65" spans="1:44" ht="15.75">
      <c r="A65" s="313"/>
      <c r="B65" s="310"/>
      <c r="C65" s="304"/>
      <c r="D65" s="311"/>
      <c r="E65" s="312"/>
      <c r="F65" s="306" t="s">
        <v>3024</v>
      </c>
      <c r="G65" s="307">
        <f t="shared" ca="1" si="18"/>
        <v>0</v>
      </c>
      <c r="H65" s="300">
        <f t="shared" ca="1" si="19"/>
        <v>0</v>
      </c>
      <c r="I65" s="301"/>
      <c r="J65" s="300">
        <f t="shared" ca="1" si="23"/>
        <v>0</v>
      </c>
      <c r="K65" s="300">
        <f t="shared" ca="1" si="23"/>
        <v>0</v>
      </c>
      <c r="L65" s="300">
        <f t="shared" ca="1" si="23"/>
        <v>0</v>
      </c>
      <c r="M65" s="300">
        <f t="shared" ca="1" si="23"/>
        <v>0</v>
      </c>
      <c r="N65" s="300">
        <f t="shared" ca="1" si="23"/>
        <v>0</v>
      </c>
      <c r="O65" s="300">
        <f t="shared" ca="1" si="23"/>
        <v>0</v>
      </c>
      <c r="P65" s="300">
        <f t="shared" ca="1" si="23"/>
        <v>0</v>
      </c>
      <c r="Q65" s="300">
        <f t="shared" ca="1" si="23"/>
        <v>0</v>
      </c>
      <c r="R65" s="300">
        <f t="shared" ca="1" si="23"/>
        <v>0</v>
      </c>
      <c r="S65" s="300">
        <f t="shared" ca="1" si="23"/>
        <v>0</v>
      </c>
      <c r="T65" s="300">
        <f t="shared" ca="1" si="24"/>
        <v>0</v>
      </c>
      <c r="U65" s="300">
        <f t="shared" ca="1" si="24"/>
        <v>0</v>
      </c>
      <c r="V65" s="300">
        <f t="shared" ca="1" si="24"/>
        <v>0</v>
      </c>
      <c r="W65" s="300">
        <f t="shared" ca="1" si="24"/>
        <v>0</v>
      </c>
      <c r="X65" s="300">
        <f t="shared" ca="1" si="24"/>
        <v>0</v>
      </c>
      <c r="Y65" s="300">
        <f t="shared" ca="1" si="24"/>
        <v>0</v>
      </c>
      <c r="Z65" s="300">
        <f t="shared" ca="1" si="24"/>
        <v>0</v>
      </c>
      <c r="AA65" s="300">
        <f t="shared" ca="1" si="24"/>
        <v>0</v>
      </c>
      <c r="AB65" s="300">
        <f t="shared" ca="1" si="24"/>
        <v>0</v>
      </c>
      <c r="AC65" s="300">
        <f t="shared" ca="1" si="24"/>
        <v>0</v>
      </c>
      <c r="AD65" s="300">
        <f t="shared" ca="1" si="25"/>
        <v>0</v>
      </c>
      <c r="AE65" s="300">
        <f t="shared" ca="1" si="25"/>
        <v>0</v>
      </c>
      <c r="AF65" s="300">
        <f t="shared" ca="1" si="25"/>
        <v>0</v>
      </c>
      <c r="AG65" s="300">
        <f t="shared" ca="1" si="25"/>
        <v>0</v>
      </c>
      <c r="AH65" s="300">
        <f t="shared" ca="1" si="25"/>
        <v>0</v>
      </c>
      <c r="AI65" s="300">
        <f t="shared" ca="1" si="25"/>
        <v>0</v>
      </c>
      <c r="AJ65" s="300">
        <f t="shared" ca="1" si="25"/>
        <v>0</v>
      </c>
      <c r="AK65" s="300">
        <f t="shared" ca="1" si="25"/>
        <v>0</v>
      </c>
      <c r="AL65" s="300">
        <f t="shared" ca="1" si="25"/>
        <v>0</v>
      </c>
      <c r="AM65" s="300">
        <f t="shared" ca="1" si="25"/>
        <v>0</v>
      </c>
      <c r="AN65" s="300">
        <f t="shared" ca="1" si="25"/>
        <v>0</v>
      </c>
      <c r="AR65" s="302"/>
    </row>
    <row r="66" spans="1:44" ht="15.75">
      <c r="A66" s="313"/>
      <c r="B66" s="310"/>
      <c r="C66" s="304"/>
      <c r="D66" s="311"/>
      <c r="E66" s="312"/>
      <c r="F66" s="306" t="s">
        <v>3024</v>
      </c>
      <c r="G66" s="307">
        <f t="shared" ca="1" si="18"/>
        <v>0</v>
      </c>
      <c r="H66" s="300">
        <f t="shared" ca="1" si="19"/>
        <v>0</v>
      </c>
      <c r="I66" s="301"/>
      <c r="J66" s="300">
        <f t="shared" ca="1" si="23"/>
        <v>0</v>
      </c>
      <c r="K66" s="300">
        <f t="shared" ca="1" si="23"/>
        <v>0</v>
      </c>
      <c r="L66" s="300">
        <f t="shared" ca="1" si="23"/>
        <v>0</v>
      </c>
      <c r="M66" s="300">
        <f t="shared" ca="1" si="23"/>
        <v>0</v>
      </c>
      <c r="N66" s="300">
        <f t="shared" ca="1" si="23"/>
        <v>0</v>
      </c>
      <c r="O66" s="300">
        <f t="shared" ca="1" si="23"/>
        <v>0</v>
      </c>
      <c r="P66" s="300">
        <f t="shared" ca="1" si="23"/>
        <v>0</v>
      </c>
      <c r="Q66" s="300">
        <f t="shared" ca="1" si="23"/>
        <v>0</v>
      </c>
      <c r="R66" s="300">
        <f t="shared" ca="1" si="23"/>
        <v>0</v>
      </c>
      <c r="S66" s="300">
        <f t="shared" ca="1" si="23"/>
        <v>0</v>
      </c>
      <c r="T66" s="300">
        <f t="shared" ca="1" si="24"/>
        <v>0</v>
      </c>
      <c r="U66" s="300">
        <f t="shared" ca="1" si="24"/>
        <v>0</v>
      </c>
      <c r="V66" s="300">
        <f t="shared" ca="1" si="24"/>
        <v>0</v>
      </c>
      <c r="W66" s="300">
        <f t="shared" ca="1" si="24"/>
        <v>0</v>
      </c>
      <c r="X66" s="300">
        <f t="shared" ca="1" si="24"/>
        <v>0</v>
      </c>
      <c r="Y66" s="300">
        <f t="shared" ca="1" si="24"/>
        <v>0</v>
      </c>
      <c r="Z66" s="300">
        <f t="shared" ca="1" si="24"/>
        <v>0</v>
      </c>
      <c r="AA66" s="300">
        <f t="shared" ca="1" si="24"/>
        <v>0</v>
      </c>
      <c r="AB66" s="300">
        <f t="shared" ca="1" si="24"/>
        <v>0</v>
      </c>
      <c r="AC66" s="300">
        <f t="shared" ca="1" si="24"/>
        <v>0</v>
      </c>
      <c r="AD66" s="300">
        <f t="shared" ca="1" si="25"/>
        <v>0</v>
      </c>
      <c r="AE66" s="300">
        <f t="shared" ca="1" si="25"/>
        <v>0</v>
      </c>
      <c r="AF66" s="300">
        <f t="shared" ca="1" si="25"/>
        <v>0</v>
      </c>
      <c r="AG66" s="300">
        <f t="shared" ca="1" si="25"/>
        <v>0</v>
      </c>
      <c r="AH66" s="300">
        <f t="shared" ca="1" si="25"/>
        <v>0</v>
      </c>
      <c r="AI66" s="300">
        <f t="shared" ca="1" si="25"/>
        <v>0</v>
      </c>
      <c r="AJ66" s="300">
        <f t="shared" ca="1" si="25"/>
        <v>0</v>
      </c>
      <c r="AK66" s="300">
        <f t="shared" ca="1" si="25"/>
        <v>0</v>
      </c>
      <c r="AL66" s="300">
        <f t="shared" ca="1" si="25"/>
        <v>0</v>
      </c>
      <c r="AM66" s="300">
        <f t="shared" ca="1" si="25"/>
        <v>0</v>
      </c>
      <c r="AN66" s="300">
        <f t="shared" ca="1" si="25"/>
        <v>0</v>
      </c>
      <c r="AR66" s="302"/>
    </row>
    <row r="67" spans="1:44" ht="15.75">
      <c r="A67" s="313"/>
      <c r="B67" s="310"/>
      <c r="C67" s="304"/>
      <c r="D67" s="311"/>
      <c r="E67" s="312"/>
      <c r="F67" s="306" t="s">
        <v>3024</v>
      </c>
      <c r="G67" s="307">
        <f t="shared" ca="1" si="18"/>
        <v>0</v>
      </c>
      <c r="H67" s="300">
        <f t="shared" ca="1" si="19"/>
        <v>0</v>
      </c>
      <c r="I67" s="301"/>
      <c r="J67" s="300">
        <f t="shared" ca="1" si="23"/>
        <v>0</v>
      </c>
      <c r="K67" s="300">
        <f t="shared" ca="1" si="23"/>
        <v>0</v>
      </c>
      <c r="L67" s="300">
        <f t="shared" ca="1" si="23"/>
        <v>0</v>
      </c>
      <c r="M67" s="300">
        <f t="shared" ca="1" si="23"/>
        <v>0</v>
      </c>
      <c r="N67" s="300">
        <f t="shared" ca="1" si="23"/>
        <v>0</v>
      </c>
      <c r="O67" s="300">
        <f t="shared" ca="1" si="23"/>
        <v>0</v>
      </c>
      <c r="P67" s="300">
        <f t="shared" ca="1" si="23"/>
        <v>0</v>
      </c>
      <c r="Q67" s="300">
        <f t="shared" ca="1" si="23"/>
        <v>0</v>
      </c>
      <c r="R67" s="300">
        <f t="shared" ca="1" si="23"/>
        <v>0</v>
      </c>
      <c r="S67" s="300">
        <f t="shared" ca="1" si="23"/>
        <v>0</v>
      </c>
      <c r="T67" s="300">
        <f t="shared" ca="1" si="24"/>
        <v>0</v>
      </c>
      <c r="U67" s="300">
        <f t="shared" ca="1" si="24"/>
        <v>0</v>
      </c>
      <c r="V67" s="300">
        <f t="shared" ca="1" si="24"/>
        <v>0</v>
      </c>
      <c r="W67" s="300">
        <f t="shared" ca="1" si="24"/>
        <v>0</v>
      </c>
      <c r="X67" s="300">
        <f t="shared" ca="1" si="24"/>
        <v>0</v>
      </c>
      <c r="Y67" s="300">
        <f t="shared" ca="1" si="24"/>
        <v>0</v>
      </c>
      <c r="Z67" s="300">
        <f t="shared" ca="1" si="24"/>
        <v>0</v>
      </c>
      <c r="AA67" s="300">
        <f t="shared" ca="1" si="24"/>
        <v>0</v>
      </c>
      <c r="AB67" s="300">
        <f t="shared" ca="1" si="24"/>
        <v>0</v>
      </c>
      <c r="AC67" s="300">
        <f t="shared" ca="1" si="24"/>
        <v>0</v>
      </c>
      <c r="AD67" s="300">
        <f t="shared" ca="1" si="25"/>
        <v>0</v>
      </c>
      <c r="AE67" s="300">
        <f t="shared" ca="1" si="25"/>
        <v>0</v>
      </c>
      <c r="AF67" s="300">
        <f t="shared" ca="1" si="25"/>
        <v>0</v>
      </c>
      <c r="AG67" s="300">
        <f t="shared" ca="1" si="25"/>
        <v>0</v>
      </c>
      <c r="AH67" s="300">
        <f t="shared" ca="1" si="25"/>
        <v>0</v>
      </c>
      <c r="AI67" s="300">
        <f t="shared" ca="1" si="25"/>
        <v>0</v>
      </c>
      <c r="AJ67" s="300">
        <f t="shared" ca="1" si="25"/>
        <v>0</v>
      </c>
      <c r="AK67" s="300">
        <f t="shared" ca="1" si="25"/>
        <v>0</v>
      </c>
      <c r="AL67" s="300">
        <f t="shared" ca="1" si="25"/>
        <v>0</v>
      </c>
      <c r="AM67" s="300">
        <f t="shared" ca="1" si="25"/>
        <v>0</v>
      </c>
      <c r="AN67" s="300">
        <f t="shared" ca="1" si="25"/>
        <v>0</v>
      </c>
      <c r="AR67" s="302"/>
    </row>
    <row r="68" spans="1:44" ht="15.75">
      <c r="A68" s="313"/>
      <c r="B68" s="310"/>
      <c r="C68" s="304"/>
      <c r="D68" s="311"/>
      <c r="E68" s="312"/>
      <c r="F68" s="306" t="s">
        <v>3024</v>
      </c>
      <c r="G68" s="307">
        <f t="shared" ca="1" si="18"/>
        <v>0</v>
      </c>
      <c r="H68" s="300">
        <f t="shared" ca="1" si="19"/>
        <v>0</v>
      </c>
      <c r="I68" s="301"/>
      <c r="J68" s="300">
        <f t="shared" ca="1" si="23"/>
        <v>0</v>
      </c>
      <c r="K68" s="300">
        <f t="shared" ca="1" si="23"/>
        <v>0</v>
      </c>
      <c r="L68" s="300">
        <f t="shared" ca="1" si="23"/>
        <v>0</v>
      </c>
      <c r="M68" s="300">
        <f t="shared" ca="1" si="23"/>
        <v>0</v>
      </c>
      <c r="N68" s="300">
        <f t="shared" ca="1" si="23"/>
        <v>0</v>
      </c>
      <c r="O68" s="300">
        <f t="shared" ca="1" si="23"/>
        <v>0</v>
      </c>
      <c r="P68" s="300">
        <f t="shared" ca="1" si="23"/>
        <v>0</v>
      </c>
      <c r="Q68" s="300">
        <f t="shared" ca="1" si="23"/>
        <v>0</v>
      </c>
      <c r="R68" s="300">
        <f t="shared" ca="1" si="23"/>
        <v>0</v>
      </c>
      <c r="S68" s="300">
        <f t="shared" ca="1" si="23"/>
        <v>0</v>
      </c>
      <c r="T68" s="300">
        <f t="shared" ca="1" si="24"/>
        <v>0</v>
      </c>
      <c r="U68" s="300">
        <f t="shared" ca="1" si="24"/>
        <v>0</v>
      </c>
      <c r="V68" s="300">
        <f t="shared" ca="1" si="24"/>
        <v>0</v>
      </c>
      <c r="W68" s="300">
        <f t="shared" ca="1" si="24"/>
        <v>0</v>
      </c>
      <c r="X68" s="300">
        <f t="shared" ca="1" si="24"/>
        <v>0</v>
      </c>
      <c r="Y68" s="300">
        <f t="shared" ca="1" si="24"/>
        <v>0</v>
      </c>
      <c r="Z68" s="300">
        <f t="shared" ca="1" si="24"/>
        <v>0</v>
      </c>
      <c r="AA68" s="300">
        <f t="shared" ca="1" si="24"/>
        <v>0</v>
      </c>
      <c r="AB68" s="300">
        <f t="shared" ca="1" si="24"/>
        <v>0</v>
      </c>
      <c r="AC68" s="300">
        <f t="shared" ca="1" si="24"/>
        <v>0</v>
      </c>
      <c r="AD68" s="300">
        <f t="shared" ca="1" si="25"/>
        <v>0</v>
      </c>
      <c r="AE68" s="300">
        <f t="shared" ca="1" si="25"/>
        <v>0</v>
      </c>
      <c r="AF68" s="300">
        <f t="shared" ca="1" si="25"/>
        <v>0</v>
      </c>
      <c r="AG68" s="300">
        <f t="shared" ca="1" si="25"/>
        <v>0</v>
      </c>
      <c r="AH68" s="300">
        <f t="shared" ca="1" si="25"/>
        <v>0</v>
      </c>
      <c r="AI68" s="300">
        <f t="shared" ca="1" si="25"/>
        <v>0</v>
      </c>
      <c r="AJ68" s="300">
        <f t="shared" ca="1" si="25"/>
        <v>0</v>
      </c>
      <c r="AK68" s="300">
        <f t="shared" ca="1" si="25"/>
        <v>0</v>
      </c>
      <c r="AL68" s="300">
        <f t="shared" ca="1" si="25"/>
        <v>0</v>
      </c>
      <c r="AM68" s="300">
        <f t="shared" ca="1" si="25"/>
        <v>0</v>
      </c>
      <c r="AN68" s="300">
        <f t="shared" ca="1" si="25"/>
        <v>0</v>
      </c>
      <c r="AR68" s="302"/>
    </row>
    <row r="69" spans="1:44" ht="15.75">
      <c r="A69" s="313"/>
      <c r="B69" s="310"/>
      <c r="C69" s="304"/>
      <c r="D69" s="311"/>
      <c r="E69" s="312"/>
      <c r="F69" s="306" t="s">
        <v>3024</v>
      </c>
      <c r="G69" s="307">
        <f t="shared" ca="1" si="18"/>
        <v>0</v>
      </c>
      <c r="H69" s="300">
        <f t="shared" ca="1" si="19"/>
        <v>0</v>
      </c>
      <c r="I69" s="301"/>
      <c r="J69" s="300">
        <f t="shared" ca="1" si="23"/>
        <v>0</v>
      </c>
      <c r="K69" s="300">
        <f t="shared" ca="1" si="23"/>
        <v>0</v>
      </c>
      <c r="L69" s="300">
        <f t="shared" ca="1" si="23"/>
        <v>0</v>
      </c>
      <c r="M69" s="300">
        <f t="shared" ca="1" si="23"/>
        <v>0</v>
      </c>
      <c r="N69" s="300">
        <f t="shared" ca="1" si="23"/>
        <v>0</v>
      </c>
      <c r="O69" s="300">
        <f t="shared" ca="1" si="23"/>
        <v>0</v>
      </c>
      <c r="P69" s="300">
        <f t="shared" ca="1" si="23"/>
        <v>0</v>
      </c>
      <c r="Q69" s="300">
        <f t="shared" ca="1" si="23"/>
        <v>0</v>
      </c>
      <c r="R69" s="300">
        <f t="shared" ca="1" si="23"/>
        <v>0</v>
      </c>
      <c r="S69" s="300">
        <f t="shared" ca="1" si="23"/>
        <v>0</v>
      </c>
      <c r="T69" s="300">
        <f t="shared" ca="1" si="24"/>
        <v>0</v>
      </c>
      <c r="U69" s="300">
        <f t="shared" ca="1" si="24"/>
        <v>0</v>
      </c>
      <c r="V69" s="300">
        <f t="shared" ca="1" si="24"/>
        <v>0</v>
      </c>
      <c r="W69" s="300">
        <f t="shared" ca="1" si="24"/>
        <v>0</v>
      </c>
      <c r="X69" s="300">
        <f t="shared" ca="1" si="24"/>
        <v>0</v>
      </c>
      <c r="Y69" s="300">
        <f t="shared" ca="1" si="24"/>
        <v>0</v>
      </c>
      <c r="Z69" s="300">
        <f t="shared" ca="1" si="24"/>
        <v>0</v>
      </c>
      <c r="AA69" s="300">
        <f t="shared" ca="1" si="24"/>
        <v>0</v>
      </c>
      <c r="AB69" s="300">
        <f t="shared" ca="1" si="24"/>
        <v>0</v>
      </c>
      <c r="AC69" s="300">
        <f t="shared" ca="1" si="24"/>
        <v>0</v>
      </c>
      <c r="AD69" s="300">
        <f t="shared" ca="1" si="25"/>
        <v>0</v>
      </c>
      <c r="AE69" s="300">
        <f t="shared" ca="1" si="25"/>
        <v>0</v>
      </c>
      <c r="AF69" s="300">
        <f t="shared" ca="1" si="25"/>
        <v>0</v>
      </c>
      <c r="AG69" s="300">
        <f t="shared" ca="1" si="25"/>
        <v>0</v>
      </c>
      <c r="AH69" s="300">
        <f t="shared" ca="1" si="25"/>
        <v>0</v>
      </c>
      <c r="AI69" s="300">
        <f t="shared" ca="1" si="25"/>
        <v>0</v>
      </c>
      <c r="AJ69" s="300">
        <f t="shared" ca="1" si="25"/>
        <v>0</v>
      </c>
      <c r="AK69" s="300">
        <f t="shared" ca="1" si="25"/>
        <v>0</v>
      </c>
      <c r="AL69" s="300">
        <f t="shared" ca="1" si="25"/>
        <v>0</v>
      </c>
      <c r="AM69" s="300">
        <f t="shared" ca="1" si="25"/>
        <v>0</v>
      </c>
      <c r="AN69" s="300">
        <f t="shared" ca="1" si="25"/>
        <v>0</v>
      </c>
      <c r="AR69" s="302"/>
    </row>
    <row r="70" spans="1:44" ht="15.75">
      <c r="A70" s="313"/>
      <c r="B70" s="310"/>
      <c r="C70" s="304"/>
      <c r="D70" s="311"/>
      <c r="E70" s="312"/>
      <c r="F70" s="306" t="s">
        <v>3024</v>
      </c>
      <c r="G70" s="307">
        <f t="shared" ca="1" si="18"/>
        <v>0</v>
      </c>
      <c r="H70" s="300">
        <f t="shared" ca="1" si="19"/>
        <v>0</v>
      </c>
      <c r="I70" s="301"/>
      <c r="J70" s="300">
        <f t="shared" ref="J70:S79" ca="1" si="26">IF(ABS($E70-J$9)&lt;0.5,$D70,0)</f>
        <v>0</v>
      </c>
      <c r="K70" s="300">
        <f t="shared" ca="1" si="26"/>
        <v>0</v>
      </c>
      <c r="L70" s="300">
        <f t="shared" ca="1" si="26"/>
        <v>0</v>
      </c>
      <c r="M70" s="300">
        <f t="shared" ca="1" si="26"/>
        <v>0</v>
      </c>
      <c r="N70" s="300">
        <f t="shared" ca="1" si="26"/>
        <v>0</v>
      </c>
      <c r="O70" s="300">
        <f t="shared" ca="1" si="26"/>
        <v>0</v>
      </c>
      <c r="P70" s="300">
        <f t="shared" ca="1" si="26"/>
        <v>0</v>
      </c>
      <c r="Q70" s="300">
        <f t="shared" ca="1" si="26"/>
        <v>0</v>
      </c>
      <c r="R70" s="300">
        <f t="shared" ca="1" si="26"/>
        <v>0</v>
      </c>
      <c r="S70" s="300">
        <f t="shared" ca="1" si="26"/>
        <v>0</v>
      </c>
      <c r="T70" s="300">
        <f t="shared" ref="T70:AC79" ca="1" si="27">IF(ABS($E70-T$9)&lt;0.5,$D70,0)</f>
        <v>0</v>
      </c>
      <c r="U70" s="300">
        <f t="shared" ca="1" si="27"/>
        <v>0</v>
      </c>
      <c r="V70" s="300">
        <f t="shared" ca="1" si="27"/>
        <v>0</v>
      </c>
      <c r="W70" s="300">
        <f t="shared" ca="1" si="27"/>
        <v>0</v>
      </c>
      <c r="X70" s="300">
        <f t="shared" ca="1" si="27"/>
        <v>0</v>
      </c>
      <c r="Y70" s="300">
        <f t="shared" ca="1" si="27"/>
        <v>0</v>
      </c>
      <c r="Z70" s="300">
        <f t="shared" ca="1" si="27"/>
        <v>0</v>
      </c>
      <c r="AA70" s="300">
        <f t="shared" ca="1" si="27"/>
        <v>0</v>
      </c>
      <c r="AB70" s="300">
        <f t="shared" ca="1" si="27"/>
        <v>0</v>
      </c>
      <c r="AC70" s="300">
        <f t="shared" ca="1" si="27"/>
        <v>0</v>
      </c>
      <c r="AD70" s="300">
        <f t="shared" ref="AD70:AN79" ca="1" si="28">IF(ABS($E70-AD$9)&lt;0.5,$D70,0)</f>
        <v>0</v>
      </c>
      <c r="AE70" s="300">
        <f t="shared" ca="1" si="28"/>
        <v>0</v>
      </c>
      <c r="AF70" s="300">
        <f t="shared" ca="1" si="28"/>
        <v>0</v>
      </c>
      <c r="AG70" s="300">
        <f t="shared" ca="1" si="28"/>
        <v>0</v>
      </c>
      <c r="AH70" s="300">
        <f t="shared" ca="1" si="28"/>
        <v>0</v>
      </c>
      <c r="AI70" s="300">
        <f t="shared" ca="1" si="28"/>
        <v>0</v>
      </c>
      <c r="AJ70" s="300">
        <f t="shared" ca="1" si="28"/>
        <v>0</v>
      </c>
      <c r="AK70" s="300">
        <f t="shared" ca="1" si="28"/>
        <v>0</v>
      </c>
      <c r="AL70" s="300">
        <f t="shared" ca="1" si="28"/>
        <v>0</v>
      </c>
      <c r="AM70" s="300">
        <f t="shared" ca="1" si="28"/>
        <v>0</v>
      </c>
      <c r="AN70" s="300">
        <f t="shared" ca="1" si="28"/>
        <v>0</v>
      </c>
      <c r="AR70" s="302"/>
    </row>
    <row r="71" spans="1:44" ht="15.75">
      <c r="A71" s="313"/>
      <c r="B71" s="310"/>
      <c r="C71" s="304"/>
      <c r="D71" s="311"/>
      <c r="E71" s="312"/>
      <c r="F71" s="306" t="s">
        <v>3024</v>
      </c>
      <c r="G71" s="307">
        <f t="shared" ca="1" si="18"/>
        <v>0</v>
      </c>
      <c r="H71" s="300">
        <f t="shared" ca="1" si="19"/>
        <v>0</v>
      </c>
      <c r="I71" s="301"/>
      <c r="J71" s="300">
        <f t="shared" ca="1" si="26"/>
        <v>0</v>
      </c>
      <c r="K71" s="300">
        <f t="shared" ca="1" si="26"/>
        <v>0</v>
      </c>
      <c r="L71" s="300">
        <f t="shared" ca="1" si="26"/>
        <v>0</v>
      </c>
      <c r="M71" s="300">
        <f t="shared" ca="1" si="26"/>
        <v>0</v>
      </c>
      <c r="N71" s="300">
        <f t="shared" ca="1" si="26"/>
        <v>0</v>
      </c>
      <c r="O71" s="300">
        <f t="shared" ca="1" si="26"/>
        <v>0</v>
      </c>
      <c r="P71" s="300">
        <f t="shared" ca="1" si="26"/>
        <v>0</v>
      </c>
      <c r="Q71" s="300">
        <f t="shared" ca="1" si="26"/>
        <v>0</v>
      </c>
      <c r="R71" s="300">
        <f t="shared" ca="1" si="26"/>
        <v>0</v>
      </c>
      <c r="S71" s="300">
        <f t="shared" ca="1" si="26"/>
        <v>0</v>
      </c>
      <c r="T71" s="300">
        <f t="shared" ca="1" si="27"/>
        <v>0</v>
      </c>
      <c r="U71" s="300">
        <f t="shared" ca="1" si="27"/>
        <v>0</v>
      </c>
      <c r="V71" s="300">
        <f t="shared" ca="1" si="27"/>
        <v>0</v>
      </c>
      <c r="W71" s="300">
        <f t="shared" ca="1" si="27"/>
        <v>0</v>
      </c>
      <c r="X71" s="300">
        <f t="shared" ca="1" si="27"/>
        <v>0</v>
      </c>
      <c r="Y71" s="300">
        <f t="shared" ca="1" si="27"/>
        <v>0</v>
      </c>
      <c r="Z71" s="300">
        <f t="shared" ca="1" si="27"/>
        <v>0</v>
      </c>
      <c r="AA71" s="300">
        <f t="shared" ca="1" si="27"/>
        <v>0</v>
      </c>
      <c r="AB71" s="300">
        <f t="shared" ca="1" si="27"/>
        <v>0</v>
      </c>
      <c r="AC71" s="300">
        <f t="shared" ca="1" si="27"/>
        <v>0</v>
      </c>
      <c r="AD71" s="300">
        <f t="shared" ca="1" si="28"/>
        <v>0</v>
      </c>
      <c r="AE71" s="300">
        <f t="shared" ca="1" si="28"/>
        <v>0</v>
      </c>
      <c r="AF71" s="300">
        <f t="shared" ca="1" si="28"/>
        <v>0</v>
      </c>
      <c r="AG71" s="300">
        <f t="shared" ca="1" si="28"/>
        <v>0</v>
      </c>
      <c r="AH71" s="300">
        <f t="shared" ca="1" si="28"/>
        <v>0</v>
      </c>
      <c r="AI71" s="300">
        <f t="shared" ca="1" si="28"/>
        <v>0</v>
      </c>
      <c r="AJ71" s="300">
        <f t="shared" ca="1" si="28"/>
        <v>0</v>
      </c>
      <c r="AK71" s="300">
        <f t="shared" ca="1" si="28"/>
        <v>0</v>
      </c>
      <c r="AL71" s="300">
        <f t="shared" ca="1" si="28"/>
        <v>0</v>
      </c>
      <c r="AM71" s="300">
        <f t="shared" ca="1" si="28"/>
        <v>0</v>
      </c>
      <c r="AN71" s="300">
        <f t="shared" ca="1" si="28"/>
        <v>0</v>
      </c>
      <c r="AR71" s="302"/>
    </row>
    <row r="72" spans="1:44" ht="15.75">
      <c r="A72" s="313"/>
      <c r="B72" s="310"/>
      <c r="C72" s="304"/>
      <c r="D72" s="311"/>
      <c r="E72" s="312"/>
      <c r="F72" s="306" t="s">
        <v>3024</v>
      </c>
      <c r="G72" s="307">
        <f t="shared" ca="1" si="18"/>
        <v>0</v>
      </c>
      <c r="H72" s="300">
        <f t="shared" ca="1" si="19"/>
        <v>0</v>
      </c>
      <c r="I72" s="301"/>
      <c r="J72" s="300">
        <f t="shared" ca="1" si="26"/>
        <v>0</v>
      </c>
      <c r="K72" s="300">
        <f t="shared" ca="1" si="26"/>
        <v>0</v>
      </c>
      <c r="L72" s="300">
        <f t="shared" ca="1" si="26"/>
        <v>0</v>
      </c>
      <c r="M72" s="300">
        <f t="shared" ca="1" si="26"/>
        <v>0</v>
      </c>
      <c r="N72" s="300">
        <f t="shared" ca="1" si="26"/>
        <v>0</v>
      </c>
      <c r="O72" s="300">
        <f t="shared" ca="1" si="26"/>
        <v>0</v>
      </c>
      <c r="P72" s="300">
        <f t="shared" ca="1" si="26"/>
        <v>0</v>
      </c>
      <c r="Q72" s="300">
        <f t="shared" ca="1" si="26"/>
        <v>0</v>
      </c>
      <c r="R72" s="300">
        <f t="shared" ca="1" si="26"/>
        <v>0</v>
      </c>
      <c r="S72" s="300">
        <f t="shared" ca="1" si="26"/>
        <v>0</v>
      </c>
      <c r="T72" s="300">
        <f t="shared" ca="1" si="27"/>
        <v>0</v>
      </c>
      <c r="U72" s="300">
        <f t="shared" ca="1" si="27"/>
        <v>0</v>
      </c>
      <c r="V72" s="300">
        <f t="shared" ca="1" si="27"/>
        <v>0</v>
      </c>
      <c r="W72" s="300">
        <f t="shared" ca="1" si="27"/>
        <v>0</v>
      </c>
      <c r="X72" s="300">
        <f t="shared" ca="1" si="27"/>
        <v>0</v>
      </c>
      <c r="Y72" s="300">
        <f t="shared" ca="1" si="27"/>
        <v>0</v>
      </c>
      <c r="Z72" s="300">
        <f t="shared" ca="1" si="27"/>
        <v>0</v>
      </c>
      <c r="AA72" s="300">
        <f t="shared" ca="1" si="27"/>
        <v>0</v>
      </c>
      <c r="AB72" s="300">
        <f t="shared" ca="1" si="27"/>
        <v>0</v>
      </c>
      <c r="AC72" s="300">
        <f t="shared" ca="1" si="27"/>
        <v>0</v>
      </c>
      <c r="AD72" s="300">
        <f t="shared" ca="1" si="28"/>
        <v>0</v>
      </c>
      <c r="AE72" s="300">
        <f t="shared" ca="1" si="28"/>
        <v>0</v>
      </c>
      <c r="AF72" s="300">
        <f t="shared" ca="1" si="28"/>
        <v>0</v>
      </c>
      <c r="AG72" s="300">
        <f t="shared" ca="1" si="28"/>
        <v>0</v>
      </c>
      <c r="AH72" s="300">
        <f t="shared" ca="1" si="28"/>
        <v>0</v>
      </c>
      <c r="AI72" s="300">
        <f t="shared" ca="1" si="28"/>
        <v>0</v>
      </c>
      <c r="AJ72" s="300">
        <f t="shared" ca="1" si="28"/>
        <v>0</v>
      </c>
      <c r="AK72" s="300">
        <f t="shared" ca="1" si="28"/>
        <v>0</v>
      </c>
      <c r="AL72" s="300">
        <f t="shared" ca="1" si="28"/>
        <v>0</v>
      </c>
      <c r="AM72" s="300">
        <f t="shared" ca="1" si="28"/>
        <v>0</v>
      </c>
      <c r="AN72" s="300">
        <f t="shared" ca="1" si="28"/>
        <v>0</v>
      </c>
      <c r="AR72" s="302"/>
    </row>
    <row r="73" spans="1:44" ht="15.75">
      <c r="A73" s="313"/>
      <c r="B73" s="310"/>
      <c r="C73" s="314"/>
      <c r="D73" s="311"/>
      <c r="E73" s="312"/>
      <c r="F73" s="306" t="s">
        <v>3024</v>
      </c>
      <c r="G73" s="307">
        <f t="shared" ca="1" si="18"/>
        <v>0</v>
      </c>
      <c r="H73" s="300">
        <f t="shared" ca="1" si="19"/>
        <v>0</v>
      </c>
      <c r="I73" s="301"/>
      <c r="J73" s="300">
        <f t="shared" ca="1" si="26"/>
        <v>0</v>
      </c>
      <c r="K73" s="300">
        <f t="shared" ca="1" si="26"/>
        <v>0</v>
      </c>
      <c r="L73" s="300">
        <f t="shared" ca="1" si="26"/>
        <v>0</v>
      </c>
      <c r="M73" s="300">
        <f t="shared" ca="1" si="26"/>
        <v>0</v>
      </c>
      <c r="N73" s="300">
        <f t="shared" ca="1" si="26"/>
        <v>0</v>
      </c>
      <c r="O73" s="300">
        <f t="shared" ca="1" si="26"/>
        <v>0</v>
      </c>
      <c r="P73" s="300">
        <f t="shared" ca="1" si="26"/>
        <v>0</v>
      </c>
      <c r="Q73" s="300">
        <f t="shared" ca="1" si="26"/>
        <v>0</v>
      </c>
      <c r="R73" s="300">
        <f t="shared" ca="1" si="26"/>
        <v>0</v>
      </c>
      <c r="S73" s="300">
        <f t="shared" ca="1" si="26"/>
        <v>0</v>
      </c>
      <c r="T73" s="300">
        <f t="shared" ca="1" si="27"/>
        <v>0</v>
      </c>
      <c r="U73" s="300">
        <f t="shared" ca="1" si="27"/>
        <v>0</v>
      </c>
      <c r="V73" s="300">
        <f t="shared" ca="1" si="27"/>
        <v>0</v>
      </c>
      <c r="W73" s="300">
        <f t="shared" ca="1" si="27"/>
        <v>0</v>
      </c>
      <c r="X73" s="300">
        <f t="shared" ca="1" si="27"/>
        <v>0</v>
      </c>
      <c r="Y73" s="300">
        <f t="shared" ca="1" si="27"/>
        <v>0</v>
      </c>
      <c r="Z73" s="300">
        <f t="shared" ca="1" si="27"/>
        <v>0</v>
      </c>
      <c r="AA73" s="300">
        <f t="shared" ca="1" si="27"/>
        <v>0</v>
      </c>
      <c r="AB73" s="300">
        <f t="shared" ca="1" si="27"/>
        <v>0</v>
      </c>
      <c r="AC73" s="300">
        <f t="shared" ca="1" si="27"/>
        <v>0</v>
      </c>
      <c r="AD73" s="300">
        <f t="shared" ca="1" si="28"/>
        <v>0</v>
      </c>
      <c r="AE73" s="300">
        <f t="shared" ca="1" si="28"/>
        <v>0</v>
      </c>
      <c r="AF73" s="300">
        <f t="shared" ca="1" si="28"/>
        <v>0</v>
      </c>
      <c r="AG73" s="300">
        <f t="shared" ca="1" si="28"/>
        <v>0</v>
      </c>
      <c r="AH73" s="300">
        <f t="shared" ca="1" si="28"/>
        <v>0</v>
      </c>
      <c r="AI73" s="300">
        <f t="shared" ca="1" si="28"/>
        <v>0</v>
      </c>
      <c r="AJ73" s="300">
        <f t="shared" ca="1" si="28"/>
        <v>0</v>
      </c>
      <c r="AK73" s="300">
        <f t="shared" ca="1" si="28"/>
        <v>0</v>
      </c>
      <c r="AL73" s="300">
        <f t="shared" ca="1" si="28"/>
        <v>0</v>
      </c>
      <c r="AM73" s="300">
        <f t="shared" ca="1" si="28"/>
        <v>0</v>
      </c>
      <c r="AN73" s="300">
        <f t="shared" ca="1" si="28"/>
        <v>0</v>
      </c>
      <c r="AR73" s="302"/>
    </row>
    <row r="74" spans="1:44" ht="15.75">
      <c r="A74" s="313"/>
      <c r="B74" s="310"/>
      <c r="C74" s="314"/>
      <c r="D74" s="311"/>
      <c r="E74" s="312"/>
      <c r="F74" s="306" t="s">
        <v>3024</v>
      </c>
      <c r="G74" s="307">
        <f t="shared" ref="G74:G105" ca="1" si="29">IF(D74="",0,IF(F74="",IF(NOW()&gt;E74,TRUNC(NOW()-E74),0),0))</f>
        <v>0</v>
      </c>
      <c r="H74" s="300">
        <f t="shared" ref="H74:H109" ca="1" si="30">IF($E74&lt;J$9,$D74,0)</f>
        <v>0</v>
      </c>
      <c r="I74" s="301"/>
      <c r="J74" s="300">
        <f t="shared" ca="1" si="26"/>
        <v>0</v>
      </c>
      <c r="K74" s="300">
        <f t="shared" ca="1" si="26"/>
        <v>0</v>
      </c>
      <c r="L74" s="300">
        <f t="shared" ca="1" si="26"/>
        <v>0</v>
      </c>
      <c r="M74" s="300">
        <f t="shared" ca="1" si="26"/>
        <v>0</v>
      </c>
      <c r="N74" s="300">
        <f t="shared" ca="1" si="26"/>
        <v>0</v>
      </c>
      <c r="O74" s="300">
        <f t="shared" ca="1" si="26"/>
        <v>0</v>
      </c>
      <c r="P74" s="300">
        <f t="shared" ca="1" si="26"/>
        <v>0</v>
      </c>
      <c r="Q74" s="300">
        <f t="shared" ca="1" si="26"/>
        <v>0</v>
      </c>
      <c r="R74" s="300">
        <f t="shared" ca="1" si="26"/>
        <v>0</v>
      </c>
      <c r="S74" s="300">
        <f t="shared" ca="1" si="26"/>
        <v>0</v>
      </c>
      <c r="T74" s="300">
        <f t="shared" ca="1" si="27"/>
        <v>0</v>
      </c>
      <c r="U74" s="300">
        <f t="shared" ca="1" si="27"/>
        <v>0</v>
      </c>
      <c r="V74" s="300">
        <f t="shared" ca="1" si="27"/>
        <v>0</v>
      </c>
      <c r="W74" s="300">
        <f t="shared" ca="1" si="27"/>
        <v>0</v>
      </c>
      <c r="X74" s="300">
        <f t="shared" ca="1" si="27"/>
        <v>0</v>
      </c>
      <c r="Y74" s="300">
        <f t="shared" ca="1" si="27"/>
        <v>0</v>
      </c>
      <c r="Z74" s="300">
        <f t="shared" ca="1" si="27"/>
        <v>0</v>
      </c>
      <c r="AA74" s="300">
        <f t="shared" ca="1" si="27"/>
        <v>0</v>
      </c>
      <c r="AB74" s="300">
        <f t="shared" ca="1" si="27"/>
        <v>0</v>
      </c>
      <c r="AC74" s="300">
        <f t="shared" ca="1" si="27"/>
        <v>0</v>
      </c>
      <c r="AD74" s="300">
        <f t="shared" ca="1" si="28"/>
        <v>0</v>
      </c>
      <c r="AE74" s="300">
        <f t="shared" ca="1" si="28"/>
        <v>0</v>
      </c>
      <c r="AF74" s="300">
        <f t="shared" ca="1" si="28"/>
        <v>0</v>
      </c>
      <c r="AG74" s="300">
        <f t="shared" ca="1" si="28"/>
        <v>0</v>
      </c>
      <c r="AH74" s="300">
        <f t="shared" ca="1" si="28"/>
        <v>0</v>
      </c>
      <c r="AI74" s="300">
        <f t="shared" ca="1" si="28"/>
        <v>0</v>
      </c>
      <c r="AJ74" s="300">
        <f t="shared" ca="1" si="28"/>
        <v>0</v>
      </c>
      <c r="AK74" s="300">
        <f t="shared" ca="1" si="28"/>
        <v>0</v>
      </c>
      <c r="AL74" s="300">
        <f t="shared" ca="1" si="28"/>
        <v>0</v>
      </c>
      <c r="AM74" s="300">
        <f t="shared" ca="1" si="28"/>
        <v>0</v>
      </c>
      <c r="AN74" s="300">
        <f t="shared" ca="1" si="28"/>
        <v>0</v>
      </c>
      <c r="AR74" s="302"/>
    </row>
    <row r="75" spans="1:44" ht="15.75">
      <c r="A75" s="313"/>
      <c r="B75" s="310"/>
      <c r="C75" s="314"/>
      <c r="D75" s="311"/>
      <c r="E75" s="312"/>
      <c r="F75" s="306" t="s">
        <v>3024</v>
      </c>
      <c r="G75" s="307">
        <f t="shared" ca="1" si="29"/>
        <v>0</v>
      </c>
      <c r="H75" s="300">
        <f t="shared" ca="1" si="30"/>
        <v>0</v>
      </c>
      <c r="I75" s="301"/>
      <c r="J75" s="300">
        <f t="shared" ca="1" si="26"/>
        <v>0</v>
      </c>
      <c r="K75" s="300">
        <f t="shared" ca="1" si="26"/>
        <v>0</v>
      </c>
      <c r="L75" s="300">
        <f t="shared" ca="1" si="26"/>
        <v>0</v>
      </c>
      <c r="M75" s="300">
        <f t="shared" ca="1" si="26"/>
        <v>0</v>
      </c>
      <c r="N75" s="300">
        <f t="shared" ca="1" si="26"/>
        <v>0</v>
      </c>
      <c r="O75" s="300">
        <f t="shared" ca="1" si="26"/>
        <v>0</v>
      </c>
      <c r="P75" s="300">
        <f t="shared" ca="1" si="26"/>
        <v>0</v>
      </c>
      <c r="Q75" s="300">
        <f t="shared" ca="1" si="26"/>
        <v>0</v>
      </c>
      <c r="R75" s="300">
        <f t="shared" ca="1" si="26"/>
        <v>0</v>
      </c>
      <c r="S75" s="300">
        <f t="shared" ca="1" si="26"/>
        <v>0</v>
      </c>
      <c r="T75" s="300">
        <f t="shared" ca="1" si="27"/>
        <v>0</v>
      </c>
      <c r="U75" s="300">
        <f t="shared" ca="1" si="27"/>
        <v>0</v>
      </c>
      <c r="V75" s="300">
        <f t="shared" ca="1" si="27"/>
        <v>0</v>
      </c>
      <c r="W75" s="300">
        <f t="shared" ca="1" si="27"/>
        <v>0</v>
      </c>
      <c r="X75" s="300">
        <f t="shared" ca="1" si="27"/>
        <v>0</v>
      </c>
      <c r="Y75" s="300">
        <f t="shared" ca="1" si="27"/>
        <v>0</v>
      </c>
      <c r="Z75" s="300">
        <f t="shared" ca="1" si="27"/>
        <v>0</v>
      </c>
      <c r="AA75" s="300">
        <f t="shared" ca="1" si="27"/>
        <v>0</v>
      </c>
      <c r="AB75" s="300">
        <f t="shared" ca="1" si="27"/>
        <v>0</v>
      </c>
      <c r="AC75" s="300">
        <f t="shared" ca="1" si="27"/>
        <v>0</v>
      </c>
      <c r="AD75" s="300">
        <f t="shared" ca="1" si="28"/>
        <v>0</v>
      </c>
      <c r="AE75" s="300">
        <f t="shared" ca="1" si="28"/>
        <v>0</v>
      </c>
      <c r="AF75" s="300">
        <f t="shared" ca="1" si="28"/>
        <v>0</v>
      </c>
      <c r="AG75" s="300">
        <f t="shared" ca="1" si="28"/>
        <v>0</v>
      </c>
      <c r="AH75" s="300">
        <f t="shared" ca="1" si="28"/>
        <v>0</v>
      </c>
      <c r="AI75" s="300">
        <f t="shared" ca="1" si="28"/>
        <v>0</v>
      </c>
      <c r="AJ75" s="300">
        <f t="shared" ca="1" si="28"/>
        <v>0</v>
      </c>
      <c r="AK75" s="300">
        <f t="shared" ca="1" si="28"/>
        <v>0</v>
      </c>
      <c r="AL75" s="300">
        <f t="shared" ca="1" si="28"/>
        <v>0</v>
      </c>
      <c r="AM75" s="300">
        <f t="shared" ca="1" si="28"/>
        <v>0</v>
      </c>
      <c r="AN75" s="300">
        <f t="shared" ca="1" si="28"/>
        <v>0</v>
      </c>
      <c r="AR75" s="302"/>
    </row>
    <row r="76" spans="1:44" ht="15.75">
      <c r="A76" s="313"/>
      <c r="B76" s="310"/>
      <c r="C76" s="314"/>
      <c r="D76" s="311"/>
      <c r="E76" s="312"/>
      <c r="F76" s="306" t="s">
        <v>3024</v>
      </c>
      <c r="G76" s="307">
        <f t="shared" ca="1" si="29"/>
        <v>0</v>
      </c>
      <c r="H76" s="300">
        <f t="shared" ca="1" si="30"/>
        <v>0</v>
      </c>
      <c r="I76" s="301"/>
      <c r="J76" s="300">
        <f t="shared" ca="1" si="26"/>
        <v>0</v>
      </c>
      <c r="K76" s="300">
        <f t="shared" ca="1" si="26"/>
        <v>0</v>
      </c>
      <c r="L76" s="300">
        <f t="shared" ca="1" si="26"/>
        <v>0</v>
      </c>
      <c r="M76" s="300">
        <f t="shared" ca="1" si="26"/>
        <v>0</v>
      </c>
      <c r="N76" s="300">
        <f t="shared" ca="1" si="26"/>
        <v>0</v>
      </c>
      <c r="O76" s="300">
        <f t="shared" ca="1" si="26"/>
        <v>0</v>
      </c>
      <c r="P76" s="300">
        <f t="shared" ca="1" si="26"/>
        <v>0</v>
      </c>
      <c r="Q76" s="300">
        <f t="shared" ca="1" si="26"/>
        <v>0</v>
      </c>
      <c r="R76" s="300">
        <f t="shared" ca="1" si="26"/>
        <v>0</v>
      </c>
      <c r="S76" s="300">
        <f t="shared" ca="1" si="26"/>
        <v>0</v>
      </c>
      <c r="T76" s="300">
        <f t="shared" ca="1" si="27"/>
        <v>0</v>
      </c>
      <c r="U76" s="300">
        <f t="shared" ca="1" si="27"/>
        <v>0</v>
      </c>
      <c r="V76" s="300">
        <f t="shared" ca="1" si="27"/>
        <v>0</v>
      </c>
      <c r="W76" s="300">
        <f t="shared" ca="1" si="27"/>
        <v>0</v>
      </c>
      <c r="X76" s="300">
        <f t="shared" ca="1" si="27"/>
        <v>0</v>
      </c>
      <c r="Y76" s="300">
        <f t="shared" ca="1" si="27"/>
        <v>0</v>
      </c>
      <c r="Z76" s="300">
        <f t="shared" ca="1" si="27"/>
        <v>0</v>
      </c>
      <c r="AA76" s="300">
        <f t="shared" ca="1" si="27"/>
        <v>0</v>
      </c>
      <c r="AB76" s="300">
        <f t="shared" ca="1" si="27"/>
        <v>0</v>
      </c>
      <c r="AC76" s="300">
        <f t="shared" ca="1" si="27"/>
        <v>0</v>
      </c>
      <c r="AD76" s="300">
        <f t="shared" ca="1" si="28"/>
        <v>0</v>
      </c>
      <c r="AE76" s="300">
        <f t="shared" ca="1" si="28"/>
        <v>0</v>
      </c>
      <c r="AF76" s="300">
        <f t="shared" ca="1" si="28"/>
        <v>0</v>
      </c>
      <c r="AG76" s="300">
        <f t="shared" ca="1" si="28"/>
        <v>0</v>
      </c>
      <c r="AH76" s="300">
        <f t="shared" ca="1" si="28"/>
        <v>0</v>
      </c>
      <c r="AI76" s="300">
        <f t="shared" ca="1" si="28"/>
        <v>0</v>
      </c>
      <c r="AJ76" s="300">
        <f t="shared" ca="1" si="28"/>
        <v>0</v>
      </c>
      <c r="AK76" s="300">
        <f t="shared" ca="1" si="28"/>
        <v>0</v>
      </c>
      <c r="AL76" s="300">
        <f t="shared" ca="1" si="28"/>
        <v>0</v>
      </c>
      <c r="AM76" s="300">
        <f t="shared" ca="1" si="28"/>
        <v>0</v>
      </c>
      <c r="AN76" s="300">
        <f t="shared" ca="1" si="28"/>
        <v>0</v>
      </c>
      <c r="AR76" s="302"/>
    </row>
    <row r="77" spans="1:44" ht="15.75">
      <c r="A77" s="313"/>
      <c r="B77" s="310"/>
      <c r="C77" s="314"/>
      <c r="D77" s="311"/>
      <c r="E77" s="312"/>
      <c r="F77" s="306" t="s">
        <v>3024</v>
      </c>
      <c r="G77" s="307">
        <f t="shared" ca="1" si="29"/>
        <v>0</v>
      </c>
      <c r="H77" s="300">
        <f t="shared" ca="1" si="30"/>
        <v>0</v>
      </c>
      <c r="I77" s="301"/>
      <c r="J77" s="300">
        <f t="shared" ca="1" si="26"/>
        <v>0</v>
      </c>
      <c r="K77" s="300">
        <f t="shared" ca="1" si="26"/>
        <v>0</v>
      </c>
      <c r="L77" s="300">
        <f t="shared" ca="1" si="26"/>
        <v>0</v>
      </c>
      <c r="M77" s="300">
        <f t="shared" ca="1" si="26"/>
        <v>0</v>
      </c>
      <c r="N77" s="300">
        <f t="shared" ca="1" si="26"/>
        <v>0</v>
      </c>
      <c r="O77" s="300">
        <f t="shared" ca="1" si="26"/>
        <v>0</v>
      </c>
      <c r="P77" s="300">
        <f t="shared" ca="1" si="26"/>
        <v>0</v>
      </c>
      <c r="Q77" s="300">
        <f t="shared" ca="1" si="26"/>
        <v>0</v>
      </c>
      <c r="R77" s="300">
        <f t="shared" ca="1" si="26"/>
        <v>0</v>
      </c>
      <c r="S77" s="300">
        <f t="shared" ca="1" si="26"/>
        <v>0</v>
      </c>
      <c r="T77" s="300">
        <f t="shared" ca="1" si="27"/>
        <v>0</v>
      </c>
      <c r="U77" s="300">
        <f t="shared" ca="1" si="27"/>
        <v>0</v>
      </c>
      <c r="V77" s="300">
        <f t="shared" ca="1" si="27"/>
        <v>0</v>
      </c>
      <c r="W77" s="300">
        <f t="shared" ca="1" si="27"/>
        <v>0</v>
      </c>
      <c r="X77" s="300">
        <f t="shared" ca="1" si="27"/>
        <v>0</v>
      </c>
      <c r="Y77" s="300">
        <f t="shared" ca="1" si="27"/>
        <v>0</v>
      </c>
      <c r="Z77" s="300">
        <f t="shared" ca="1" si="27"/>
        <v>0</v>
      </c>
      <c r="AA77" s="300">
        <f t="shared" ca="1" si="27"/>
        <v>0</v>
      </c>
      <c r="AB77" s="300">
        <f t="shared" ca="1" si="27"/>
        <v>0</v>
      </c>
      <c r="AC77" s="300">
        <f t="shared" ca="1" si="27"/>
        <v>0</v>
      </c>
      <c r="AD77" s="300">
        <f t="shared" ca="1" si="28"/>
        <v>0</v>
      </c>
      <c r="AE77" s="300">
        <f t="shared" ca="1" si="28"/>
        <v>0</v>
      </c>
      <c r="AF77" s="300">
        <f t="shared" ca="1" si="28"/>
        <v>0</v>
      </c>
      <c r="AG77" s="300">
        <f t="shared" ca="1" si="28"/>
        <v>0</v>
      </c>
      <c r="AH77" s="300">
        <f t="shared" ca="1" si="28"/>
        <v>0</v>
      </c>
      <c r="AI77" s="300">
        <f t="shared" ca="1" si="28"/>
        <v>0</v>
      </c>
      <c r="AJ77" s="300">
        <f t="shared" ca="1" si="28"/>
        <v>0</v>
      </c>
      <c r="AK77" s="300">
        <f t="shared" ca="1" si="28"/>
        <v>0</v>
      </c>
      <c r="AL77" s="300">
        <f t="shared" ca="1" si="28"/>
        <v>0</v>
      </c>
      <c r="AM77" s="300">
        <f t="shared" ca="1" si="28"/>
        <v>0</v>
      </c>
      <c r="AN77" s="300">
        <f t="shared" ca="1" si="28"/>
        <v>0</v>
      </c>
      <c r="AR77" s="302"/>
    </row>
    <row r="78" spans="1:44" ht="15.75">
      <c r="A78" s="313"/>
      <c r="B78" s="310"/>
      <c r="C78" s="314"/>
      <c r="D78" s="311"/>
      <c r="E78" s="312"/>
      <c r="F78" s="306" t="s">
        <v>3024</v>
      </c>
      <c r="G78" s="307">
        <f t="shared" ca="1" si="29"/>
        <v>0</v>
      </c>
      <c r="H78" s="300">
        <f t="shared" ca="1" si="30"/>
        <v>0</v>
      </c>
      <c r="I78" s="301"/>
      <c r="J78" s="300">
        <f t="shared" ca="1" si="26"/>
        <v>0</v>
      </c>
      <c r="K78" s="300">
        <f t="shared" ca="1" si="26"/>
        <v>0</v>
      </c>
      <c r="L78" s="300">
        <f t="shared" ca="1" si="26"/>
        <v>0</v>
      </c>
      <c r="M78" s="300">
        <f t="shared" ca="1" si="26"/>
        <v>0</v>
      </c>
      <c r="N78" s="300">
        <f t="shared" ca="1" si="26"/>
        <v>0</v>
      </c>
      <c r="O78" s="300">
        <f t="shared" ca="1" si="26"/>
        <v>0</v>
      </c>
      <c r="P78" s="300">
        <f t="shared" ca="1" si="26"/>
        <v>0</v>
      </c>
      <c r="Q78" s="300">
        <f t="shared" ca="1" si="26"/>
        <v>0</v>
      </c>
      <c r="R78" s="300">
        <f t="shared" ca="1" si="26"/>
        <v>0</v>
      </c>
      <c r="S78" s="300">
        <f t="shared" ca="1" si="26"/>
        <v>0</v>
      </c>
      <c r="T78" s="300">
        <f t="shared" ca="1" si="27"/>
        <v>0</v>
      </c>
      <c r="U78" s="300">
        <f t="shared" ca="1" si="27"/>
        <v>0</v>
      </c>
      <c r="V78" s="300">
        <f t="shared" ca="1" si="27"/>
        <v>0</v>
      </c>
      <c r="W78" s="300">
        <f t="shared" ca="1" si="27"/>
        <v>0</v>
      </c>
      <c r="X78" s="300">
        <f t="shared" ca="1" si="27"/>
        <v>0</v>
      </c>
      <c r="Y78" s="300">
        <f t="shared" ca="1" si="27"/>
        <v>0</v>
      </c>
      <c r="Z78" s="300">
        <f t="shared" ca="1" si="27"/>
        <v>0</v>
      </c>
      <c r="AA78" s="300">
        <f t="shared" ca="1" si="27"/>
        <v>0</v>
      </c>
      <c r="AB78" s="300">
        <f t="shared" ca="1" si="27"/>
        <v>0</v>
      </c>
      <c r="AC78" s="300">
        <f t="shared" ca="1" si="27"/>
        <v>0</v>
      </c>
      <c r="AD78" s="300">
        <f t="shared" ca="1" si="28"/>
        <v>0</v>
      </c>
      <c r="AE78" s="300">
        <f t="shared" ca="1" si="28"/>
        <v>0</v>
      </c>
      <c r="AF78" s="300">
        <f t="shared" ca="1" si="28"/>
        <v>0</v>
      </c>
      <c r="AG78" s="300">
        <f t="shared" ca="1" si="28"/>
        <v>0</v>
      </c>
      <c r="AH78" s="300">
        <f t="shared" ca="1" si="28"/>
        <v>0</v>
      </c>
      <c r="AI78" s="300">
        <f t="shared" ca="1" si="28"/>
        <v>0</v>
      </c>
      <c r="AJ78" s="300">
        <f t="shared" ca="1" si="28"/>
        <v>0</v>
      </c>
      <c r="AK78" s="300">
        <f t="shared" ca="1" si="28"/>
        <v>0</v>
      </c>
      <c r="AL78" s="300">
        <f t="shared" ca="1" si="28"/>
        <v>0</v>
      </c>
      <c r="AM78" s="300">
        <f t="shared" ca="1" si="28"/>
        <v>0</v>
      </c>
      <c r="AN78" s="300">
        <f t="shared" ca="1" si="28"/>
        <v>0</v>
      </c>
      <c r="AR78" s="302"/>
    </row>
    <row r="79" spans="1:44" ht="15.75">
      <c r="A79" s="313"/>
      <c r="B79" s="310"/>
      <c r="C79" s="314"/>
      <c r="D79" s="311"/>
      <c r="E79" s="312"/>
      <c r="F79" s="306" t="s">
        <v>3024</v>
      </c>
      <c r="G79" s="307">
        <f t="shared" ca="1" si="29"/>
        <v>0</v>
      </c>
      <c r="H79" s="300">
        <f t="shared" ca="1" si="30"/>
        <v>0</v>
      </c>
      <c r="I79" s="301"/>
      <c r="J79" s="300">
        <f t="shared" ca="1" si="26"/>
        <v>0</v>
      </c>
      <c r="K79" s="300">
        <f t="shared" ca="1" si="26"/>
        <v>0</v>
      </c>
      <c r="L79" s="300">
        <f t="shared" ca="1" si="26"/>
        <v>0</v>
      </c>
      <c r="M79" s="300">
        <f t="shared" ca="1" si="26"/>
        <v>0</v>
      </c>
      <c r="N79" s="300">
        <f t="shared" ca="1" si="26"/>
        <v>0</v>
      </c>
      <c r="O79" s="300">
        <f t="shared" ca="1" si="26"/>
        <v>0</v>
      </c>
      <c r="P79" s="300">
        <f t="shared" ca="1" si="26"/>
        <v>0</v>
      </c>
      <c r="Q79" s="300">
        <f t="shared" ca="1" si="26"/>
        <v>0</v>
      </c>
      <c r="R79" s="300">
        <f t="shared" ca="1" si="26"/>
        <v>0</v>
      </c>
      <c r="S79" s="300">
        <f t="shared" ca="1" si="26"/>
        <v>0</v>
      </c>
      <c r="T79" s="300">
        <f t="shared" ca="1" si="27"/>
        <v>0</v>
      </c>
      <c r="U79" s="300">
        <f t="shared" ca="1" si="27"/>
        <v>0</v>
      </c>
      <c r="V79" s="300">
        <f t="shared" ca="1" si="27"/>
        <v>0</v>
      </c>
      <c r="W79" s="300">
        <f t="shared" ca="1" si="27"/>
        <v>0</v>
      </c>
      <c r="X79" s="300">
        <f t="shared" ca="1" si="27"/>
        <v>0</v>
      </c>
      <c r="Y79" s="300">
        <f t="shared" ca="1" si="27"/>
        <v>0</v>
      </c>
      <c r="Z79" s="300">
        <f t="shared" ca="1" si="27"/>
        <v>0</v>
      </c>
      <c r="AA79" s="300">
        <f t="shared" ca="1" si="27"/>
        <v>0</v>
      </c>
      <c r="AB79" s="300">
        <f t="shared" ca="1" si="27"/>
        <v>0</v>
      </c>
      <c r="AC79" s="300">
        <f t="shared" ca="1" si="27"/>
        <v>0</v>
      </c>
      <c r="AD79" s="300">
        <f t="shared" ca="1" si="28"/>
        <v>0</v>
      </c>
      <c r="AE79" s="300">
        <f t="shared" ca="1" si="28"/>
        <v>0</v>
      </c>
      <c r="AF79" s="300">
        <f t="shared" ca="1" si="28"/>
        <v>0</v>
      </c>
      <c r="AG79" s="300">
        <f t="shared" ca="1" si="28"/>
        <v>0</v>
      </c>
      <c r="AH79" s="300">
        <f t="shared" ca="1" si="28"/>
        <v>0</v>
      </c>
      <c r="AI79" s="300">
        <f t="shared" ca="1" si="28"/>
        <v>0</v>
      </c>
      <c r="AJ79" s="300">
        <f t="shared" ca="1" si="28"/>
        <v>0</v>
      </c>
      <c r="AK79" s="300">
        <f t="shared" ca="1" si="28"/>
        <v>0</v>
      </c>
      <c r="AL79" s="300">
        <f t="shared" ca="1" si="28"/>
        <v>0</v>
      </c>
      <c r="AM79" s="300">
        <f t="shared" ca="1" si="28"/>
        <v>0</v>
      </c>
      <c r="AN79" s="300">
        <f t="shared" ca="1" si="28"/>
        <v>0</v>
      </c>
      <c r="AR79" s="302"/>
    </row>
    <row r="80" spans="1:44" ht="15.75">
      <c r="A80" s="313"/>
      <c r="B80" s="310"/>
      <c r="C80" s="314"/>
      <c r="D80" s="311"/>
      <c r="E80" s="312"/>
      <c r="F80" s="306" t="s">
        <v>3024</v>
      </c>
      <c r="G80" s="307">
        <f t="shared" ca="1" si="29"/>
        <v>0</v>
      </c>
      <c r="H80" s="300">
        <f t="shared" ca="1" si="30"/>
        <v>0</v>
      </c>
      <c r="I80" s="301"/>
      <c r="J80" s="300">
        <f t="shared" ref="J80:S89" ca="1" si="31">IF(ABS($E80-J$9)&lt;0.5,$D80,0)</f>
        <v>0</v>
      </c>
      <c r="K80" s="300">
        <f t="shared" ca="1" si="31"/>
        <v>0</v>
      </c>
      <c r="L80" s="300">
        <f t="shared" ca="1" si="31"/>
        <v>0</v>
      </c>
      <c r="M80" s="300">
        <f t="shared" ca="1" si="31"/>
        <v>0</v>
      </c>
      <c r="N80" s="300">
        <f t="shared" ca="1" si="31"/>
        <v>0</v>
      </c>
      <c r="O80" s="300">
        <f t="shared" ca="1" si="31"/>
        <v>0</v>
      </c>
      <c r="P80" s="300">
        <f t="shared" ca="1" si="31"/>
        <v>0</v>
      </c>
      <c r="Q80" s="300">
        <f t="shared" ca="1" si="31"/>
        <v>0</v>
      </c>
      <c r="R80" s="300">
        <f t="shared" ca="1" si="31"/>
        <v>0</v>
      </c>
      <c r="S80" s="300">
        <f t="shared" ca="1" si="31"/>
        <v>0</v>
      </c>
      <c r="T80" s="300">
        <f t="shared" ref="T80:AC89" ca="1" si="32">IF(ABS($E80-T$9)&lt;0.5,$D80,0)</f>
        <v>0</v>
      </c>
      <c r="U80" s="300">
        <f t="shared" ca="1" si="32"/>
        <v>0</v>
      </c>
      <c r="V80" s="300">
        <f t="shared" ca="1" si="32"/>
        <v>0</v>
      </c>
      <c r="W80" s="300">
        <f t="shared" ca="1" si="32"/>
        <v>0</v>
      </c>
      <c r="X80" s="300">
        <f t="shared" ca="1" si="32"/>
        <v>0</v>
      </c>
      <c r="Y80" s="300">
        <f t="shared" ca="1" si="32"/>
        <v>0</v>
      </c>
      <c r="Z80" s="300">
        <f t="shared" ca="1" si="32"/>
        <v>0</v>
      </c>
      <c r="AA80" s="300">
        <f t="shared" ca="1" si="32"/>
        <v>0</v>
      </c>
      <c r="AB80" s="300">
        <f t="shared" ca="1" si="32"/>
        <v>0</v>
      </c>
      <c r="AC80" s="300">
        <f t="shared" ca="1" si="32"/>
        <v>0</v>
      </c>
      <c r="AD80" s="300">
        <f t="shared" ref="AD80:AN89" ca="1" si="33">IF(ABS($E80-AD$9)&lt;0.5,$D80,0)</f>
        <v>0</v>
      </c>
      <c r="AE80" s="300">
        <f t="shared" ca="1" si="33"/>
        <v>0</v>
      </c>
      <c r="AF80" s="300">
        <f t="shared" ca="1" si="33"/>
        <v>0</v>
      </c>
      <c r="AG80" s="300">
        <f t="shared" ca="1" si="33"/>
        <v>0</v>
      </c>
      <c r="AH80" s="300">
        <f t="shared" ca="1" si="33"/>
        <v>0</v>
      </c>
      <c r="AI80" s="300">
        <f t="shared" ca="1" si="33"/>
        <v>0</v>
      </c>
      <c r="AJ80" s="300">
        <f t="shared" ca="1" si="33"/>
        <v>0</v>
      </c>
      <c r="AK80" s="300">
        <f t="shared" ca="1" si="33"/>
        <v>0</v>
      </c>
      <c r="AL80" s="300">
        <f t="shared" ca="1" si="33"/>
        <v>0</v>
      </c>
      <c r="AM80" s="300">
        <f t="shared" ca="1" si="33"/>
        <v>0</v>
      </c>
      <c r="AN80" s="300">
        <f t="shared" ca="1" si="33"/>
        <v>0</v>
      </c>
      <c r="AR80" s="302"/>
    </row>
    <row r="81" spans="1:44" ht="15.75">
      <c r="A81" s="313"/>
      <c r="B81" s="310"/>
      <c r="C81" s="314"/>
      <c r="D81" s="311"/>
      <c r="E81" s="312"/>
      <c r="F81" s="306" t="s">
        <v>3024</v>
      </c>
      <c r="G81" s="307">
        <f t="shared" ca="1" si="29"/>
        <v>0</v>
      </c>
      <c r="H81" s="300">
        <f t="shared" ca="1" si="30"/>
        <v>0</v>
      </c>
      <c r="I81" s="301"/>
      <c r="J81" s="300">
        <f t="shared" ca="1" si="31"/>
        <v>0</v>
      </c>
      <c r="K81" s="300">
        <f t="shared" ca="1" si="31"/>
        <v>0</v>
      </c>
      <c r="L81" s="300">
        <f t="shared" ca="1" si="31"/>
        <v>0</v>
      </c>
      <c r="M81" s="300">
        <f t="shared" ca="1" si="31"/>
        <v>0</v>
      </c>
      <c r="N81" s="300">
        <f t="shared" ca="1" si="31"/>
        <v>0</v>
      </c>
      <c r="O81" s="300">
        <f t="shared" ca="1" si="31"/>
        <v>0</v>
      </c>
      <c r="P81" s="300">
        <f t="shared" ca="1" si="31"/>
        <v>0</v>
      </c>
      <c r="Q81" s="300">
        <f t="shared" ca="1" si="31"/>
        <v>0</v>
      </c>
      <c r="R81" s="300">
        <f t="shared" ca="1" si="31"/>
        <v>0</v>
      </c>
      <c r="S81" s="300">
        <f t="shared" ca="1" si="31"/>
        <v>0</v>
      </c>
      <c r="T81" s="300">
        <f t="shared" ca="1" si="32"/>
        <v>0</v>
      </c>
      <c r="U81" s="300">
        <f t="shared" ca="1" si="32"/>
        <v>0</v>
      </c>
      <c r="V81" s="300">
        <f t="shared" ca="1" si="32"/>
        <v>0</v>
      </c>
      <c r="W81" s="300">
        <f t="shared" ca="1" si="32"/>
        <v>0</v>
      </c>
      <c r="X81" s="300">
        <f t="shared" ca="1" si="32"/>
        <v>0</v>
      </c>
      <c r="Y81" s="300">
        <f t="shared" ca="1" si="32"/>
        <v>0</v>
      </c>
      <c r="Z81" s="300">
        <f t="shared" ca="1" si="32"/>
        <v>0</v>
      </c>
      <c r="AA81" s="300">
        <f t="shared" ca="1" si="32"/>
        <v>0</v>
      </c>
      <c r="AB81" s="300">
        <f t="shared" ca="1" si="32"/>
        <v>0</v>
      </c>
      <c r="AC81" s="300">
        <f t="shared" ca="1" si="32"/>
        <v>0</v>
      </c>
      <c r="AD81" s="300">
        <f t="shared" ca="1" si="33"/>
        <v>0</v>
      </c>
      <c r="AE81" s="300">
        <f t="shared" ca="1" si="33"/>
        <v>0</v>
      </c>
      <c r="AF81" s="300">
        <f t="shared" ca="1" si="33"/>
        <v>0</v>
      </c>
      <c r="AG81" s="300">
        <f t="shared" ca="1" si="33"/>
        <v>0</v>
      </c>
      <c r="AH81" s="300">
        <f t="shared" ca="1" si="33"/>
        <v>0</v>
      </c>
      <c r="AI81" s="300">
        <f t="shared" ca="1" si="33"/>
        <v>0</v>
      </c>
      <c r="AJ81" s="300">
        <f t="shared" ca="1" si="33"/>
        <v>0</v>
      </c>
      <c r="AK81" s="300">
        <f t="shared" ca="1" si="33"/>
        <v>0</v>
      </c>
      <c r="AL81" s="300">
        <f t="shared" ca="1" si="33"/>
        <v>0</v>
      </c>
      <c r="AM81" s="300">
        <f t="shared" ca="1" si="33"/>
        <v>0</v>
      </c>
      <c r="AN81" s="300">
        <f t="shared" ca="1" si="33"/>
        <v>0</v>
      </c>
      <c r="AR81" s="302"/>
    </row>
    <row r="82" spans="1:44" ht="15.75">
      <c r="A82" s="313"/>
      <c r="B82" s="310"/>
      <c r="C82" s="314"/>
      <c r="D82" s="311"/>
      <c r="E82" s="312"/>
      <c r="F82" s="306" t="s">
        <v>3024</v>
      </c>
      <c r="G82" s="307">
        <f t="shared" ca="1" si="29"/>
        <v>0</v>
      </c>
      <c r="H82" s="300">
        <f t="shared" ca="1" si="30"/>
        <v>0</v>
      </c>
      <c r="I82" s="301"/>
      <c r="J82" s="300">
        <f t="shared" ca="1" si="31"/>
        <v>0</v>
      </c>
      <c r="K82" s="300">
        <f t="shared" ca="1" si="31"/>
        <v>0</v>
      </c>
      <c r="L82" s="300">
        <f t="shared" ca="1" si="31"/>
        <v>0</v>
      </c>
      <c r="M82" s="300">
        <f t="shared" ca="1" si="31"/>
        <v>0</v>
      </c>
      <c r="N82" s="300">
        <f t="shared" ca="1" si="31"/>
        <v>0</v>
      </c>
      <c r="O82" s="300">
        <f t="shared" ca="1" si="31"/>
        <v>0</v>
      </c>
      <c r="P82" s="300">
        <f t="shared" ca="1" si="31"/>
        <v>0</v>
      </c>
      <c r="Q82" s="300">
        <f t="shared" ca="1" si="31"/>
        <v>0</v>
      </c>
      <c r="R82" s="300">
        <f t="shared" ca="1" si="31"/>
        <v>0</v>
      </c>
      <c r="S82" s="300">
        <f t="shared" ca="1" si="31"/>
        <v>0</v>
      </c>
      <c r="T82" s="300">
        <f t="shared" ca="1" si="32"/>
        <v>0</v>
      </c>
      <c r="U82" s="300">
        <f t="shared" ca="1" si="32"/>
        <v>0</v>
      </c>
      <c r="V82" s="300">
        <f t="shared" ca="1" si="32"/>
        <v>0</v>
      </c>
      <c r="W82" s="300">
        <f t="shared" ca="1" si="32"/>
        <v>0</v>
      </c>
      <c r="X82" s="300">
        <f t="shared" ca="1" si="32"/>
        <v>0</v>
      </c>
      <c r="Y82" s="300">
        <f t="shared" ca="1" si="32"/>
        <v>0</v>
      </c>
      <c r="Z82" s="300">
        <f t="shared" ca="1" si="32"/>
        <v>0</v>
      </c>
      <c r="AA82" s="300">
        <f t="shared" ca="1" si="32"/>
        <v>0</v>
      </c>
      <c r="AB82" s="300">
        <f t="shared" ca="1" si="32"/>
        <v>0</v>
      </c>
      <c r="AC82" s="300">
        <f t="shared" ca="1" si="32"/>
        <v>0</v>
      </c>
      <c r="AD82" s="300">
        <f t="shared" ca="1" si="33"/>
        <v>0</v>
      </c>
      <c r="AE82" s="300">
        <f t="shared" ca="1" si="33"/>
        <v>0</v>
      </c>
      <c r="AF82" s="300">
        <f t="shared" ca="1" si="33"/>
        <v>0</v>
      </c>
      <c r="AG82" s="300">
        <f t="shared" ca="1" si="33"/>
        <v>0</v>
      </c>
      <c r="AH82" s="300">
        <f t="shared" ca="1" si="33"/>
        <v>0</v>
      </c>
      <c r="AI82" s="300">
        <f t="shared" ca="1" si="33"/>
        <v>0</v>
      </c>
      <c r="AJ82" s="300">
        <f t="shared" ca="1" si="33"/>
        <v>0</v>
      </c>
      <c r="AK82" s="300">
        <f t="shared" ca="1" si="33"/>
        <v>0</v>
      </c>
      <c r="AL82" s="300">
        <f t="shared" ca="1" si="33"/>
        <v>0</v>
      </c>
      <c r="AM82" s="300">
        <f t="shared" ca="1" si="33"/>
        <v>0</v>
      </c>
      <c r="AN82" s="300">
        <f t="shared" ca="1" si="33"/>
        <v>0</v>
      </c>
      <c r="AR82" s="302"/>
    </row>
    <row r="83" spans="1:44" ht="15.75">
      <c r="A83" s="313"/>
      <c r="B83" s="310"/>
      <c r="C83" s="314"/>
      <c r="D83" s="311"/>
      <c r="E83" s="312"/>
      <c r="F83" s="306" t="s">
        <v>3024</v>
      </c>
      <c r="G83" s="307">
        <f t="shared" ca="1" si="29"/>
        <v>0</v>
      </c>
      <c r="H83" s="300">
        <f t="shared" ca="1" si="30"/>
        <v>0</v>
      </c>
      <c r="I83" s="301"/>
      <c r="J83" s="300">
        <f t="shared" ca="1" si="31"/>
        <v>0</v>
      </c>
      <c r="K83" s="300">
        <f t="shared" ca="1" si="31"/>
        <v>0</v>
      </c>
      <c r="L83" s="300">
        <f t="shared" ca="1" si="31"/>
        <v>0</v>
      </c>
      <c r="M83" s="300">
        <f t="shared" ca="1" si="31"/>
        <v>0</v>
      </c>
      <c r="N83" s="300">
        <f t="shared" ca="1" si="31"/>
        <v>0</v>
      </c>
      <c r="O83" s="300">
        <f t="shared" ca="1" si="31"/>
        <v>0</v>
      </c>
      <c r="P83" s="300">
        <f t="shared" ca="1" si="31"/>
        <v>0</v>
      </c>
      <c r="Q83" s="300">
        <f t="shared" ca="1" si="31"/>
        <v>0</v>
      </c>
      <c r="R83" s="300">
        <f t="shared" ca="1" si="31"/>
        <v>0</v>
      </c>
      <c r="S83" s="300">
        <f t="shared" ca="1" si="31"/>
        <v>0</v>
      </c>
      <c r="T83" s="300">
        <f t="shared" ca="1" si="32"/>
        <v>0</v>
      </c>
      <c r="U83" s="300">
        <f t="shared" ca="1" si="32"/>
        <v>0</v>
      </c>
      <c r="V83" s="300">
        <f t="shared" ca="1" si="32"/>
        <v>0</v>
      </c>
      <c r="W83" s="300">
        <f t="shared" ca="1" si="32"/>
        <v>0</v>
      </c>
      <c r="X83" s="300">
        <f t="shared" ca="1" si="32"/>
        <v>0</v>
      </c>
      <c r="Y83" s="300">
        <f t="shared" ca="1" si="32"/>
        <v>0</v>
      </c>
      <c r="Z83" s="300">
        <f t="shared" ca="1" si="32"/>
        <v>0</v>
      </c>
      <c r="AA83" s="300">
        <f t="shared" ca="1" si="32"/>
        <v>0</v>
      </c>
      <c r="AB83" s="300">
        <f t="shared" ca="1" si="32"/>
        <v>0</v>
      </c>
      <c r="AC83" s="300">
        <f t="shared" ca="1" si="32"/>
        <v>0</v>
      </c>
      <c r="AD83" s="300">
        <f t="shared" ca="1" si="33"/>
        <v>0</v>
      </c>
      <c r="AE83" s="300">
        <f t="shared" ca="1" si="33"/>
        <v>0</v>
      </c>
      <c r="AF83" s="300">
        <f t="shared" ca="1" si="33"/>
        <v>0</v>
      </c>
      <c r="AG83" s="300">
        <f t="shared" ca="1" si="33"/>
        <v>0</v>
      </c>
      <c r="AH83" s="300">
        <f t="shared" ca="1" si="33"/>
        <v>0</v>
      </c>
      <c r="AI83" s="300">
        <f t="shared" ca="1" si="33"/>
        <v>0</v>
      </c>
      <c r="AJ83" s="300">
        <f t="shared" ca="1" si="33"/>
        <v>0</v>
      </c>
      <c r="AK83" s="300">
        <f t="shared" ca="1" si="33"/>
        <v>0</v>
      </c>
      <c r="AL83" s="300">
        <f t="shared" ca="1" si="33"/>
        <v>0</v>
      </c>
      <c r="AM83" s="300">
        <f t="shared" ca="1" si="33"/>
        <v>0</v>
      </c>
      <c r="AN83" s="300">
        <f t="shared" ca="1" si="33"/>
        <v>0</v>
      </c>
      <c r="AR83" s="302"/>
    </row>
    <row r="84" spans="1:44" ht="15.75">
      <c r="A84" s="313"/>
      <c r="B84" s="310"/>
      <c r="C84" s="314"/>
      <c r="D84" s="311"/>
      <c r="E84" s="312"/>
      <c r="F84" s="306" t="s">
        <v>3024</v>
      </c>
      <c r="G84" s="307">
        <f t="shared" ca="1" si="29"/>
        <v>0</v>
      </c>
      <c r="H84" s="300">
        <f t="shared" ca="1" si="30"/>
        <v>0</v>
      </c>
      <c r="I84" s="301"/>
      <c r="J84" s="300">
        <f t="shared" ca="1" si="31"/>
        <v>0</v>
      </c>
      <c r="K84" s="300">
        <f t="shared" ca="1" si="31"/>
        <v>0</v>
      </c>
      <c r="L84" s="300">
        <f t="shared" ca="1" si="31"/>
        <v>0</v>
      </c>
      <c r="M84" s="300">
        <f t="shared" ca="1" si="31"/>
        <v>0</v>
      </c>
      <c r="N84" s="300">
        <f t="shared" ca="1" si="31"/>
        <v>0</v>
      </c>
      <c r="O84" s="300">
        <f t="shared" ca="1" si="31"/>
        <v>0</v>
      </c>
      <c r="P84" s="300">
        <f t="shared" ca="1" si="31"/>
        <v>0</v>
      </c>
      <c r="Q84" s="300">
        <f t="shared" ca="1" si="31"/>
        <v>0</v>
      </c>
      <c r="R84" s="300">
        <f t="shared" ca="1" si="31"/>
        <v>0</v>
      </c>
      <c r="S84" s="300">
        <f t="shared" ca="1" si="31"/>
        <v>0</v>
      </c>
      <c r="T84" s="300">
        <f t="shared" ca="1" si="32"/>
        <v>0</v>
      </c>
      <c r="U84" s="300">
        <f t="shared" ca="1" si="32"/>
        <v>0</v>
      </c>
      <c r="V84" s="300">
        <f t="shared" ca="1" si="32"/>
        <v>0</v>
      </c>
      <c r="W84" s="300">
        <f t="shared" ca="1" si="32"/>
        <v>0</v>
      </c>
      <c r="X84" s="300">
        <f t="shared" ca="1" si="32"/>
        <v>0</v>
      </c>
      <c r="Y84" s="300">
        <f t="shared" ca="1" si="32"/>
        <v>0</v>
      </c>
      <c r="Z84" s="300">
        <f t="shared" ca="1" si="32"/>
        <v>0</v>
      </c>
      <c r="AA84" s="300">
        <f t="shared" ca="1" si="32"/>
        <v>0</v>
      </c>
      <c r="AB84" s="300">
        <f t="shared" ca="1" si="32"/>
        <v>0</v>
      </c>
      <c r="AC84" s="300">
        <f t="shared" ca="1" si="32"/>
        <v>0</v>
      </c>
      <c r="AD84" s="300">
        <f t="shared" ca="1" si="33"/>
        <v>0</v>
      </c>
      <c r="AE84" s="300">
        <f t="shared" ca="1" si="33"/>
        <v>0</v>
      </c>
      <c r="AF84" s="300">
        <f t="shared" ca="1" si="33"/>
        <v>0</v>
      </c>
      <c r="AG84" s="300">
        <f t="shared" ca="1" si="33"/>
        <v>0</v>
      </c>
      <c r="AH84" s="300">
        <f t="shared" ca="1" si="33"/>
        <v>0</v>
      </c>
      <c r="AI84" s="300">
        <f t="shared" ca="1" si="33"/>
        <v>0</v>
      </c>
      <c r="AJ84" s="300">
        <f t="shared" ca="1" si="33"/>
        <v>0</v>
      </c>
      <c r="AK84" s="300">
        <f t="shared" ca="1" si="33"/>
        <v>0</v>
      </c>
      <c r="AL84" s="300">
        <f t="shared" ca="1" si="33"/>
        <v>0</v>
      </c>
      <c r="AM84" s="300">
        <f t="shared" ca="1" si="33"/>
        <v>0</v>
      </c>
      <c r="AN84" s="300">
        <f t="shared" ca="1" si="33"/>
        <v>0</v>
      </c>
      <c r="AR84" s="302"/>
    </row>
    <row r="85" spans="1:44" ht="15.75">
      <c r="A85" s="313"/>
      <c r="B85" s="310"/>
      <c r="C85" s="314"/>
      <c r="D85" s="311"/>
      <c r="E85" s="312"/>
      <c r="F85" s="306" t="s">
        <v>3024</v>
      </c>
      <c r="G85" s="307">
        <f t="shared" ca="1" si="29"/>
        <v>0</v>
      </c>
      <c r="H85" s="300">
        <f t="shared" ca="1" si="30"/>
        <v>0</v>
      </c>
      <c r="I85" s="301"/>
      <c r="J85" s="300">
        <f t="shared" ca="1" si="31"/>
        <v>0</v>
      </c>
      <c r="K85" s="300">
        <f t="shared" ca="1" si="31"/>
        <v>0</v>
      </c>
      <c r="L85" s="300">
        <f t="shared" ca="1" si="31"/>
        <v>0</v>
      </c>
      <c r="M85" s="300">
        <f t="shared" ca="1" si="31"/>
        <v>0</v>
      </c>
      <c r="N85" s="300">
        <f t="shared" ca="1" si="31"/>
        <v>0</v>
      </c>
      <c r="O85" s="300">
        <f t="shared" ca="1" si="31"/>
        <v>0</v>
      </c>
      <c r="P85" s="300">
        <f t="shared" ca="1" si="31"/>
        <v>0</v>
      </c>
      <c r="Q85" s="300">
        <f t="shared" ca="1" si="31"/>
        <v>0</v>
      </c>
      <c r="R85" s="300">
        <f t="shared" ca="1" si="31"/>
        <v>0</v>
      </c>
      <c r="S85" s="300">
        <f t="shared" ca="1" si="31"/>
        <v>0</v>
      </c>
      <c r="T85" s="300">
        <f t="shared" ca="1" si="32"/>
        <v>0</v>
      </c>
      <c r="U85" s="300">
        <f t="shared" ca="1" si="32"/>
        <v>0</v>
      </c>
      <c r="V85" s="300">
        <f t="shared" ca="1" si="32"/>
        <v>0</v>
      </c>
      <c r="W85" s="300">
        <f t="shared" ca="1" si="32"/>
        <v>0</v>
      </c>
      <c r="X85" s="300">
        <f t="shared" ca="1" si="32"/>
        <v>0</v>
      </c>
      <c r="Y85" s="300">
        <f t="shared" ca="1" si="32"/>
        <v>0</v>
      </c>
      <c r="Z85" s="300">
        <f t="shared" ca="1" si="32"/>
        <v>0</v>
      </c>
      <c r="AA85" s="300">
        <f t="shared" ca="1" si="32"/>
        <v>0</v>
      </c>
      <c r="AB85" s="300">
        <f t="shared" ca="1" si="32"/>
        <v>0</v>
      </c>
      <c r="AC85" s="300">
        <f t="shared" ca="1" si="32"/>
        <v>0</v>
      </c>
      <c r="AD85" s="300">
        <f t="shared" ca="1" si="33"/>
        <v>0</v>
      </c>
      <c r="AE85" s="300">
        <f t="shared" ca="1" si="33"/>
        <v>0</v>
      </c>
      <c r="AF85" s="300">
        <f t="shared" ca="1" si="33"/>
        <v>0</v>
      </c>
      <c r="AG85" s="300">
        <f t="shared" ca="1" si="33"/>
        <v>0</v>
      </c>
      <c r="AH85" s="300">
        <f t="shared" ca="1" si="33"/>
        <v>0</v>
      </c>
      <c r="AI85" s="300">
        <f t="shared" ca="1" si="33"/>
        <v>0</v>
      </c>
      <c r="AJ85" s="300">
        <f t="shared" ca="1" si="33"/>
        <v>0</v>
      </c>
      <c r="AK85" s="300">
        <f t="shared" ca="1" si="33"/>
        <v>0</v>
      </c>
      <c r="AL85" s="300">
        <f t="shared" ca="1" si="33"/>
        <v>0</v>
      </c>
      <c r="AM85" s="300">
        <f t="shared" ca="1" si="33"/>
        <v>0</v>
      </c>
      <c r="AN85" s="300">
        <f t="shared" ca="1" si="33"/>
        <v>0</v>
      </c>
      <c r="AR85" s="302"/>
    </row>
    <row r="86" spans="1:44" ht="15.75">
      <c r="A86" s="313"/>
      <c r="B86" s="310"/>
      <c r="C86" s="314"/>
      <c r="D86" s="311"/>
      <c r="E86" s="312"/>
      <c r="F86" s="306" t="s">
        <v>3024</v>
      </c>
      <c r="G86" s="307">
        <f t="shared" ca="1" si="29"/>
        <v>0</v>
      </c>
      <c r="H86" s="300">
        <f t="shared" ca="1" si="30"/>
        <v>0</v>
      </c>
      <c r="I86" s="301"/>
      <c r="J86" s="300">
        <f t="shared" ca="1" si="31"/>
        <v>0</v>
      </c>
      <c r="K86" s="300">
        <f t="shared" ca="1" si="31"/>
        <v>0</v>
      </c>
      <c r="L86" s="300">
        <f t="shared" ca="1" si="31"/>
        <v>0</v>
      </c>
      <c r="M86" s="300">
        <f t="shared" ca="1" si="31"/>
        <v>0</v>
      </c>
      <c r="N86" s="300">
        <f t="shared" ca="1" si="31"/>
        <v>0</v>
      </c>
      <c r="O86" s="300">
        <f t="shared" ca="1" si="31"/>
        <v>0</v>
      </c>
      <c r="P86" s="300">
        <f t="shared" ca="1" si="31"/>
        <v>0</v>
      </c>
      <c r="Q86" s="300">
        <f t="shared" ca="1" si="31"/>
        <v>0</v>
      </c>
      <c r="R86" s="300">
        <f t="shared" ca="1" si="31"/>
        <v>0</v>
      </c>
      <c r="S86" s="300">
        <f t="shared" ca="1" si="31"/>
        <v>0</v>
      </c>
      <c r="T86" s="300">
        <f t="shared" ca="1" si="32"/>
        <v>0</v>
      </c>
      <c r="U86" s="300">
        <f t="shared" ca="1" si="32"/>
        <v>0</v>
      </c>
      <c r="V86" s="300">
        <f t="shared" ca="1" si="32"/>
        <v>0</v>
      </c>
      <c r="W86" s="300">
        <f t="shared" ca="1" si="32"/>
        <v>0</v>
      </c>
      <c r="X86" s="300">
        <f t="shared" ca="1" si="32"/>
        <v>0</v>
      </c>
      <c r="Y86" s="300">
        <f t="shared" ca="1" si="32"/>
        <v>0</v>
      </c>
      <c r="Z86" s="300">
        <f t="shared" ca="1" si="32"/>
        <v>0</v>
      </c>
      <c r="AA86" s="300">
        <f t="shared" ca="1" si="32"/>
        <v>0</v>
      </c>
      <c r="AB86" s="300">
        <f t="shared" ca="1" si="32"/>
        <v>0</v>
      </c>
      <c r="AC86" s="300">
        <f t="shared" ca="1" si="32"/>
        <v>0</v>
      </c>
      <c r="AD86" s="300">
        <f t="shared" ca="1" si="33"/>
        <v>0</v>
      </c>
      <c r="AE86" s="300">
        <f t="shared" ca="1" si="33"/>
        <v>0</v>
      </c>
      <c r="AF86" s="300">
        <f t="shared" ca="1" si="33"/>
        <v>0</v>
      </c>
      <c r="AG86" s="300">
        <f t="shared" ca="1" si="33"/>
        <v>0</v>
      </c>
      <c r="AH86" s="300">
        <f t="shared" ca="1" si="33"/>
        <v>0</v>
      </c>
      <c r="AI86" s="300">
        <f t="shared" ca="1" si="33"/>
        <v>0</v>
      </c>
      <c r="AJ86" s="300">
        <f t="shared" ca="1" si="33"/>
        <v>0</v>
      </c>
      <c r="AK86" s="300">
        <f t="shared" ca="1" si="33"/>
        <v>0</v>
      </c>
      <c r="AL86" s="300">
        <f t="shared" ca="1" si="33"/>
        <v>0</v>
      </c>
      <c r="AM86" s="300">
        <f t="shared" ca="1" si="33"/>
        <v>0</v>
      </c>
      <c r="AN86" s="300">
        <f t="shared" ca="1" si="33"/>
        <v>0</v>
      </c>
      <c r="AR86" s="302"/>
    </row>
    <row r="87" spans="1:44" ht="15.75">
      <c r="A87" s="313"/>
      <c r="B87" s="310"/>
      <c r="C87" s="314"/>
      <c r="D87" s="311"/>
      <c r="E87" s="312"/>
      <c r="F87" s="306" t="s">
        <v>3024</v>
      </c>
      <c r="G87" s="307">
        <f t="shared" ca="1" si="29"/>
        <v>0</v>
      </c>
      <c r="H87" s="300">
        <f t="shared" ca="1" si="30"/>
        <v>0</v>
      </c>
      <c r="I87" s="301"/>
      <c r="J87" s="300">
        <f t="shared" ca="1" si="31"/>
        <v>0</v>
      </c>
      <c r="K87" s="300">
        <f t="shared" ca="1" si="31"/>
        <v>0</v>
      </c>
      <c r="L87" s="300">
        <f t="shared" ca="1" si="31"/>
        <v>0</v>
      </c>
      <c r="M87" s="300">
        <f t="shared" ca="1" si="31"/>
        <v>0</v>
      </c>
      <c r="N87" s="300">
        <f t="shared" ca="1" si="31"/>
        <v>0</v>
      </c>
      <c r="O87" s="300">
        <f t="shared" ca="1" si="31"/>
        <v>0</v>
      </c>
      <c r="P87" s="300">
        <f t="shared" ca="1" si="31"/>
        <v>0</v>
      </c>
      <c r="Q87" s="300">
        <f t="shared" ca="1" si="31"/>
        <v>0</v>
      </c>
      <c r="R87" s="300">
        <f t="shared" ca="1" si="31"/>
        <v>0</v>
      </c>
      <c r="S87" s="300">
        <f t="shared" ca="1" si="31"/>
        <v>0</v>
      </c>
      <c r="T87" s="300">
        <f t="shared" ca="1" si="32"/>
        <v>0</v>
      </c>
      <c r="U87" s="300">
        <f t="shared" ca="1" si="32"/>
        <v>0</v>
      </c>
      <c r="V87" s="300">
        <f t="shared" ca="1" si="32"/>
        <v>0</v>
      </c>
      <c r="W87" s="300">
        <f t="shared" ca="1" si="32"/>
        <v>0</v>
      </c>
      <c r="X87" s="300">
        <f t="shared" ca="1" si="32"/>
        <v>0</v>
      </c>
      <c r="Y87" s="300">
        <f t="shared" ca="1" si="32"/>
        <v>0</v>
      </c>
      <c r="Z87" s="300">
        <f t="shared" ca="1" si="32"/>
        <v>0</v>
      </c>
      <c r="AA87" s="300">
        <f t="shared" ca="1" si="32"/>
        <v>0</v>
      </c>
      <c r="AB87" s="300">
        <f t="shared" ca="1" si="32"/>
        <v>0</v>
      </c>
      <c r="AC87" s="300">
        <f t="shared" ca="1" si="32"/>
        <v>0</v>
      </c>
      <c r="AD87" s="300">
        <f t="shared" ca="1" si="33"/>
        <v>0</v>
      </c>
      <c r="AE87" s="300">
        <f t="shared" ca="1" si="33"/>
        <v>0</v>
      </c>
      <c r="AF87" s="300">
        <f t="shared" ca="1" si="33"/>
        <v>0</v>
      </c>
      <c r="AG87" s="300">
        <f t="shared" ca="1" si="33"/>
        <v>0</v>
      </c>
      <c r="AH87" s="300">
        <f t="shared" ca="1" si="33"/>
        <v>0</v>
      </c>
      <c r="AI87" s="300">
        <f t="shared" ca="1" si="33"/>
        <v>0</v>
      </c>
      <c r="AJ87" s="300">
        <f t="shared" ca="1" si="33"/>
        <v>0</v>
      </c>
      <c r="AK87" s="300">
        <f t="shared" ca="1" si="33"/>
        <v>0</v>
      </c>
      <c r="AL87" s="300">
        <f t="shared" ca="1" si="33"/>
        <v>0</v>
      </c>
      <c r="AM87" s="300">
        <f t="shared" ca="1" si="33"/>
        <v>0</v>
      </c>
      <c r="AN87" s="300">
        <f t="shared" ca="1" si="33"/>
        <v>0</v>
      </c>
      <c r="AR87" s="302"/>
    </row>
    <row r="88" spans="1:44" ht="15.75">
      <c r="A88" s="313"/>
      <c r="B88" s="310"/>
      <c r="C88" s="314"/>
      <c r="D88" s="311"/>
      <c r="E88" s="312"/>
      <c r="F88" s="306" t="s">
        <v>3024</v>
      </c>
      <c r="G88" s="307">
        <f t="shared" ca="1" si="29"/>
        <v>0</v>
      </c>
      <c r="H88" s="300">
        <f t="shared" ca="1" si="30"/>
        <v>0</v>
      </c>
      <c r="I88" s="301"/>
      <c r="J88" s="300">
        <f t="shared" ca="1" si="31"/>
        <v>0</v>
      </c>
      <c r="K88" s="300">
        <f t="shared" ca="1" si="31"/>
        <v>0</v>
      </c>
      <c r="L88" s="300">
        <f t="shared" ca="1" si="31"/>
        <v>0</v>
      </c>
      <c r="M88" s="300">
        <f t="shared" ca="1" si="31"/>
        <v>0</v>
      </c>
      <c r="N88" s="300">
        <f t="shared" ca="1" si="31"/>
        <v>0</v>
      </c>
      <c r="O88" s="300">
        <f t="shared" ca="1" si="31"/>
        <v>0</v>
      </c>
      <c r="P88" s="300">
        <f t="shared" ca="1" si="31"/>
        <v>0</v>
      </c>
      <c r="Q88" s="300">
        <f t="shared" ca="1" si="31"/>
        <v>0</v>
      </c>
      <c r="R88" s="300">
        <f t="shared" ca="1" si="31"/>
        <v>0</v>
      </c>
      <c r="S88" s="300">
        <f t="shared" ca="1" si="31"/>
        <v>0</v>
      </c>
      <c r="T88" s="300">
        <f t="shared" ca="1" si="32"/>
        <v>0</v>
      </c>
      <c r="U88" s="300">
        <f t="shared" ca="1" si="32"/>
        <v>0</v>
      </c>
      <c r="V88" s="300">
        <f t="shared" ca="1" si="32"/>
        <v>0</v>
      </c>
      <c r="W88" s="300">
        <f t="shared" ca="1" si="32"/>
        <v>0</v>
      </c>
      <c r="X88" s="300">
        <f t="shared" ca="1" si="32"/>
        <v>0</v>
      </c>
      <c r="Y88" s="300">
        <f t="shared" ca="1" si="32"/>
        <v>0</v>
      </c>
      <c r="Z88" s="300">
        <f t="shared" ca="1" si="32"/>
        <v>0</v>
      </c>
      <c r="AA88" s="300">
        <f t="shared" ca="1" si="32"/>
        <v>0</v>
      </c>
      <c r="AB88" s="300">
        <f t="shared" ca="1" si="32"/>
        <v>0</v>
      </c>
      <c r="AC88" s="300">
        <f t="shared" ca="1" si="32"/>
        <v>0</v>
      </c>
      <c r="AD88" s="300">
        <f t="shared" ca="1" si="33"/>
        <v>0</v>
      </c>
      <c r="AE88" s="300">
        <f t="shared" ca="1" si="33"/>
        <v>0</v>
      </c>
      <c r="AF88" s="300">
        <f t="shared" ca="1" si="33"/>
        <v>0</v>
      </c>
      <c r="AG88" s="300">
        <f t="shared" ca="1" si="33"/>
        <v>0</v>
      </c>
      <c r="AH88" s="300">
        <f t="shared" ca="1" si="33"/>
        <v>0</v>
      </c>
      <c r="AI88" s="300">
        <f t="shared" ca="1" si="33"/>
        <v>0</v>
      </c>
      <c r="AJ88" s="300">
        <f t="shared" ca="1" si="33"/>
        <v>0</v>
      </c>
      <c r="AK88" s="300">
        <f t="shared" ca="1" si="33"/>
        <v>0</v>
      </c>
      <c r="AL88" s="300">
        <f t="shared" ca="1" si="33"/>
        <v>0</v>
      </c>
      <c r="AM88" s="300">
        <f t="shared" ca="1" si="33"/>
        <v>0</v>
      </c>
      <c r="AN88" s="300">
        <f t="shared" ca="1" si="33"/>
        <v>0</v>
      </c>
      <c r="AR88" s="302"/>
    </row>
    <row r="89" spans="1:44" ht="15.75">
      <c r="A89" s="313"/>
      <c r="B89" s="310"/>
      <c r="C89" s="314"/>
      <c r="D89" s="311"/>
      <c r="E89" s="312"/>
      <c r="F89" s="306" t="s">
        <v>3024</v>
      </c>
      <c r="G89" s="307">
        <f t="shared" ca="1" si="29"/>
        <v>0</v>
      </c>
      <c r="H89" s="300">
        <f t="shared" ca="1" si="30"/>
        <v>0</v>
      </c>
      <c r="I89" s="301"/>
      <c r="J89" s="300">
        <f t="shared" ca="1" si="31"/>
        <v>0</v>
      </c>
      <c r="K89" s="300">
        <f t="shared" ca="1" si="31"/>
        <v>0</v>
      </c>
      <c r="L89" s="300">
        <f t="shared" ca="1" si="31"/>
        <v>0</v>
      </c>
      <c r="M89" s="300">
        <f t="shared" ca="1" si="31"/>
        <v>0</v>
      </c>
      <c r="N89" s="300">
        <f t="shared" ca="1" si="31"/>
        <v>0</v>
      </c>
      <c r="O89" s="300">
        <f t="shared" ca="1" si="31"/>
        <v>0</v>
      </c>
      <c r="P89" s="300">
        <f t="shared" ca="1" si="31"/>
        <v>0</v>
      </c>
      <c r="Q89" s="300">
        <f t="shared" ca="1" si="31"/>
        <v>0</v>
      </c>
      <c r="R89" s="300">
        <f t="shared" ca="1" si="31"/>
        <v>0</v>
      </c>
      <c r="S89" s="300">
        <f t="shared" ca="1" si="31"/>
        <v>0</v>
      </c>
      <c r="T89" s="300">
        <f t="shared" ca="1" si="32"/>
        <v>0</v>
      </c>
      <c r="U89" s="300">
        <f t="shared" ca="1" si="32"/>
        <v>0</v>
      </c>
      <c r="V89" s="300">
        <f t="shared" ca="1" si="32"/>
        <v>0</v>
      </c>
      <c r="W89" s="300">
        <f t="shared" ca="1" si="32"/>
        <v>0</v>
      </c>
      <c r="X89" s="300">
        <f t="shared" ca="1" si="32"/>
        <v>0</v>
      </c>
      <c r="Y89" s="300">
        <f t="shared" ca="1" si="32"/>
        <v>0</v>
      </c>
      <c r="Z89" s="300">
        <f t="shared" ca="1" si="32"/>
        <v>0</v>
      </c>
      <c r="AA89" s="300">
        <f t="shared" ca="1" si="32"/>
        <v>0</v>
      </c>
      <c r="AB89" s="300">
        <f t="shared" ca="1" si="32"/>
        <v>0</v>
      </c>
      <c r="AC89" s="300">
        <f t="shared" ca="1" si="32"/>
        <v>0</v>
      </c>
      <c r="AD89" s="300">
        <f t="shared" ca="1" si="33"/>
        <v>0</v>
      </c>
      <c r="AE89" s="300">
        <f t="shared" ca="1" si="33"/>
        <v>0</v>
      </c>
      <c r="AF89" s="300">
        <f t="shared" ca="1" si="33"/>
        <v>0</v>
      </c>
      <c r="AG89" s="300">
        <f t="shared" ca="1" si="33"/>
        <v>0</v>
      </c>
      <c r="AH89" s="300">
        <f t="shared" ca="1" si="33"/>
        <v>0</v>
      </c>
      <c r="AI89" s="300">
        <f t="shared" ca="1" si="33"/>
        <v>0</v>
      </c>
      <c r="AJ89" s="300">
        <f t="shared" ca="1" si="33"/>
        <v>0</v>
      </c>
      <c r="AK89" s="300">
        <f t="shared" ca="1" si="33"/>
        <v>0</v>
      </c>
      <c r="AL89" s="300">
        <f t="shared" ca="1" si="33"/>
        <v>0</v>
      </c>
      <c r="AM89" s="300">
        <f t="shared" ca="1" si="33"/>
        <v>0</v>
      </c>
      <c r="AN89" s="300">
        <f t="shared" ca="1" si="33"/>
        <v>0</v>
      </c>
      <c r="AR89" s="302"/>
    </row>
    <row r="90" spans="1:44" ht="15.75">
      <c r="A90" s="313"/>
      <c r="B90" s="310"/>
      <c r="C90" s="314"/>
      <c r="D90" s="311"/>
      <c r="E90" s="312"/>
      <c r="F90" s="306" t="s">
        <v>3024</v>
      </c>
      <c r="G90" s="307">
        <f t="shared" ca="1" si="29"/>
        <v>0</v>
      </c>
      <c r="H90" s="300">
        <f t="shared" ca="1" si="30"/>
        <v>0</v>
      </c>
      <c r="I90" s="301"/>
      <c r="J90" s="300">
        <f t="shared" ref="J90:S99" ca="1" si="34">IF(ABS($E90-J$9)&lt;0.5,$D90,0)</f>
        <v>0</v>
      </c>
      <c r="K90" s="300">
        <f t="shared" ca="1" si="34"/>
        <v>0</v>
      </c>
      <c r="L90" s="300">
        <f t="shared" ca="1" si="34"/>
        <v>0</v>
      </c>
      <c r="M90" s="300">
        <f t="shared" ca="1" si="34"/>
        <v>0</v>
      </c>
      <c r="N90" s="300">
        <f t="shared" ca="1" si="34"/>
        <v>0</v>
      </c>
      <c r="O90" s="300">
        <f t="shared" ca="1" si="34"/>
        <v>0</v>
      </c>
      <c r="P90" s="300">
        <f t="shared" ca="1" si="34"/>
        <v>0</v>
      </c>
      <c r="Q90" s="300">
        <f t="shared" ca="1" si="34"/>
        <v>0</v>
      </c>
      <c r="R90" s="300">
        <f t="shared" ca="1" si="34"/>
        <v>0</v>
      </c>
      <c r="S90" s="300">
        <f t="shared" ca="1" si="34"/>
        <v>0</v>
      </c>
      <c r="T90" s="300">
        <f t="shared" ref="T90:AC99" ca="1" si="35">IF(ABS($E90-T$9)&lt;0.5,$D90,0)</f>
        <v>0</v>
      </c>
      <c r="U90" s="300">
        <f t="shared" ca="1" si="35"/>
        <v>0</v>
      </c>
      <c r="V90" s="300">
        <f t="shared" ca="1" si="35"/>
        <v>0</v>
      </c>
      <c r="W90" s="300">
        <f t="shared" ca="1" si="35"/>
        <v>0</v>
      </c>
      <c r="X90" s="300">
        <f t="shared" ca="1" si="35"/>
        <v>0</v>
      </c>
      <c r="Y90" s="300">
        <f t="shared" ca="1" si="35"/>
        <v>0</v>
      </c>
      <c r="Z90" s="300">
        <f t="shared" ca="1" si="35"/>
        <v>0</v>
      </c>
      <c r="AA90" s="300">
        <f t="shared" ca="1" si="35"/>
        <v>0</v>
      </c>
      <c r="AB90" s="300">
        <f t="shared" ca="1" si="35"/>
        <v>0</v>
      </c>
      <c r="AC90" s="300">
        <f t="shared" ca="1" si="35"/>
        <v>0</v>
      </c>
      <c r="AD90" s="300">
        <f t="shared" ref="AD90:AN99" ca="1" si="36">IF(ABS($E90-AD$9)&lt;0.5,$D90,0)</f>
        <v>0</v>
      </c>
      <c r="AE90" s="300">
        <f t="shared" ca="1" si="36"/>
        <v>0</v>
      </c>
      <c r="AF90" s="300">
        <f t="shared" ca="1" si="36"/>
        <v>0</v>
      </c>
      <c r="AG90" s="300">
        <f t="shared" ca="1" si="36"/>
        <v>0</v>
      </c>
      <c r="AH90" s="300">
        <f t="shared" ca="1" si="36"/>
        <v>0</v>
      </c>
      <c r="AI90" s="300">
        <f t="shared" ca="1" si="36"/>
        <v>0</v>
      </c>
      <c r="AJ90" s="300">
        <f t="shared" ca="1" si="36"/>
        <v>0</v>
      </c>
      <c r="AK90" s="300">
        <f t="shared" ca="1" si="36"/>
        <v>0</v>
      </c>
      <c r="AL90" s="300">
        <f t="shared" ca="1" si="36"/>
        <v>0</v>
      </c>
      <c r="AM90" s="300">
        <f t="shared" ca="1" si="36"/>
        <v>0</v>
      </c>
      <c r="AN90" s="300">
        <f t="shared" ca="1" si="36"/>
        <v>0</v>
      </c>
      <c r="AR90" s="302"/>
    </row>
    <row r="91" spans="1:44" ht="15.75">
      <c r="A91" s="313"/>
      <c r="B91" s="310"/>
      <c r="C91" s="314"/>
      <c r="D91" s="311"/>
      <c r="E91" s="312"/>
      <c r="F91" s="306" t="s">
        <v>3024</v>
      </c>
      <c r="G91" s="307">
        <f t="shared" ca="1" si="29"/>
        <v>0</v>
      </c>
      <c r="H91" s="300">
        <f t="shared" ca="1" si="30"/>
        <v>0</v>
      </c>
      <c r="I91" s="301"/>
      <c r="J91" s="300">
        <f t="shared" ca="1" si="34"/>
        <v>0</v>
      </c>
      <c r="K91" s="300">
        <f t="shared" ca="1" si="34"/>
        <v>0</v>
      </c>
      <c r="L91" s="300">
        <f t="shared" ca="1" si="34"/>
        <v>0</v>
      </c>
      <c r="M91" s="300">
        <f t="shared" ca="1" si="34"/>
        <v>0</v>
      </c>
      <c r="N91" s="300">
        <f t="shared" ca="1" si="34"/>
        <v>0</v>
      </c>
      <c r="O91" s="300">
        <f t="shared" ca="1" si="34"/>
        <v>0</v>
      </c>
      <c r="P91" s="300">
        <f t="shared" ca="1" si="34"/>
        <v>0</v>
      </c>
      <c r="Q91" s="300">
        <f t="shared" ca="1" si="34"/>
        <v>0</v>
      </c>
      <c r="R91" s="300">
        <f t="shared" ca="1" si="34"/>
        <v>0</v>
      </c>
      <c r="S91" s="300">
        <f t="shared" ca="1" si="34"/>
        <v>0</v>
      </c>
      <c r="T91" s="300">
        <f t="shared" ca="1" si="35"/>
        <v>0</v>
      </c>
      <c r="U91" s="300">
        <f t="shared" ca="1" si="35"/>
        <v>0</v>
      </c>
      <c r="V91" s="300">
        <f t="shared" ca="1" si="35"/>
        <v>0</v>
      </c>
      <c r="W91" s="300">
        <f t="shared" ca="1" si="35"/>
        <v>0</v>
      </c>
      <c r="X91" s="300">
        <f t="shared" ca="1" si="35"/>
        <v>0</v>
      </c>
      <c r="Y91" s="300">
        <f t="shared" ca="1" si="35"/>
        <v>0</v>
      </c>
      <c r="Z91" s="300">
        <f t="shared" ca="1" si="35"/>
        <v>0</v>
      </c>
      <c r="AA91" s="300">
        <f t="shared" ca="1" si="35"/>
        <v>0</v>
      </c>
      <c r="AB91" s="300">
        <f t="shared" ca="1" si="35"/>
        <v>0</v>
      </c>
      <c r="AC91" s="300">
        <f t="shared" ca="1" si="35"/>
        <v>0</v>
      </c>
      <c r="AD91" s="300">
        <f t="shared" ca="1" si="36"/>
        <v>0</v>
      </c>
      <c r="AE91" s="300">
        <f t="shared" ca="1" si="36"/>
        <v>0</v>
      </c>
      <c r="AF91" s="300">
        <f t="shared" ca="1" si="36"/>
        <v>0</v>
      </c>
      <c r="AG91" s="300">
        <f t="shared" ca="1" si="36"/>
        <v>0</v>
      </c>
      <c r="AH91" s="300">
        <f t="shared" ca="1" si="36"/>
        <v>0</v>
      </c>
      <c r="AI91" s="300">
        <f t="shared" ca="1" si="36"/>
        <v>0</v>
      </c>
      <c r="AJ91" s="300">
        <f t="shared" ca="1" si="36"/>
        <v>0</v>
      </c>
      <c r="AK91" s="300">
        <f t="shared" ca="1" si="36"/>
        <v>0</v>
      </c>
      <c r="AL91" s="300">
        <f t="shared" ca="1" si="36"/>
        <v>0</v>
      </c>
      <c r="AM91" s="300">
        <f t="shared" ca="1" si="36"/>
        <v>0</v>
      </c>
      <c r="AN91" s="300">
        <f t="shared" ca="1" si="36"/>
        <v>0</v>
      </c>
      <c r="AR91" s="302"/>
    </row>
    <row r="92" spans="1:44" ht="15.75">
      <c r="A92" s="313"/>
      <c r="B92" s="310"/>
      <c r="C92" s="314"/>
      <c r="D92" s="311"/>
      <c r="E92" s="312"/>
      <c r="F92" s="306" t="s">
        <v>3024</v>
      </c>
      <c r="G92" s="307">
        <f t="shared" ca="1" si="29"/>
        <v>0</v>
      </c>
      <c r="H92" s="300">
        <f t="shared" ca="1" si="30"/>
        <v>0</v>
      </c>
      <c r="I92" s="301"/>
      <c r="J92" s="300">
        <f t="shared" ca="1" si="34"/>
        <v>0</v>
      </c>
      <c r="K92" s="300">
        <f t="shared" ca="1" si="34"/>
        <v>0</v>
      </c>
      <c r="L92" s="300">
        <f t="shared" ca="1" si="34"/>
        <v>0</v>
      </c>
      <c r="M92" s="300">
        <f t="shared" ca="1" si="34"/>
        <v>0</v>
      </c>
      <c r="N92" s="300">
        <f t="shared" ca="1" si="34"/>
        <v>0</v>
      </c>
      <c r="O92" s="300">
        <f t="shared" ca="1" si="34"/>
        <v>0</v>
      </c>
      <c r="P92" s="300">
        <f t="shared" ca="1" si="34"/>
        <v>0</v>
      </c>
      <c r="Q92" s="300">
        <f t="shared" ca="1" si="34"/>
        <v>0</v>
      </c>
      <c r="R92" s="300">
        <f t="shared" ca="1" si="34"/>
        <v>0</v>
      </c>
      <c r="S92" s="300">
        <f t="shared" ca="1" si="34"/>
        <v>0</v>
      </c>
      <c r="T92" s="300">
        <f t="shared" ca="1" si="35"/>
        <v>0</v>
      </c>
      <c r="U92" s="300">
        <f t="shared" ca="1" si="35"/>
        <v>0</v>
      </c>
      <c r="V92" s="300">
        <f t="shared" ca="1" si="35"/>
        <v>0</v>
      </c>
      <c r="W92" s="300">
        <f t="shared" ca="1" si="35"/>
        <v>0</v>
      </c>
      <c r="X92" s="300">
        <f t="shared" ca="1" si="35"/>
        <v>0</v>
      </c>
      <c r="Y92" s="300">
        <f t="shared" ca="1" si="35"/>
        <v>0</v>
      </c>
      <c r="Z92" s="300">
        <f t="shared" ca="1" si="35"/>
        <v>0</v>
      </c>
      <c r="AA92" s="300">
        <f t="shared" ca="1" si="35"/>
        <v>0</v>
      </c>
      <c r="AB92" s="300">
        <f t="shared" ca="1" si="35"/>
        <v>0</v>
      </c>
      <c r="AC92" s="300">
        <f t="shared" ca="1" si="35"/>
        <v>0</v>
      </c>
      <c r="AD92" s="300">
        <f t="shared" ca="1" si="36"/>
        <v>0</v>
      </c>
      <c r="AE92" s="300">
        <f t="shared" ca="1" si="36"/>
        <v>0</v>
      </c>
      <c r="AF92" s="300">
        <f t="shared" ca="1" si="36"/>
        <v>0</v>
      </c>
      <c r="AG92" s="300">
        <f t="shared" ca="1" si="36"/>
        <v>0</v>
      </c>
      <c r="AH92" s="300">
        <f t="shared" ca="1" si="36"/>
        <v>0</v>
      </c>
      <c r="AI92" s="300">
        <f t="shared" ca="1" si="36"/>
        <v>0</v>
      </c>
      <c r="AJ92" s="300">
        <f t="shared" ca="1" si="36"/>
        <v>0</v>
      </c>
      <c r="AK92" s="300">
        <f t="shared" ca="1" si="36"/>
        <v>0</v>
      </c>
      <c r="AL92" s="300">
        <f t="shared" ca="1" si="36"/>
        <v>0</v>
      </c>
      <c r="AM92" s="300">
        <f t="shared" ca="1" si="36"/>
        <v>0</v>
      </c>
      <c r="AN92" s="300">
        <f t="shared" ca="1" si="36"/>
        <v>0</v>
      </c>
      <c r="AR92" s="302"/>
    </row>
    <row r="93" spans="1:44" ht="15.75">
      <c r="A93" s="313"/>
      <c r="B93" s="310"/>
      <c r="C93" s="314"/>
      <c r="D93" s="311"/>
      <c r="E93" s="312"/>
      <c r="F93" s="306" t="s">
        <v>3024</v>
      </c>
      <c r="G93" s="307">
        <f t="shared" ca="1" si="29"/>
        <v>0</v>
      </c>
      <c r="H93" s="300">
        <f t="shared" ca="1" si="30"/>
        <v>0</v>
      </c>
      <c r="I93" s="301"/>
      <c r="J93" s="300">
        <f t="shared" ca="1" si="34"/>
        <v>0</v>
      </c>
      <c r="K93" s="300">
        <f t="shared" ca="1" si="34"/>
        <v>0</v>
      </c>
      <c r="L93" s="300">
        <f t="shared" ca="1" si="34"/>
        <v>0</v>
      </c>
      <c r="M93" s="300">
        <f t="shared" ca="1" si="34"/>
        <v>0</v>
      </c>
      <c r="N93" s="300">
        <f t="shared" ca="1" si="34"/>
        <v>0</v>
      </c>
      <c r="O93" s="300">
        <f t="shared" ca="1" si="34"/>
        <v>0</v>
      </c>
      <c r="P93" s="300">
        <f t="shared" ca="1" si="34"/>
        <v>0</v>
      </c>
      <c r="Q93" s="300">
        <f t="shared" ca="1" si="34"/>
        <v>0</v>
      </c>
      <c r="R93" s="300">
        <f t="shared" ca="1" si="34"/>
        <v>0</v>
      </c>
      <c r="S93" s="300">
        <f t="shared" ca="1" si="34"/>
        <v>0</v>
      </c>
      <c r="T93" s="300">
        <f t="shared" ca="1" si="35"/>
        <v>0</v>
      </c>
      <c r="U93" s="300">
        <f t="shared" ca="1" si="35"/>
        <v>0</v>
      </c>
      <c r="V93" s="300">
        <f t="shared" ca="1" si="35"/>
        <v>0</v>
      </c>
      <c r="W93" s="300">
        <f t="shared" ca="1" si="35"/>
        <v>0</v>
      </c>
      <c r="X93" s="300">
        <f t="shared" ca="1" si="35"/>
        <v>0</v>
      </c>
      <c r="Y93" s="300">
        <f t="shared" ca="1" si="35"/>
        <v>0</v>
      </c>
      <c r="Z93" s="300">
        <f t="shared" ca="1" si="35"/>
        <v>0</v>
      </c>
      <c r="AA93" s="300">
        <f t="shared" ca="1" si="35"/>
        <v>0</v>
      </c>
      <c r="AB93" s="300">
        <f t="shared" ca="1" si="35"/>
        <v>0</v>
      </c>
      <c r="AC93" s="300">
        <f t="shared" ca="1" si="35"/>
        <v>0</v>
      </c>
      <c r="AD93" s="300">
        <f t="shared" ca="1" si="36"/>
        <v>0</v>
      </c>
      <c r="AE93" s="300">
        <f t="shared" ca="1" si="36"/>
        <v>0</v>
      </c>
      <c r="AF93" s="300">
        <f t="shared" ca="1" si="36"/>
        <v>0</v>
      </c>
      <c r="AG93" s="300">
        <f t="shared" ca="1" si="36"/>
        <v>0</v>
      </c>
      <c r="AH93" s="300">
        <f t="shared" ca="1" si="36"/>
        <v>0</v>
      </c>
      <c r="AI93" s="300">
        <f t="shared" ca="1" si="36"/>
        <v>0</v>
      </c>
      <c r="AJ93" s="300">
        <f t="shared" ca="1" si="36"/>
        <v>0</v>
      </c>
      <c r="AK93" s="300">
        <f t="shared" ca="1" si="36"/>
        <v>0</v>
      </c>
      <c r="AL93" s="300">
        <f t="shared" ca="1" si="36"/>
        <v>0</v>
      </c>
      <c r="AM93" s="300">
        <f t="shared" ca="1" si="36"/>
        <v>0</v>
      </c>
      <c r="AN93" s="300">
        <f t="shared" ca="1" si="36"/>
        <v>0</v>
      </c>
      <c r="AR93" s="302"/>
    </row>
    <row r="94" spans="1:44" ht="15.75">
      <c r="A94" s="313"/>
      <c r="B94" s="310"/>
      <c r="C94" s="314"/>
      <c r="D94" s="311"/>
      <c r="E94" s="312"/>
      <c r="F94" s="306" t="s">
        <v>3024</v>
      </c>
      <c r="G94" s="307">
        <f t="shared" ca="1" si="29"/>
        <v>0</v>
      </c>
      <c r="H94" s="300">
        <f t="shared" ca="1" si="30"/>
        <v>0</v>
      </c>
      <c r="I94" s="301"/>
      <c r="J94" s="300">
        <f t="shared" ca="1" si="34"/>
        <v>0</v>
      </c>
      <c r="K94" s="300">
        <f t="shared" ca="1" si="34"/>
        <v>0</v>
      </c>
      <c r="L94" s="300">
        <f t="shared" ca="1" si="34"/>
        <v>0</v>
      </c>
      <c r="M94" s="300">
        <f t="shared" ca="1" si="34"/>
        <v>0</v>
      </c>
      <c r="N94" s="300">
        <f t="shared" ca="1" si="34"/>
        <v>0</v>
      </c>
      <c r="O94" s="300">
        <f t="shared" ca="1" si="34"/>
        <v>0</v>
      </c>
      <c r="P94" s="300">
        <f t="shared" ca="1" si="34"/>
        <v>0</v>
      </c>
      <c r="Q94" s="300">
        <f t="shared" ca="1" si="34"/>
        <v>0</v>
      </c>
      <c r="R94" s="300">
        <f t="shared" ca="1" si="34"/>
        <v>0</v>
      </c>
      <c r="S94" s="300">
        <f t="shared" ca="1" si="34"/>
        <v>0</v>
      </c>
      <c r="T94" s="300">
        <f t="shared" ca="1" si="35"/>
        <v>0</v>
      </c>
      <c r="U94" s="300">
        <f t="shared" ca="1" si="35"/>
        <v>0</v>
      </c>
      <c r="V94" s="300">
        <f t="shared" ca="1" si="35"/>
        <v>0</v>
      </c>
      <c r="W94" s="300">
        <f t="shared" ca="1" si="35"/>
        <v>0</v>
      </c>
      <c r="X94" s="300">
        <f t="shared" ca="1" si="35"/>
        <v>0</v>
      </c>
      <c r="Y94" s="300">
        <f t="shared" ca="1" si="35"/>
        <v>0</v>
      </c>
      <c r="Z94" s="300">
        <f t="shared" ca="1" si="35"/>
        <v>0</v>
      </c>
      <c r="AA94" s="300">
        <f t="shared" ca="1" si="35"/>
        <v>0</v>
      </c>
      <c r="AB94" s="300">
        <f t="shared" ca="1" si="35"/>
        <v>0</v>
      </c>
      <c r="AC94" s="300">
        <f t="shared" ca="1" si="35"/>
        <v>0</v>
      </c>
      <c r="AD94" s="300">
        <f t="shared" ca="1" si="36"/>
        <v>0</v>
      </c>
      <c r="AE94" s="300">
        <f t="shared" ca="1" si="36"/>
        <v>0</v>
      </c>
      <c r="AF94" s="300">
        <f t="shared" ca="1" si="36"/>
        <v>0</v>
      </c>
      <c r="AG94" s="300">
        <f t="shared" ca="1" si="36"/>
        <v>0</v>
      </c>
      <c r="AH94" s="300">
        <f t="shared" ca="1" si="36"/>
        <v>0</v>
      </c>
      <c r="AI94" s="300">
        <f t="shared" ca="1" si="36"/>
        <v>0</v>
      </c>
      <c r="AJ94" s="300">
        <f t="shared" ca="1" si="36"/>
        <v>0</v>
      </c>
      <c r="AK94" s="300">
        <f t="shared" ca="1" si="36"/>
        <v>0</v>
      </c>
      <c r="AL94" s="300">
        <f t="shared" ca="1" si="36"/>
        <v>0</v>
      </c>
      <c r="AM94" s="300">
        <f t="shared" ca="1" si="36"/>
        <v>0</v>
      </c>
      <c r="AN94" s="300">
        <f t="shared" ca="1" si="36"/>
        <v>0</v>
      </c>
      <c r="AR94" s="302"/>
    </row>
    <row r="95" spans="1:44" ht="15.75">
      <c r="A95" s="313"/>
      <c r="B95" s="310"/>
      <c r="C95" s="314"/>
      <c r="D95" s="311"/>
      <c r="E95" s="312"/>
      <c r="F95" s="306" t="s">
        <v>3024</v>
      </c>
      <c r="G95" s="307">
        <f t="shared" ca="1" si="29"/>
        <v>0</v>
      </c>
      <c r="H95" s="300">
        <f t="shared" ca="1" si="30"/>
        <v>0</v>
      </c>
      <c r="I95" s="301"/>
      <c r="J95" s="300">
        <f t="shared" ca="1" si="34"/>
        <v>0</v>
      </c>
      <c r="K95" s="300">
        <f t="shared" ca="1" si="34"/>
        <v>0</v>
      </c>
      <c r="L95" s="300">
        <f t="shared" ca="1" si="34"/>
        <v>0</v>
      </c>
      <c r="M95" s="300">
        <f t="shared" ca="1" si="34"/>
        <v>0</v>
      </c>
      <c r="N95" s="300">
        <f t="shared" ca="1" si="34"/>
        <v>0</v>
      </c>
      <c r="O95" s="300">
        <f t="shared" ca="1" si="34"/>
        <v>0</v>
      </c>
      <c r="P95" s="300">
        <f t="shared" ca="1" si="34"/>
        <v>0</v>
      </c>
      <c r="Q95" s="300">
        <f t="shared" ca="1" si="34"/>
        <v>0</v>
      </c>
      <c r="R95" s="300">
        <f t="shared" ca="1" si="34"/>
        <v>0</v>
      </c>
      <c r="S95" s="300">
        <f t="shared" ca="1" si="34"/>
        <v>0</v>
      </c>
      <c r="T95" s="300">
        <f t="shared" ca="1" si="35"/>
        <v>0</v>
      </c>
      <c r="U95" s="300">
        <f t="shared" ca="1" si="35"/>
        <v>0</v>
      </c>
      <c r="V95" s="300">
        <f t="shared" ca="1" si="35"/>
        <v>0</v>
      </c>
      <c r="W95" s="300">
        <f t="shared" ca="1" si="35"/>
        <v>0</v>
      </c>
      <c r="X95" s="300">
        <f t="shared" ca="1" si="35"/>
        <v>0</v>
      </c>
      <c r="Y95" s="300">
        <f t="shared" ca="1" si="35"/>
        <v>0</v>
      </c>
      <c r="Z95" s="300">
        <f t="shared" ca="1" si="35"/>
        <v>0</v>
      </c>
      <c r="AA95" s="300">
        <f t="shared" ca="1" si="35"/>
        <v>0</v>
      </c>
      <c r="AB95" s="300">
        <f t="shared" ca="1" si="35"/>
        <v>0</v>
      </c>
      <c r="AC95" s="300">
        <f t="shared" ca="1" si="35"/>
        <v>0</v>
      </c>
      <c r="AD95" s="300">
        <f t="shared" ca="1" si="36"/>
        <v>0</v>
      </c>
      <c r="AE95" s="300">
        <f t="shared" ca="1" si="36"/>
        <v>0</v>
      </c>
      <c r="AF95" s="300">
        <f t="shared" ca="1" si="36"/>
        <v>0</v>
      </c>
      <c r="AG95" s="300">
        <f t="shared" ca="1" si="36"/>
        <v>0</v>
      </c>
      <c r="AH95" s="300">
        <f t="shared" ca="1" si="36"/>
        <v>0</v>
      </c>
      <c r="AI95" s="300">
        <f t="shared" ca="1" si="36"/>
        <v>0</v>
      </c>
      <c r="AJ95" s="300">
        <f t="shared" ca="1" si="36"/>
        <v>0</v>
      </c>
      <c r="AK95" s="300">
        <f t="shared" ca="1" si="36"/>
        <v>0</v>
      </c>
      <c r="AL95" s="300">
        <f t="shared" ca="1" si="36"/>
        <v>0</v>
      </c>
      <c r="AM95" s="300">
        <f t="shared" ca="1" si="36"/>
        <v>0</v>
      </c>
      <c r="AN95" s="300">
        <f t="shared" ca="1" si="36"/>
        <v>0</v>
      </c>
      <c r="AR95" s="302"/>
    </row>
    <row r="96" spans="1:44" ht="15.75">
      <c r="A96" s="313"/>
      <c r="B96" s="310"/>
      <c r="C96" s="314"/>
      <c r="D96" s="311"/>
      <c r="E96" s="312"/>
      <c r="F96" s="306" t="s">
        <v>3024</v>
      </c>
      <c r="G96" s="307">
        <f t="shared" ca="1" si="29"/>
        <v>0</v>
      </c>
      <c r="H96" s="300">
        <f t="shared" ca="1" si="30"/>
        <v>0</v>
      </c>
      <c r="I96" s="301"/>
      <c r="J96" s="300">
        <f t="shared" ca="1" si="34"/>
        <v>0</v>
      </c>
      <c r="K96" s="300">
        <f t="shared" ca="1" si="34"/>
        <v>0</v>
      </c>
      <c r="L96" s="300">
        <f t="shared" ca="1" si="34"/>
        <v>0</v>
      </c>
      <c r="M96" s="300">
        <f t="shared" ca="1" si="34"/>
        <v>0</v>
      </c>
      <c r="N96" s="300">
        <f t="shared" ca="1" si="34"/>
        <v>0</v>
      </c>
      <c r="O96" s="300">
        <f t="shared" ca="1" si="34"/>
        <v>0</v>
      </c>
      <c r="P96" s="300">
        <f t="shared" ca="1" si="34"/>
        <v>0</v>
      </c>
      <c r="Q96" s="300">
        <f t="shared" ca="1" si="34"/>
        <v>0</v>
      </c>
      <c r="R96" s="300">
        <f t="shared" ca="1" si="34"/>
        <v>0</v>
      </c>
      <c r="S96" s="300">
        <f t="shared" ca="1" si="34"/>
        <v>0</v>
      </c>
      <c r="T96" s="300">
        <f t="shared" ca="1" si="35"/>
        <v>0</v>
      </c>
      <c r="U96" s="300">
        <f t="shared" ca="1" si="35"/>
        <v>0</v>
      </c>
      <c r="V96" s="300">
        <f t="shared" ca="1" si="35"/>
        <v>0</v>
      </c>
      <c r="W96" s="300">
        <f t="shared" ca="1" si="35"/>
        <v>0</v>
      </c>
      <c r="X96" s="300">
        <f t="shared" ca="1" si="35"/>
        <v>0</v>
      </c>
      <c r="Y96" s="300">
        <f t="shared" ca="1" si="35"/>
        <v>0</v>
      </c>
      <c r="Z96" s="300">
        <f t="shared" ca="1" si="35"/>
        <v>0</v>
      </c>
      <c r="AA96" s="300">
        <f t="shared" ca="1" si="35"/>
        <v>0</v>
      </c>
      <c r="AB96" s="300">
        <f t="shared" ca="1" si="35"/>
        <v>0</v>
      </c>
      <c r="AC96" s="300">
        <f t="shared" ca="1" si="35"/>
        <v>0</v>
      </c>
      <c r="AD96" s="300">
        <f t="shared" ca="1" si="36"/>
        <v>0</v>
      </c>
      <c r="AE96" s="300">
        <f t="shared" ca="1" si="36"/>
        <v>0</v>
      </c>
      <c r="AF96" s="300">
        <f t="shared" ca="1" si="36"/>
        <v>0</v>
      </c>
      <c r="AG96" s="300">
        <f t="shared" ca="1" si="36"/>
        <v>0</v>
      </c>
      <c r="AH96" s="300">
        <f t="shared" ca="1" si="36"/>
        <v>0</v>
      </c>
      <c r="AI96" s="300">
        <f t="shared" ca="1" si="36"/>
        <v>0</v>
      </c>
      <c r="AJ96" s="300">
        <f t="shared" ca="1" si="36"/>
        <v>0</v>
      </c>
      <c r="AK96" s="300">
        <f t="shared" ca="1" si="36"/>
        <v>0</v>
      </c>
      <c r="AL96" s="300">
        <f t="shared" ca="1" si="36"/>
        <v>0</v>
      </c>
      <c r="AM96" s="300">
        <f t="shared" ca="1" si="36"/>
        <v>0</v>
      </c>
      <c r="AN96" s="300">
        <f t="shared" ca="1" si="36"/>
        <v>0</v>
      </c>
      <c r="AR96" s="302"/>
    </row>
    <row r="97" spans="1:44" ht="15.75">
      <c r="A97" s="313"/>
      <c r="B97" s="310"/>
      <c r="C97" s="314"/>
      <c r="D97" s="311"/>
      <c r="E97" s="312"/>
      <c r="F97" s="306" t="s">
        <v>3024</v>
      </c>
      <c r="G97" s="307">
        <f t="shared" ca="1" si="29"/>
        <v>0</v>
      </c>
      <c r="H97" s="300">
        <f t="shared" ca="1" si="30"/>
        <v>0</v>
      </c>
      <c r="I97" s="301"/>
      <c r="J97" s="300">
        <f t="shared" ca="1" si="34"/>
        <v>0</v>
      </c>
      <c r="K97" s="300">
        <f t="shared" ca="1" si="34"/>
        <v>0</v>
      </c>
      <c r="L97" s="300">
        <f t="shared" ca="1" si="34"/>
        <v>0</v>
      </c>
      <c r="M97" s="300">
        <f t="shared" ca="1" si="34"/>
        <v>0</v>
      </c>
      <c r="N97" s="300">
        <f t="shared" ca="1" si="34"/>
        <v>0</v>
      </c>
      <c r="O97" s="300">
        <f t="shared" ca="1" si="34"/>
        <v>0</v>
      </c>
      <c r="P97" s="300">
        <f t="shared" ca="1" si="34"/>
        <v>0</v>
      </c>
      <c r="Q97" s="300">
        <f t="shared" ca="1" si="34"/>
        <v>0</v>
      </c>
      <c r="R97" s="300">
        <f t="shared" ca="1" si="34"/>
        <v>0</v>
      </c>
      <c r="S97" s="300">
        <f t="shared" ca="1" si="34"/>
        <v>0</v>
      </c>
      <c r="T97" s="300">
        <f t="shared" ca="1" si="35"/>
        <v>0</v>
      </c>
      <c r="U97" s="300">
        <f t="shared" ca="1" si="35"/>
        <v>0</v>
      </c>
      <c r="V97" s="300">
        <f t="shared" ca="1" si="35"/>
        <v>0</v>
      </c>
      <c r="W97" s="300">
        <f t="shared" ca="1" si="35"/>
        <v>0</v>
      </c>
      <c r="X97" s="300">
        <f t="shared" ca="1" si="35"/>
        <v>0</v>
      </c>
      <c r="Y97" s="300">
        <f t="shared" ca="1" si="35"/>
        <v>0</v>
      </c>
      <c r="Z97" s="300">
        <f t="shared" ca="1" si="35"/>
        <v>0</v>
      </c>
      <c r="AA97" s="300">
        <f t="shared" ca="1" si="35"/>
        <v>0</v>
      </c>
      <c r="AB97" s="300">
        <f t="shared" ca="1" si="35"/>
        <v>0</v>
      </c>
      <c r="AC97" s="300">
        <f t="shared" ca="1" si="35"/>
        <v>0</v>
      </c>
      <c r="AD97" s="300">
        <f t="shared" ca="1" si="36"/>
        <v>0</v>
      </c>
      <c r="AE97" s="300">
        <f t="shared" ca="1" si="36"/>
        <v>0</v>
      </c>
      <c r="AF97" s="300">
        <f t="shared" ca="1" si="36"/>
        <v>0</v>
      </c>
      <c r="AG97" s="300">
        <f t="shared" ca="1" si="36"/>
        <v>0</v>
      </c>
      <c r="AH97" s="300">
        <f t="shared" ca="1" si="36"/>
        <v>0</v>
      </c>
      <c r="AI97" s="300">
        <f t="shared" ca="1" si="36"/>
        <v>0</v>
      </c>
      <c r="AJ97" s="300">
        <f t="shared" ca="1" si="36"/>
        <v>0</v>
      </c>
      <c r="AK97" s="300">
        <f t="shared" ca="1" si="36"/>
        <v>0</v>
      </c>
      <c r="AL97" s="300">
        <f t="shared" ca="1" si="36"/>
        <v>0</v>
      </c>
      <c r="AM97" s="300">
        <f t="shared" ca="1" si="36"/>
        <v>0</v>
      </c>
      <c r="AN97" s="300">
        <f t="shared" ca="1" si="36"/>
        <v>0</v>
      </c>
      <c r="AR97" s="302"/>
    </row>
    <row r="98" spans="1:44" ht="15.75">
      <c r="A98" s="313"/>
      <c r="B98" s="310"/>
      <c r="C98" s="314"/>
      <c r="D98" s="311"/>
      <c r="E98" s="312"/>
      <c r="F98" s="306" t="s">
        <v>3024</v>
      </c>
      <c r="G98" s="307">
        <f t="shared" ca="1" si="29"/>
        <v>0</v>
      </c>
      <c r="H98" s="300">
        <f t="shared" ca="1" si="30"/>
        <v>0</v>
      </c>
      <c r="I98" s="301"/>
      <c r="J98" s="300">
        <f t="shared" ca="1" si="34"/>
        <v>0</v>
      </c>
      <c r="K98" s="300">
        <f t="shared" ca="1" si="34"/>
        <v>0</v>
      </c>
      <c r="L98" s="300">
        <f t="shared" ca="1" si="34"/>
        <v>0</v>
      </c>
      <c r="M98" s="300">
        <f t="shared" ca="1" si="34"/>
        <v>0</v>
      </c>
      <c r="N98" s="300">
        <f t="shared" ca="1" si="34"/>
        <v>0</v>
      </c>
      <c r="O98" s="300">
        <f t="shared" ca="1" si="34"/>
        <v>0</v>
      </c>
      <c r="P98" s="300">
        <f t="shared" ca="1" si="34"/>
        <v>0</v>
      </c>
      <c r="Q98" s="300">
        <f t="shared" ca="1" si="34"/>
        <v>0</v>
      </c>
      <c r="R98" s="300">
        <f t="shared" ca="1" si="34"/>
        <v>0</v>
      </c>
      <c r="S98" s="300">
        <f t="shared" ca="1" si="34"/>
        <v>0</v>
      </c>
      <c r="T98" s="300">
        <f t="shared" ca="1" si="35"/>
        <v>0</v>
      </c>
      <c r="U98" s="300">
        <f t="shared" ca="1" si="35"/>
        <v>0</v>
      </c>
      <c r="V98" s="300">
        <f t="shared" ca="1" si="35"/>
        <v>0</v>
      </c>
      <c r="W98" s="300">
        <f t="shared" ca="1" si="35"/>
        <v>0</v>
      </c>
      <c r="X98" s="300">
        <f t="shared" ca="1" si="35"/>
        <v>0</v>
      </c>
      <c r="Y98" s="300">
        <f t="shared" ca="1" si="35"/>
        <v>0</v>
      </c>
      <c r="Z98" s="300">
        <f t="shared" ca="1" si="35"/>
        <v>0</v>
      </c>
      <c r="AA98" s="300">
        <f t="shared" ca="1" si="35"/>
        <v>0</v>
      </c>
      <c r="AB98" s="300">
        <f t="shared" ca="1" si="35"/>
        <v>0</v>
      </c>
      <c r="AC98" s="300">
        <f t="shared" ca="1" si="35"/>
        <v>0</v>
      </c>
      <c r="AD98" s="300">
        <f t="shared" ca="1" si="36"/>
        <v>0</v>
      </c>
      <c r="AE98" s="300">
        <f t="shared" ca="1" si="36"/>
        <v>0</v>
      </c>
      <c r="AF98" s="300">
        <f t="shared" ca="1" si="36"/>
        <v>0</v>
      </c>
      <c r="AG98" s="300">
        <f t="shared" ca="1" si="36"/>
        <v>0</v>
      </c>
      <c r="AH98" s="300">
        <f t="shared" ca="1" si="36"/>
        <v>0</v>
      </c>
      <c r="AI98" s="300">
        <f t="shared" ca="1" si="36"/>
        <v>0</v>
      </c>
      <c r="AJ98" s="300">
        <f t="shared" ca="1" si="36"/>
        <v>0</v>
      </c>
      <c r="AK98" s="300">
        <f t="shared" ca="1" si="36"/>
        <v>0</v>
      </c>
      <c r="AL98" s="300">
        <f t="shared" ca="1" si="36"/>
        <v>0</v>
      </c>
      <c r="AM98" s="300">
        <f t="shared" ca="1" si="36"/>
        <v>0</v>
      </c>
      <c r="AN98" s="300">
        <f t="shared" ca="1" si="36"/>
        <v>0</v>
      </c>
      <c r="AR98" s="302"/>
    </row>
    <row r="99" spans="1:44" ht="15.75">
      <c r="A99" s="313"/>
      <c r="B99" s="310"/>
      <c r="C99" s="314"/>
      <c r="D99" s="311"/>
      <c r="E99" s="312"/>
      <c r="F99" s="306" t="s">
        <v>3024</v>
      </c>
      <c r="G99" s="307">
        <f t="shared" ca="1" si="29"/>
        <v>0</v>
      </c>
      <c r="H99" s="300">
        <f t="shared" ca="1" si="30"/>
        <v>0</v>
      </c>
      <c r="I99" s="301"/>
      <c r="J99" s="300">
        <f t="shared" ca="1" si="34"/>
        <v>0</v>
      </c>
      <c r="K99" s="300">
        <f t="shared" ca="1" si="34"/>
        <v>0</v>
      </c>
      <c r="L99" s="300">
        <f t="shared" ca="1" si="34"/>
        <v>0</v>
      </c>
      <c r="M99" s="300">
        <f t="shared" ca="1" si="34"/>
        <v>0</v>
      </c>
      <c r="N99" s="300">
        <f t="shared" ca="1" si="34"/>
        <v>0</v>
      </c>
      <c r="O99" s="300">
        <f t="shared" ca="1" si="34"/>
        <v>0</v>
      </c>
      <c r="P99" s="300">
        <f t="shared" ca="1" si="34"/>
        <v>0</v>
      </c>
      <c r="Q99" s="300">
        <f t="shared" ca="1" si="34"/>
        <v>0</v>
      </c>
      <c r="R99" s="300">
        <f t="shared" ca="1" si="34"/>
        <v>0</v>
      </c>
      <c r="S99" s="300">
        <f t="shared" ca="1" si="34"/>
        <v>0</v>
      </c>
      <c r="T99" s="300">
        <f t="shared" ca="1" si="35"/>
        <v>0</v>
      </c>
      <c r="U99" s="300">
        <f t="shared" ca="1" si="35"/>
        <v>0</v>
      </c>
      <c r="V99" s="300">
        <f t="shared" ca="1" si="35"/>
        <v>0</v>
      </c>
      <c r="W99" s="300">
        <f t="shared" ca="1" si="35"/>
        <v>0</v>
      </c>
      <c r="X99" s="300">
        <f t="shared" ca="1" si="35"/>
        <v>0</v>
      </c>
      <c r="Y99" s="300">
        <f t="shared" ca="1" si="35"/>
        <v>0</v>
      </c>
      <c r="Z99" s="300">
        <f t="shared" ca="1" si="35"/>
        <v>0</v>
      </c>
      <c r="AA99" s="300">
        <f t="shared" ca="1" si="35"/>
        <v>0</v>
      </c>
      <c r="AB99" s="300">
        <f t="shared" ca="1" si="35"/>
        <v>0</v>
      </c>
      <c r="AC99" s="300">
        <f t="shared" ca="1" si="35"/>
        <v>0</v>
      </c>
      <c r="AD99" s="300">
        <f t="shared" ca="1" si="36"/>
        <v>0</v>
      </c>
      <c r="AE99" s="300">
        <f t="shared" ca="1" si="36"/>
        <v>0</v>
      </c>
      <c r="AF99" s="300">
        <f t="shared" ca="1" si="36"/>
        <v>0</v>
      </c>
      <c r="AG99" s="300">
        <f t="shared" ca="1" si="36"/>
        <v>0</v>
      </c>
      <c r="AH99" s="300">
        <f t="shared" ca="1" si="36"/>
        <v>0</v>
      </c>
      <c r="AI99" s="300">
        <f t="shared" ca="1" si="36"/>
        <v>0</v>
      </c>
      <c r="AJ99" s="300">
        <f t="shared" ca="1" si="36"/>
        <v>0</v>
      </c>
      <c r="AK99" s="300">
        <f t="shared" ca="1" si="36"/>
        <v>0</v>
      </c>
      <c r="AL99" s="300">
        <f t="shared" ca="1" si="36"/>
        <v>0</v>
      </c>
      <c r="AM99" s="300">
        <f t="shared" ca="1" si="36"/>
        <v>0</v>
      </c>
      <c r="AN99" s="300">
        <f t="shared" ca="1" si="36"/>
        <v>0</v>
      </c>
      <c r="AR99" s="302"/>
    </row>
    <row r="100" spans="1:44" ht="15.75">
      <c r="A100" s="313"/>
      <c r="B100" s="310"/>
      <c r="C100" s="314"/>
      <c r="D100" s="311"/>
      <c r="E100" s="312"/>
      <c r="F100" s="306" t="s">
        <v>3024</v>
      </c>
      <c r="G100" s="307">
        <f t="shared" ca="1" si="29"/>
        <v>0</v>
      </c>
      <c r="H100" s="300">
        <f t="shared" ca="1" si="30"/>
        <v>0</v>
      </c>
      <c r="I100" s="301"/>
      <c r="J100" s="300">
        <f t="shared" ref="J100:S109" ca="1" si="37">IF(ABS($E100-J$9)&lt;0.5,$D100,0)</f>
        <v>0</v>
      </c>
      <c r="K100" s="300">
        <f t="shared" ca="1" si="37"/>
        <v>0</v>
      </c>
      <c r="L100" s="300">
        <f t="shared" ca="1" si="37"/>
        <v>0</v>
      </c>
      <c r="M100" s="300">
        <f t="shared" ca="1" si="37"/>
        <v>0</v>
      </c>
      <c r="N100" s="300">
        <f t="shared" ca="1" si="37"/>
        <v>0</v>
      </c>
      <c r="O100" s="300">
        <f t="shared" ca="1" si="37"/>
        <v>0</v>
      </c>
      <c r="P100" s="300">
        <f t="shared" ca="1" si="37"/>
        <v>0</v>
      </c>
      <c r="Q100" s="300">
        <f t="shared" ca="1" si="37"/>
        <v>0</v>
      </c>
      <c r="R100" s="300">
        <f t="shared" ca="1" si="37"/>
        <v>0</v>
      </c>
      <c r="S100" s="300">
        <f t="shared" ca="1" si="37"/>
        <v>0</v>
      </c>
      <c r="T100" s="300">
        <f t="shared" ref="T100:AC109" ca="1" si="38">IF(ABS($E100-T$9)&lt;0.5,$D100,0)</f>
        <v>0</v>
      </c>
      <c r="U100" s="300">
        <f t="shared" ca="1" si="38"/>
        <v>0</v>
      </c>
      <c r="V100" s="300">
        <f t="shared" ca="1" si="38"/>
        <v>0</v>
      </c>
      <c r="W100" s="300">
        <f t="shared" ca="1" si="38"/>
        <v>0</v>
      </c>
      <c r="X100" s="300">
        <f t="shared" ca="1" si="38"/>
        <v>0</v>
      </c>
      <c r="Y100" s="300">
        <f t="shared" ca="1" si="38"/>
        <v>0</v>
      </c>
      <c r="Z100" s="300">
        <f t="shared" ca="1" si="38"/>
        <v>0</v>
      </c>
      <c r="AA100" s="300">
        <f t="shared" ca="1" si="38"/>
        <v>0</v>
      </c>
      <c r="AB100" s="300">
        <f t="shared" ca="1" si="38"/>
        <v>0</v>
      </c>
      <c r="AC100" s="300">
        <f t="shared" ca="1" si="38"/>
        <v>0</v>
      </c>
      <c r="AD100" s="300">
        <f t="shared" ref="AD100:AN109" ca="1" si="39">IF(ABS($E100-AD$9)&lt;0.5,$D100,0)</f>
        <v>0</v>
      </c>
      <c r="AE100" s="300">
        <f t="shared" ca="1" si="39"/>
        <v>0</v>
      </c>
      <c r="AF100" s="300">
        <f t="shared" ca="1" si="39"/>
        <v>0</v>
      </c>
      <c r="AG100" s="300">
        <f t="shared" ca="1" si="39"/>
        <v>0</v>
      </c>
      <c r="AH100" s="300">
        <f t="shared" ca="1" si="39"/>
        <v>0</v>
      </c>
      <c r="AI100" s="300">
        <f t="shared" ca="1" si="39"/>
        <v>0</v>
      </c>
      <c r="AJ100" s="300">
        <f t="shared" ca="1" si="39"/>
        <v>0</v>
      </c>
      <c r="AK100" s="300">
        <f t="shared" ca="1" si="39"/>
        <v>0</v>
      </c>
      <c r="AL100" s="300">
        <f t="shared" ca="1" si="39"/>
        <v>0</v>
      </c>
      <c r="AM100" s="300">
        <f t="shared" ca="1" si="39"/>
        <v>0</v>
      </c>
      <c r="AN100" s="300">
        <f t="shared" ca="1" si="39"/>
        <v>0</v>
      </c>
      <c r="AR100" s="302"/>
    </row>
    <row r="101" spans="1:44" ht="15.75">
      <c r="A101" s="313"/>
      <c r="B101" s="310"/>
      <c r="C101" s="314"/>
      <c r="D101" s="311"/>
      <c r="E101" s="312"/>
      <c r="F101" s="306" t="s">
        <v>3024</v>
      </c>
      <c r="G101" s="307">
        <f t="shared" ca="1" si="29"/>
        <v>0</v>
      </c>
      <c r="H101" s="300">
        <f t="shared" ca="1" si="30"/>
        <v>0</v>
      </c>
      <c r="I101" s="301"/>
      <c r="J101" s="300">
        <f t="shared" ca="1" si="37"/>
        <v>0</v>
      </c>
      <c r="K101" s="300">
        <f t="shared" ca="1" si="37"/>
        <v>0</v>
      </c>
      <c r="L101" s="300">
        <f t="shared" ca="1" si="37"/>
        <v>0</v>
      </c>
      <c r="M101" s="300">
        <f t="shared" ca="1" si="37"/>
        <v>0</v>
      </c>
      <c r="N101" s="300">
        <f t="shared" ca="1" si="37"/>
        <v>0</v>
      </c>
      <c r="O101" s="300">
        <f t="shared" ca="1" si="37"/>
        <v>0</v>
      </c>
      <c r="P101" s="300">
        <f t="shared" ca="1" si="37"/>
        <v>0</v>
      </c>
      <c r="Q101" s="300">
        <f t="shared" ca="1" si="37"/>
        <v>0</v>
      </c>
      <c r="R101" s="300">
        <f t="shared" ca="1" si="37"/>
        <v>0</v>
      </c>
      <c r="S101" s="300">
        <f t="shared" ca="1" si="37"/>
        <v>0</v>
      </c>
      <c r="T101" s="300">
        <f t="shared" ca="1" si="38"/>
        <v>0</v>
      </c>
      <c r="U101" s="300">
        <f t="shared" ca="1" si="38"/>
        <v>0</v>
      </c>
      <c r="V101" s="300">
        <f t="shared" ca="1" si="38"/>
        <v>0</v>
      </c>
      <c r="W101" s="300">
        <f t="shared" ca="1" si="38"/>
        <v>0</v>
      </c>
      <c r="X101" s="300">
        <f t="shared" ca="1" si="38"/>
        <v>0</v>
      </c>
      <c r="Y101" s="300">
        <f t="shared" ca="1" si="38"/>
        <v>0</v>
      </c>
      <c r="Z101" s="300">
        <f t="shared" ca="1" si="38"/>
        <v>0</v>
      </c>
      <c r="AA101" s="300">
        <f t="shared" ca="1" si="38"/>
        <v>0</v>
      </c>
      <c r="AB101" s="300">
        <f t="shared" ca="1" si="38"/>
        <v>0</v>
      </c>
      <c r="AC101" s="300">
        <f t="shared" ca="1" si="38"/>
        <v>0</v>
      </c>
      <c r="AD101" s="300">
        <f t="shared" ca="1" si="39"/>
        <v>0</v>
      </c>
      <c r="AE101" s="300">
        <f t="shared" ca="1" si="39"/>
        <v>0</v>
      </c>
      <c r="AF101" s="300">
        <f t="shared" ca="1" si="39"/>
        <v>0</v>
      </c>
      <c r="AG101" s="300">
        <f t="shared" ca="1" si="39"/>
        <v>0</v>
      </c>
      <c r="AH101" s="300">
        <f t="shared" ca="1" si="39"/>
        <v>0</v>
      </c>
      <c r="AI101" s="300">
        <f t="shared" ca="1" si="39"/>
        <v>0</v>
      </c>
      <c r="AJ101" s="300">
        <f t="shared" ca="1" si="39"/>
        <v>0</v>
      </c>
      <c r="AK101" s="300">
        <f t="shared" ca="1" si="39"/>
        <v>0</v>
      </c>
      <c r="AL101" s="300">
        <f t="shared" ca="1" si="39"/>
        <v>0</v>
      </c>
      <c r="AM101" s="300">
        <f t="shared" ca="1" si="39"/>
        <v>0</v>
      </c>
      <c r="AN101" s="300">
        <f t="shared" ca="1" si="39"/>
        <v>0</v>
      </c>
      <c r="AR101" s="302"/>
    </row>
    <row r="102" spans="1:44" ht="15.75">
      <c r="A102" s="313"/>
      <c r="B102" s="310"/>
      <c r="C102" s="314"/>
      <c r="D102" s="311"/>
      <c r="E102" s="312"/>
      <c r="F102" s="306" t="s">
        <v>3024</v>
      </c>
      <c r="G102" s="307">
        <f t="shared" ca="1" si="29"/>
        <v>0</v>
      </c>
      <c r="H102" s="300">
        <f t="shared" ca="1" si="30"/>
        <v>0</v>
      </c>
      <c r="I102" s="301"/>
      <c r="J102" s="300">
        <f t="shared" ca="1" si="37"/>
        <v>0</v>
      </c>
      <c r="K102" s="300">
        <f t="shared" ca="1" si="37"/>
        <v>0</v>
      </c>
      <c r="L102" s="300">
        <f t="shared" ca="1" si="37"/>
        <v>0</v>
      </c>
      <c r="M102" s="300">
        <f t="shared" ca="1" si="37"/>
        <v>0</v>
      </c>
      <c r="N102" s="300">
        <f t="shared" ca="1" si="37"/>
        <v>0</v>
      </c>
      <c r="O102" s="300">
        <f t="shared" ca="1" si="37"/>
        <v>0</v>
      </c>
      <c r="P102" s="300">
        <f t="shared" ca="1" si="37"/>
        <v>0</v>
      </c>
      <c r="Q102" s="300">
        <f t="shared" ca="1" si="37"/>
        <v>0</v>
      </c>
      <c r="R102" s="300">
        <f t="shared" ca="1" si="37"/>
        <v>0</v>
      </c>
      <c r="S102" s="300">
        <f t="shared" ca="1" si="37"/>
        <v>0</v>
      </c>
      <c r="T102" s="300">
        <f t="shared" ca="1" si="38"/>
        <v>0</v>
      </c>
      <c r="U102" s="300">
        <f t="shared" ca="1" si="38"/>
        <v>0</v>
      </c>
      <c r="V102" s="300">
        <f t="shared" ca="1" si="38"/>
        <v>0</v>
      </c>
      <c r="W102" s="300">
        <f t="shared" ca="1" si="38"/>
        <v>0</v>
      </c>
      <c r="X102" s="300">
        <f t="shared" ca="1" si="38"/>
        <v>0</v>
      </c>
      <c r="Y102" s="300">
        <f t="shared" ca="1" si="38"/>
        <v>0</v>
      </c>
      <c r="Z102" s="300">
        <f t="shared" ca="1" si="38"/>
        <v>0</v>
      </c>
      <c r="AA102" s="300">
        <f t="shared" ca="1" si="38"/>
        <v>0</v>
      </c>
      <c r="AB102" s="300">
        <f t="shared" ca="1" si="38"/>
        <v>0</v>
      </c>
      <c r="AC102" s="300">
        <f t="shared" ca="1" si="38"/>
        <v>0</v>
      </c>
      <c r="AD102" s="300">
        <f t="shared" ca="1" si="39"/>
        <v>0</v>
      </c>
      <c r="AE102" s="300">
        <f t="shared" ca="1" si="39"/>
        <v>0</v>
      </c>
      <c r="AF102" s="300">
        <f t="shared" ca="1" si="39"/>
        <v>0</v>
      </c>
      <c r="AG102" s="300">
        <f t="shared" ca="1" si="39"/>
        <v>0</v>
      </c>
      <c r="AH102" s="300">
        <f t="shared" ca="1" si="39"/>
        <v>0</v>
      </c>
      <c r="AI102" s="300">
        <f t="shared" ca="1" si="39"/>
        <v>0</v>
      </c>
      <c r="AJ102" s="300">
        <f t="shared" ca="1" si="39"/>
        <v>0</v>
      </c>
      <c r="AK102" s="300">
        <f t="shared" ca="1" si="39"/>
        <v>0</v>
      </c>
      <c r="AL102" s="300">
        <f t="shared" ca="1" si="39"/>
        <v>0</v>
      </c>
      <c r="AM102" s="300">
        <f t="shared" ca="1" si="39"/>
        <v>0</v>
      </c>
      <c r="AN102" s="300">
        <f t="shared" ca="1" si="39"/>
        <v>0</v>
      </c>
      <c r="AR102" s="302"/>
    </row>
    <row r="103" spans="1:44" ht="15.75">
      <c r="A103" s="313"/>
      <c r="B103" s="310"/>
      <c r="C103" s="314"/>
      <c r="D103" s="311"/>
      <c r="E103" s="312"/>
      <c r="F103" s="306" t="s">
        <v>3024</v>
      </c>
      <c r="G103" s="307">
        <f t="shared" ca="1" si="29"/>
        <v>0</v>
      </c>
      <c r="H103" s="300">
        <f t="shared" ca="1" si="30"/>
        <v>0</v>
      </c>
      <c r="I103" s="301"/>
      <c r="J103" s="300">
        <f t="shared" ca="1" si="37"/>
        <v>0</v>
      </c>
      <c r="K103" s="300">
        <f t="shared" ca="1" si="37"/>
        <v>0</v>
      </c>
      <c r="L103" s="300">
        <f t="shared" ca="1" si="37"/>
        <v>0</v>
      </c>
      <c r="M103" s="300">
        <f t="shared" ca="1" si="37"/>
        <v>0</v>
      </c>
      <c r="N103" s="300">
        <f t="shared" ca="1" si="37"/>
        <v>0</v>
      </c>
      <c r="O103" s="300">
        <f t="shared" ca="1" si="37"/>
        <v>0</v>
      </c>
      <c r="P103" s="300">
        <f t="shared" ca="1" si="37"/>
        <v>0</v>
      </c>
      <c r="Q103" s="300">
        <f t="shared" ca="1" si="37"/>
        <v>0</v>
      </c>
      <c r="R103" s="300">
        <f t="shared" ca="1" si="37"/>
        <v>0</v>
      </c>
      <c r="S103" s="300">
        <f t="shared" ca="1" si="37"/>
        <v>0</v>
      </c>
      <c r="T103" s="300">
        <f t="shared" ca="1" si="38"/>
        <v>0</v>
      </c>
      <c r="U103" s="300">
        <f t="shared" ca="1" si="38"/>
        <v>0</v>
      </c>
      <c r="V103" s="300">
        <f t="shared" ca="1" si="38"/>
        <v>0</v>
      </c>
      <c r="W103" s="300">
        <f t="shared" ca="1" si="38"/>
        <v>0</v>
      </c>
      <c r="X103" s="300">
        <f t="shared" ca="1" si="38"/>
        <v>0</v>
      </c>
      <c r="Y103" s="300">
        <f t="shared" ca="1" si="38"/>
        <v>0</v>
      </c>
      <c r="Z103" s="300">
        <f t="shared" ca="1" si="38"/>
        <v>0</v>
      </c>
      <c r="AA103" s="300">
        <f t="shared" ca="1" si="38"/>
        <v>0</v>
      </c>
      <c r="AB103" s="300">
        <f t="shared" ca="1" si="38"/>
        <v>0</v>
      </c>
      <c r="AC103" s="300">
        <f t="shared" ca="1" si="38"/>
        <v>0</v>
      </c>
      <c r="AD103" s="300">
        <f t="shared" ca="1" si="39"/>
        <v>0</v>
      </c>
      <c r="AE103" s="300">
        <f t="shared" ca="1" si="39"/>
        <v>0</v>
      </c>
      <c r="AF103" s="300">
        <f t="shared" ca="1" si="39"/>
        <v>0</v>
      </c>
      <c r="AG103" s="300">
        <f t="shared" ca="1" si="39"/>
        <v>0</v>
      </c>
      <c r="AH103" s="300">
        <f t="shared" ca="1" si="39"/>
        <v>0</v>
      </c>
      <c r="AI103" s="300">
        <f t="shared" ca="1" si="39"/>
        <v>0</v>
      </c>
      <c r="AJ103" s="300">
        <f t="shared" ca="1" si="39"/>
        <v>0</v>
      </c>
      <c r="AK103" s="300">
        <f t="shared" ca="1" si="39"/>
        <v>0</v>
      </c>
      <c r="AL103" s="300">
        <f t="shared" ca="1" si="39"/>
        <v>0</v>
      </c>
      <c r="AM103" s="300">
        <f t="shared" ca="1" si="39"/>
        <v>0</v>
      </c>
      <c r="AN103" s="300">
        <f t="shared" ca="1" si="39"/>
        <v>0</v>
      </c>
      <c r="AR103" s="302"/>
    </row>
    <row r="104" spans="1:44" ht="15.75">
      <c r="A104" s="313"/>
      <c r="B104" s="310"/>
      <c r="C104" s="314"/>
      <c r="D104" s="311"/>
      <c r="E104" s="312"/>
      <c r="F104" s="306" t="s">
        <v>3024</v>
      </c>
      <c r="G104" s="307">
        <f t="shared" ca="1" si="29"/>
        <v>0</v>
      </c>
      <c r="H104" s="300">
        <f t="shared" ca="1" si="30"/>
        <v>0</v>
      </c>
      <c r="I104" s="301"/>
      <c r="J104" s="300">
        <f t="shared" ca="1" si="37"/>
        <v>0</v>
      </c>
      <c r="K104" s="300">
        <f t="shared" ca="1" si="37"/>
        <v>0</v>
      </c>
      <c r="L104" s="300">
        <f t="shared" ca="1" si="37"/>
        <v>0</v>
      </c>
      <c r="M104" s="300">
        <f t="shared" ca="1" si="37"/>
        <v>0</v>
      </c>
      <c r="N104" s="300">
        <f t="shared" ca="1" si="37"/>
        <v>0</v>
      </c>
      <c r="O104" s="300">
        <f t="shared" ca="1" si="37"/>
        <v>0</v>
      </c>
      <c r="P104" s="300">
        <f t="shared" ca="1" si="37"/>
        <v>0</v>
      </c>
      <c r="Q104" s="300">
        <f t="shared" ca="1" si="37"/>
        <v>0</v>
      </c>
      <c r="R104" s="300">
        <f t="shared" ca="1" si="37"/>
        <v>0</v>
      </c>
      <c r="S104" s="300">
        <f t="shared" ca="1" si="37"/>
        <v>0</v>
      </c>
      <c r="T104" s="300">
        <f t="shared" ca="1" si="38"/>
        <v>0</v>
      </c>
      <c r="U104" s="300">
        <f t="shared" ca="1" si="38"/>
        <v>0</v>
      </c>
      <c r="V104" s="300">
        <f t="shared" ca="1" si="38"/>
        <v>0</v>
      </c>
      <c r="W104" s="300">
        <f t="shared" ca="1" si="38"/>
        <v>0</v>
      </c>
      <c r="X104" s="300">
        <f t="shared" ca="1" si="38"/>
        <v>0</v>
      </c>
      <c r="Y104" s="300">
        <f t="shared" ca="1" si="38"/>
        <v>0</v>
      </c>
      <c r="Z104" s="300">
        <f t="shared" ca="1" si="38"/>
        <v>0</v>
      </c>
      <c r="AA104" s="300">
        <f t="shared" ca="1" si="38"/>
        <v>0</v>
      </c>
      <c r="AB104" s="300">
        <f t="shared" ca="1" si="38"/>
        <v>0</v>
      </c>
      <c r="AC104" s="300">
        <f t="shared" ca="1" si="38"/>
        <v>0</v>
      </c>
      <c r="AD104" s="300">
        <f t="shared" ca="1" si="39"/>
        <v>0</v>
      </c>
      <c r="AE104" s="300">
        <f t="shared" ca="1" si="39"/>
        <v>0</v>
      </c>
      <c r="AF104" s="300">
        <f t="shared" ca="1" si="39"/>
        <v>0</v>
      </c>
      <c r="AG104" s="300">
        <f t="shared" ca="1" si="39"/>
        <v>0</v>
      </c>
      <c r="AH104" s="300">
        <f t="shared" ca="1" si="39"/>
        <v>0</v>
      </c>
      <c r="AI104" s="300">
        <f t="shared" ca="1" si="39"/>
        <v>0</v>
      </c>
      <c r="AJ104" s="300">
        <f t="shared" ca="1" si="39"/>
        <v>0</v>
      </c>
      <c r="AK104" s="300">
        <f t="shared" ca="1" si="39"/>
        <v>0</v>
      </c>
      <c r="AL104" s="300">
        <f t="shared" ca="1" si="39"/>
        <v>0</v>
      </c>
      <c r="AM104" s="300">
        <f t="shared" ca="1" si="39"/>
        <v>0</v>
      </c>
      <c r="AN104" s="300">
        <f t="shared" ca="1" si="39"/>
        <v>0</v>
      </c>
      <c r="AR104" s="302"/>
    </row>
    <row r="105" spans="1:44" ht="15.75">
      <c r="A105" s="313"/>
      <c r="B105" s="310"/>
      <c r="C105" s="314"/>
      <c r="D105" s="311"/>
      <c r="E105" s="312"/>
      <c r="F105" s="306" t="s">
        <v>3024</v>
      </c>
      <c r="G105" s="307">
        <f t="shared" ca="1" si="29"/>
        <v>0</v>
      </c>
      <c r="H105" s="300">
        <f t="shared" ca="1" si="30"/>
        <v>0</v>
      </c>
      <c r="I105" s="301"/>
      <c r="J105" s="300">
        <f t="shared" ca="1" si="37"/>
        <v>0</v>
      </c>
      <c r="K105" s="300">
        <f t="shared" ca="1" si="37"/>
        <v>0</v>
      </c>
      <c r="L105" s="300">
        <f t="shared" ca="1" si="37"/>
        <v>0</v>
      </c>
      <c r="M105" s="300">
        <f t="shared" ca="1" si="37"/>
        <v>0</v>
      </c>
      <c r="N105" s="300">
        <f t="shared" ca="1" si="37"/>
        <v>0</v>
      </c>
      <c r="O105" s="300">
        <f t="shared" ca="1" si="37"/>
        <v>0</v>
      </c>
      <c r="P105" s="300">
        <f t="shared" ca="1" si="37"/>
        <v>0</v>
      </c>
      <c r="Q105" s="300">
        <f t="shared" ca="1" si="37"/>
        <v>0</v>
      </c>
      <c r="R105" s="300">
        <f t="shared" ca="1" si="37"/>
        <v>0</v>
      </c>
      <c r="S105" s="300">
        <f t="shared" ca="1" si="37"/>
        <v>0</v>
      </c>
      <c r="T105" s="300">
        <f t="shared" ca="1" si="38"/>
        <v>0</v>
      </c>
      <c r="U105" s="300">
        <f t="shared" ca="1" si="38"/>
        <v>0</v>
      </c>
      <c r="V105" s="300">
        <f t="shared" ca="1" si="38"/>
        <v>0</v>
      </c>
      <c r="W105" s="300">
        <f t="shared" ca="1" si="38"/>
        <v>0</v>
      </c>
      <c r="X105" s="300">
        <f t="shared" ca="1" si="38"/>
        <v>0</v>
      </c>
      <c r="Y105" s="300">
        <f t="shared" ca="1" si="38"/>
        <v>0</v>
      </c>
      <c r="Z105" s="300">
        <f t="shared" ca="1" si="38"/>
        <v>0</v>
      </c>
      <c r="AA105" s="300">
        <f t="shared" ca="1" si="38"/>
        <v>0</v>
      </c>
      <c r="AB105" s="300">
        <f t="shared" ca="1" si="38"/>
        <v>0</v>
      </c>
      <c r="AC105" s="300">
        <f t="shared" ca="1" si="38"/>
        <v>0</v>
      </c>
      <c r="AD105" s="300">
        <f t="shared" ca="1" si="39"/>
        <v>0</v>
      </c>
      <c r="AE105" s="300">
        <f t="shared" ca="1" si="39"/>
        <v>0</v>
      </c>
      <c r="AF105" s="300">
        <f t="shared" ca="1" si="39"/>
        <v>0</v>
      </c>
      <c r="AG105" s="300">
        <f t="shared" ca="1" si="39"/>
        <v>0</v>
      </c>
      <c r="AH105" s="300">
        <f t="shared" ca="1" si="39"/>
        <v>0</v>
      </c>
      <c r="AI105" s="300">
        <f t="shared" ca="1" si="39"/>
        <v>0</v>
      </c>
      <c r="AJ105" s="300">
        <f t="shared" ca="1" si="39"/>
        <v>0</v>
      </c>
      <c r="AK105" s="300">
        <f t="shared" ca="1" si="39"/>
        <v>0</v>
      </c>
      <c r="AL105" s="300">
        <f t="shared" ca="1" si="39"/>
        <v>0</v>
      </c>
      <c r="AM105" s="300">
        <f t="shared" ca="1" si="39"/>
        <v>0</v>
      </c>
      <c r="AN105" s="300">
        <f t="shared" ca="1" si="39"/>
        <v>0</v>
      </c>
      <c r="AR105" s="302"/>
    </row>
    <row r="106" spans="1:44" ht="15.75">
      <c r="A106" s="313"/>
      <c r="B106" s="310"/>
      <c r="C106" s="314"/>
      <c r="D106" s="311"/>
      <c r="E106" s="312"/>
      <c r="F106" s="306" t="s">
        <v>3024</v>
      </c>
      <c r="G106" s="307">
        <f ca="1">IF(D106="",0,IF(F106="",IF(NOW()&gt;E106,TRUNC(NOW()-E106),0),0))</f>
        <v>0</v>
      </c>
      <c r="H106" s="300">
        <f t="shared" ca="1" si="30"/>
        <v>0</v>
      </c>
      <c r="I106" s="301"/>
      <c r="J106" s="300">
        <f t="shared" ca="1" si="37"/>
        <v>0</v>
      </c>
      <c r="K106" s="300">
        <f t="shared" ca="1" si="37"/>
        <v>0</v>
      </c>
      <c r="L106" s="300">
        <f t="shared" ca="1" si="37"/>
        <v>0</v>
      </c>
      <c r="M106" s="300">
        <f t="shared" ca="1" si="37"/>
        <v>0</v>
      </c>
      <c r="N106" s="300">
        <f t="shared" ca="1" si="37"/>
        <v>0</v>
      </c>
      <c r="O106" s="300">
        <f t="shared" ca="1" si="37"/>
        <v>0</v>
      </c>
      <c r="P106" s="300">
        <f t="shared" ca="1" si="37"/>
        <v>0</v>
      </c>
      <c r="Q106" s="300">
        <f t="shared" ca="1" si="37"/>
        <v>0</v>
      </c>
      <c r="R106" s="300">
        <f t="shared" ca="1" si="37"/>
        <v>0</v>
      </c>
      <c r="S106" s="300">
        <f t="shared" ca="1" si="37"/>
        <v>0</v>
      </c>
      <c r="T106" s="300">
        <f t="shared" ca="1" si="38"/>
        <v>0</v>
      </c>
      <c r="U106" s="300">
        <f t="shared" ca="1" si="38"/>
        <v>0</v>
      </c>
      <c r="V106" s="300">
        <f t="shared" ca="1" si="38"/>
        <v>0</v>
      </c>
      <c r="W106" s="300">
        <f t="shared" ca="1" si="38"/>
        <v>0</v>
      </c>
      <c r="X106" s="300">
        <f t="shared" ca="1" si="38"/>
        <v>0</v>
      </c>
      <c r="Y106" s="300">
        <f t="shared" ca="1" si="38"/>
        <v>0</v>
      </c>
      <c r="Z106" s="300">
        <f t="shared" ca="1" si="38"/>
        <v>0</v>
      </c>
      <c r="AA106" s="300">
        <f t="shared" ca="1" si="38"/>
        <v>0</v>
      </c>
      <c r="AB106" s="300">
        <f t="shared" ca="1" si="38"/>
        <v>0</v>
      </c>
      <c r="AC106" s="300">
        <f t="shared" ca="1" si="38"/>
        <v>0</v>
      </c>
      <c r="AD106" s="300">
        <f t="shared" ca="1" si="39"/>
        <v>0</v>
      </c>
      <c r="AE106" s="300">
        <f t="shared" ca="1" si="39"/>
        <v>0</v>
      </c>
      <c r="AF106" s="300">
        <f t="shared" ca="1" si="39"/>
        <v>0</v>
      </c>
      <c r="AG106" s="300">
        <f t="shared" ca="1" si="39"/>
        <v>0</v>
      </c>
      <c r="AH106" s="300">
        <f t="shared" ca="1" si="39"/>
        <v>0</v>
      </c>
      <c r="AI106" s="300">
        <f t="shared" ca="1" si="39"/>
        <v>0</v>
      </c>
      <c r="AJ106" s="300">
        <f t="shared" ca="1" si="39"/>
        <v>0</v>
      </c>
      <c r="AK106" s="300">
        <f t="shared" ca="1" si="39"/>
        <v>0</v>
      </c>
      <c r="AL106" s="300">
        <f t="shared" ca="1" si="39"/>
        <v>0</v>
      </c>
      <c r="AM106" s="300">
        <f t="shared" ca="1" si="39"/>
        <v>0</v>
      </c>
      <c r="AN106" s="300">
        <f t="shared" ca="1" si="39"/>
        <v>0</v>
      </c>
      <c r="AR106" s="302"/>
    </row>
    <row r="107" spans="1:44" ht="15.75">
      <c r="A107" s="313"/>
      <c r="B107" s="310"/>
      <c r="C107" s="314"/>
      <c r="D107" s="311"/>
      <c r="E107" s="312"/>
      <c r="F107" s="306" t="s">
        <v>3024</v>
      </c>
      <c r="G107" s="307">
        <f ca="1">IF(D107="",0,IF(F107="",IF(NOW()&gt;E107,TRUNC(NOW()-E107),0),0))</f>
        <v>0</v>
      </c>
      <c r="H107" s="300">
        <f t="shared" ca="1" si="30"/>
        <v>0</v>
      </c>
      <c r="I107" s="301"/>
      <c r="J107" s="300">
        <f t="shared" ca="1" si="37"/>
        <v>0</v>
      </c>
      <c r="K107" s="300">
        <f t="shared" ca="1" si="37"/>
        <v>0</v>
      </c>
      <c r="L107" s="300">
        <f t="shared" ca="1" si="37"/>
        <v>0</v>
      </c>
      <c r="M107" s="300">
        <f t="shared" ca="1" si="37"/>
        <v>0</v>
      </c>
      <c r="N107" s="300">
        <f t="shared" ca="1" si="37"/>
        <v>0</v>
      </c>
      <c r="O107" s="300">
        <f t="shared" ca="1" si="37"/>
        <v>0</v>
      </c>
      <c r="P107" s="300">
        <f t="shared" ca="1" si="37"/>
        <v>0</v>
      </c>
      <c r="Q107" s="300">
        <f t="shared" ca="1" si="37"/>
        <v>0</v>
      </c>
      <c r="R107" s="300">
        <f t="shared" ca="1" si="37"/>
        <v>0</v>
      </c>
      <c r="S107" s="300">
        <f t="shared" ca="1" si="37"/>
        <v>0</v>
      </c>
      <c r="T107" s="300">
        <f t="shared" ca="1" si="38"/>
        <v>0</v>
      </c>
      <c r="U107" s="300">
        <f t="shared" ca="1" si="38"/>
        <v>0</v>
      </c>
      <c r="V107" s="300">
        <f t="shared" ca="1" si="38"/>
        <v>0</v>
      </c>
      <c r="W107" s="300">
        <f t="shared" ca="1" si="38"/>
        <v>0</v>
      </c>
      <c r="X107" s="300">
        <f t="shared" ca="1" si="38"/>
        <v>0</v>
      </c>
      <c r="Y107" s="300">
        <f t="shared" ca="1" si="38"/>
        <v>0</v>
      </c>
      <c r="Z107" s="300">
        <f t="shared" ca="1" si="38"/>
        <v>0</v>
      </c>
      <c r="AA107" s="300">
        <f t="shared" ca="1" si="38"/>
        <v>0</v>
      </c>
      <c r="AB107" s="300">
        <f t="shared" ca="1" si="38"/>
        <v>0</v>
      </c>
      <c r="AC107" s="300">
        <f t="shared" ca="1" si="38"/>
        <v>0</v>
      </c>
      <c r="AD107" s="300">
        <f t="shared" ca="1" si="39"/>
        <v>0</v>
      </c>
      <c r="AE107" s="300">
        <f t="shared" ca="1" si="39"/>
        <v>0</v>
      </c>
      <c r="AF107" s="300">
        <f t="shared" ca="1" si="39"/>
        <v>0</v>
      </c>
      <c r="AG107" s="300">
        <f t="shared" ca="1" si="39"/>
        <v>0</v>
      </c>
      <c r="AH107" s="300">
        <f t="shared" ca="1" si="39"/>
        <v>0</v>
      </c>
      <c r="AI107" s="300">
        <f t="shared" ca="1" si="39"/>
        <v>0</v>
      </c>
      <c r="AJ107" s="300">
        <f t="shared" ca="1" si="39"/>
        <v>0</v>
      </c>
      <c r="AK107" s="300">
        <f t="shared" ca="1" si="39"/>
        <v>0</v>
      </c>
      <c r="AL107" s="300">
        <f t="shared" ca="1" si="39"/>
        <v>0</v>
      </c>
      <c r="AM107" s="300">
        <f t="shared" ca="1" si="39"/>
        <v>0</v>
      </c>
      <c r="AN107" s="300">
        <f t="shared" ca="1" si="39"/>
        <v>0</v>
      </c>
      <c r="AR107" s="302"/>
    </row>
    <row r="108" spans="1:44" ht="15.75">
      <c r="A108" s="313"/>
      <c r="B108" s="310"/>
      <c r="C108" s="314"/>
      <c r="D108" s="311"/>
      <c r="E108" s="312"/>
      <c r="F108" s="306" t="s">
        <v>3024</v>
      </c>
      <c r="G108" s="307">
        <f ca="1">IF(D108="",0,IF(F108="",IF(NOW()&gt;E108,TRUNC(NOW()-E108),0),0))</f>
        <v>0</v>
      </c>
      <c r="H108" s="300">
        <f t="shared" ca="1" si="30"/>
        <v>0</v>
      </c>
      <c r="I108" s="301"/>
      <c r="J108" s="300">
        <f t="shared" ca="1" si="37"/>
        <v>0</v>
      </c>
      <c r="K108" s="300">
        <f t="shared" ca="1" si="37"/>
        <v>0</v>
      </c>
      <c r="L108" s="300">
        <f t="shared" ca="1" si="37"/>
        <v>0</v>
      </c>
      <c r="M108" s="300">
        <f t="shared" ca="1" si="37"/>
        <v>0</v>
      </c>
      <c r="N108" s="300">
        <f t="shared" ca="1" si="37"/>
        <v>0</v>
      </c>
      <c r="O108" s="300">
        <f t="shared" ca="1" si="37"/>
        <v>0</v>
      </c>
      <c r="P108" s="300">
        <f t="shared" ca="1" si="37"/>
        <v>0</v>
      </c>
      <c r="Q108" s="300">
        <f t="shared" ca="1" si="37"/>
        <v>0</v>
      </c>
      <c r="R108" s="300">
        <f t="shared" ca="1" si="37"/>
        <v>0</v>
      </c>
      <c r="S108" s="300">
        <f t="shared" ca="1" si="37"/>
        <v>0</v>
      </c>
      <c r="T108" s="300">
        <f t="shared" ca="1" si="38"/>
        <v>0</v>
      </c>
      <c r="U108" s="300">
        <f t="shared" ca="1" si="38"/>
        <v>0</v>
      </c>
      <c r="V108" s="300">
        <f t="shared" ca="1" si="38"/>
        <v>0</v>
      </c>
      <c r="W108" s="300">
        <f t="shared" ca="1" si="38"/>
        <v>0</v>
      </c>
      <c r="X108" s="300">
        <f t="shared" ca="1" si="38"/>
        <v>0</v>
      </c>
      <c r="Y108" s="300">
        <f t="shared" ca="1" si="38"/>
        <v>0</v>
      </c>
      <c r="Z108" s="300">
        <f t="shared" ca="1" si="38"/>
        <v>0</v>
      </c>
      <c r="AA108" s="300">
        <f t="shared" ca="1" si="38"/>
        <v>0</v>
      </c>
      <c r="AB108" s="300">
        <f t="shared" ca="1" si="38"/>
        <v>0</v>
      </c>
      <c r="AC108" s="300">
        <f t="shared" ca="1" si="38"/>
        <v>0</v>
      </c>
      <c r="AD108" s="300">
        <f t="shared" ca="1" si="39"/>
        <v>0</v>
      </c>
      <c r="AE108" s="300">
        <f t="shared" ca="1" si="39"/>
        <v>0</v>
      </c>
      <c r="AF108" s="300">
        <f t="shared" ca="1" si="39"/>
        <v>0</v>
      </c>
      <c r="AG108" s="300">
        <f t="shared" ca="1" si="39"/>
        <v>0</v>
      </c>
      <c r="AH108" s="300">
        <f t="shared" ca="1" si="39"/>
        <v>0</v>
      </c>
      <c r="AI108" s="300">
        <f t="shared" ca="1" si="39"/>
        <v>0</v>
      </c>
      <c r="AJ108" s="300">
        <f t="shared" ca="1" si="39"/>
        <v>0</v>
      </c>
      <c r="AK108" s="300">
        <f t="shared" ca="1" si="39"/>
        <v>0</v>
      </c>
      <c r="AL108" s="300">
        <f t="shared" ca="1" si="39"/>
        <v>0</v>
      </c>
      <c r="AM108" s="300">
        <f t="shared" ca="1" si="39"/>
        <v>0</v>
      </c>
      <c r="AN108" s="300">
        <f t="shared" ca="1" si="39"/>
        <v>0</v>
      </c>
      <c r="AR108" s="302"/>
    </row>
    <row r="109" spans="1:44" ht="15.75">
      <c r="A109" s="313"/>
      <c r="B109" s="310"/>
      <c r="C109" s="314"/>
      <c r="D109" s="311"/>
      <c r="E109" s="312"/>
      <c r="F109" s="306" t="s">
        <v>3024</v>
      </c>
      <c r="G109" s="307">
        <f ca="1">IF(D109="",0,IF(F109="",IF(NOW()&gt;E109,TRUNC(NOW()-E109),0),0))</f>
        <v>0</v>
      </c>
      <c r="H109" s="300">
        <f t="shared" ca="1" si="30"/>
        <v>0</v>
      </c>
      <c r="I109" s="301"/>
      <c r="J109" s="300">
        <f t="shared" ca="1" si="37"/>
        <v>0</v>
      </c>
      <c r="K109" s="300">
        <f t="shared" ca="1" si="37"/>
        <v>0</v>
      </c>
      <c r="L109" s="300">
        <f t="shared" ca="1" si="37"/>
        <v>0</v>
      </c>
      <c r="M109" s="300">
        <f t="shared" ca="1" si="37"/>
        <v>0</v>
      </c>
      <c r="N109" s="300">
        <f t="shared" ca="1" si="37"/>
        <v>0</v>
      </c>
      <c r="O109" s="300">
        <f t="shared" ca="1" si="37"/>
        <v>0</v>
      </c>
      <c r="P109" s="300">
        <f t="shared" ca="1" si="37"/>
        <v>0</v>
      </c>
      <c r="Q109" s="300">
        <f t="shared" ca="1" si="37"/>
        <v>0</v>
      </c>
      <c r="R109" s="300">
        <f t="shared" ca="1" si="37"/>
        <v>0</v>
      </c>
      <c r="S109" s="300">
        <f t="shared" ca="1" si="37"/>
        <v>0</v>
      </c>
      <c r="T109" s="300">
        <f t="shared" ca="1" si="38"/>
        <v>0</v>
      </c>
      <c r="U109" s="300">
        <f t="shared" ca="1" si="38"/>
        <v>0</v>
      </c>
      <c r="V109" s="300">
        <f t="shared" ca="1" si="38"/>
        <v>0</v>
      </c>
      <c r="W109" s="300">
        <f t="shared" ca="1" si="38"/>
        <v>0</v>
      </c>
      <c r="X109" s="300">
        <f t="shared" ca="1" si="38"/>
        <v>0</v>
      </c>
      <c r="Y109" s="300">
        <f t="shared" ca="1" si="38"/>
        <v>0</v>
      </c>
      <c r="Z109" s="300">
        <f t="shared" ca="1" si="38"/>
        <v>0</v>
      </c>
      <c r="AA109" s="300">
        <f t="shared" ca="1" si="38"/>
        <v>0</v>
      </c>
      <c r="AB109" s="300">
        <f t="shared" ca="1" si="38"/>
        <v>0</v>
      </c>
      <c r="AC109" s="300">
        <f t="shared" ca="1" si="38"/>
        <v>0</v>
      </c>
      <c r="AD109" s="300">
        <f t="shared" ca="1" si="39"/>
        <v>0</v>
      </c>
      <c r="AE109" s="300">
        <f t="shared" ca="1" si="39"/>
        <v>0</v>
      </c>
      <c r="AF109" s="300">
        <f t="shared" ca="1" si="39"/>
        <v>0</v>
      </c>
      <c r="AG109" s="300">
        <f t="shared" ca="1" si="39"/>
        <v>0</v>
      </c>
      <c r="AH109" s="300">
        <f t="shared" ca="1" si="39"/>
        <v>0</v>
      </c>
      <c r="AI109" s="300">
        <f t="shared" ca="1" si="39"/>
        <v>0</v>
      </c>
      <c r="AJ109" s="300">
        <f t="shared" ca="1" si="39"/>
        <v>0</v>
      </c>
      <c r="AK109" s="300">
        <f t="shared" ca="1" si="39"/>
        <v>0</v>
      </c>
      <c r="AL109" s="300">
        <f t="shared" ca="1" si="39"/>
        <v>0</v>
      </c>
      <c r="AM109" s="300">
        <f t="shared" ca="1" si="39"/>
        <v>0</v>
      </c>
      <c r="AN109" s="300">
        <f t="shared" ca="1" si="39"/>
        <v>0</v>
      </c>
      <c r="AR109" s="302"/>
    </row>
    <row r="110" spans="1:44" ht="13.5" thickBot="1">
      <c r="A110" s="315"/>
      <c r="B110" s="315"/>
      <c r="C110" s="316"/>
      <c r="D110" s="315"/>
      <c r="E110" s="317"/>
      <c r="F110" s="315"/>
      <c r="G110" s="315"/>
      <c r="H110" s="315"/>
      <c r="I110" s="315"/>
      <c r="J110" s="318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  <c r="AR110" s="302"/>
    </row>
    <row r="111" spans="1:44">
      <c r="AR111" s="302"/>
    </row>
    <row r="112" spans="1:44">
      <c r="AR112" s="302"/>
    </row>
    <row r="113" spans="4:44">
      <c r="D113" s="427">
        <f>SUM(D12:D109)</f>
        <v>4568728.25</v>
      </c>
      <c r="AR113" s="302"/>
    </row>
    <row r="114" spans="4:44">
      <c r="AR114" s="302"/>
    </row>
    <row r="115" spans="4:44">
      <c r="AR115" s="302"/>
    </row>
    <row r="116" spans="4:44">
      <c r="AR116" s="302"/>
    </row>
    <row r="117" spans="4:44">
      <c r="AR117" s="302"/>
    </row>
    <row r="118" spans="4:44">
      <c r="AR118" s="302"/>
    </row>
    <row r="119" spans="4:44">
      <c r="AR119" s="302"/>
    </row>
    <row r="120" spans="4:44">
      <c r="AR120" s="302"/>
    </row>
    <row r="121" spans="4:44">
      <c r="AR121" s="302"/>
    </row>
    <row r="122" spans="4:44">
      <c r="AR122" s="302"/>
    </row>
    <row r="123" spans="4:44">
      <c r="AR123" s="302"/>
    </row>
    <row r="124" spans="4:44">
      <c r="AR124" s="302"/>
    </row>
    <row r="125" spans="4:44">
      <c r="AR125" s="302"/>
    </row>
    <row r="126" spans="4:44">
      <c r="AR126" s="302"/>
    </row>
    <row r="127" spans="4:44">
      <c r="AR127" s="302"/>
    </row>
    <row r="128" spans="4:44">
      <c r="AR128" s="302"/>
    </row>
    <row r="129" spans="44:44">
      <c r="AR129" s="302"/>
    </row>
    <row r="130" spans="44:44">
      <c r="AR130" s="302"/>
    </row>
    <row r="131" spans="44:44">
      <c r="AR131" s="302"/>
    </row>
    <row r="132" spans="44:44">
      <c r="AR132" s="302"/>
    </row>
    <row r="133" spans="44:44">
      <c r="AR133" s="302"/>
    </row>
    <row r="134" spans="44:44">
      <c r="AR134" s="302"/>
    </row>
    <row r="135" spans="44:44">
      <c r="AR135" s="302"/>
    </row>
    <row r="136" spans="44:44">
      <c r="AR136" s="302"/>
    </row>
    <row r="137" spans="44:44">
      <c r="AR137" s="302"/>
    </row>
    <row r="138" spans="44:44">
      <c r="AR138" s="302"/>
    </row>
    <row r="139" spans="44:44">
      <c r="AR139" s="302"/>
    </row>
    <row r="140" spans="44:44">
      <c r="AR140" s="302"/>
    </row>
    <row r="141" spans="44:44">
      <c r="AR141" s="302"/>
    </row>
    <row r="142" spans="44:44">
      <c r="AR142" s="302"/>
    </row>
    <row r="143" spans="44:44">
      <c r="AR143" s="302"/>
    </row>
    <row r="144" spans="44:44">
      <c r="AR144" s="302"/>
    </row>
    <row r="145" spans="44:44">
      <c r="AR145" s="302"/>
    </row>
    <row r="146" spans="44:44">
      <c r="AR146" s="302"/>
    </row>
    <row r="147" spans="44:44">
      <c r="AR147" s="302"/>
    </row>
    <row r="148" spans="44:44">
      <c r="AR148" s="302"/>
    </row>
    <row r="149" spans="44:44">
      <c r="AR149" s="302"/>
    </row>
    <row r="150" spans="44:44">
      <c r="AR150" s="302"/>
    </row>
    <row r="151" spans="44:44">
      <c r="AR151" s="302"/>
    </row>
    <row r="152" spans="44:44">
      <c r="AR152" s="302"/>
    </row>
    <row r="153" spans="44:44">
      <c r="AR153" s="302"/>
    </row>
    <row r="154" spans="44:44">
      <c r="AR154" s="302"/>
    </row>
    <row r="155" spans="44:44">
      <c r="AR155" s="302"/>
    </row>
    <row r="156" spans="44:44">
      <c r="AR156" s="302"/>
    </row>
    <row r="157" spans="44:44">
      <c r="AR157" s="302"/>
    </row>
    <row r="158" spans="44:44">
      <c r="AR158" s="302"/>
    </row>
    <row r="159" spans="44:44">
      <c r="AR159" s="302"/>
    </row>
    <row r="160" spans="44:44">
      <c r="AR160" s="302"/>
    </row>
    <row r="161" spans="44:44">
      <c r="AR161" s="302"/>
    </row>
    <row r="162" spans="44:44">
      <c r="AR162" s="302"/>
    </row>
    <row r="163" spans="44:44">
      <c r="AR163" s="302"/>
    </row>
    <row r="164" spans="44:44">
      <c r="AR164" s="302"/>
    </row>
    <row r="165" spans="44:44">
      <c r="AR165" s="302"/>
    </row>
    <row r="166" spans="44:44">
      <c r="AR166" s="302"/>
    </row>
    <row r="167" spans="44:44">
      <c r="AR167" s="302"/>
    </row>
    <row r="168" spans="44:44">
      <c r="AR168" s="302"/>
    </row>
    <row r="169" spans="44:44">
      <c r="AR169" s="302"/>
    </row>
    <row r="170" spans="44:44">
      <c r="AR170" s="302"/>
    </row>
    <row r="171" spans="44:44">
      <c r="AR171" s="302"/>
    </row>
    <row r="172" spans="44:44">
      <c r="AR172" s="302"/>
    </row>
    <row r="173" spans="44:44">
      <c r="AR173" s="302"/>
    </row>
    <row r="174" spans="44:44">
      <c r="AR174" s="302"/>
    </row>
    <row r="175" spans="44:44">
      <c r="AR175" s="302"/>
    </row>
    <row r="176" spans="44:44">
      <c r="AR176" s="302"/>
    </row>
    <row r="177" spans="44:44">
      <c r="AR177" s="302"/>
    </row>
    <row r="178" spans="44:44">
      <c r="AR178" s="302"/>
    </row>
    <row r="179" spans="44:44">
      <c r="AR179" s="302"/>
    </row>
    <row r="180" spans="44:44">
      <c r="AR180" s="302"/>
    </row>
    <row r="181" spans="44:44">
      <c r="AR181" s="302"/>
    </row>
    <row r="182" spans="44:44">
      <c r="AR182" s="302"/>
    </row>
    <row r="183" spans="44:44">
      <c r="AR183" s="302"/>
    </row>
    <row r="184" spans="44:44">
      <c r="AR184" s="302"/>
    </row>
    <row r="185" spans="44:44">
      <c r="AR185" s="302"/>
    </row>
    <row r="186" spans="44:44">
      <c r="AR186" s="302"/>
    </row>
    <row r="187" spans="44:44">
      <c r="AR187" s="302"/>
    </row>
    <row r="188" spans="44:44">
      <c r="AR188" s="302"/>
    </row>
    <row r="189" spans="44:44">
      <c r="AR189" s="302"/>
    </row>
    <row r="190" spans="44:44">
      <c r="AR190" s="302"/>
    </row>
    <row r="191" spans="44:44">
      <c r="AR191" s="302"/>
    </row>
    <row r="192" spans="44:44">
      <c r="AR192" s="302"/>
    </row>
    <row r="193" spans="44:44">
      <c r="AR193" s="302"/>
    </row>
    <row r="194" spans="44:44">
      <c r="AR194" s="302"/>
    </row>
    <row r="195" spans="44:44">
      <c r="AR195" s="302"/>
    </row>
    <row r="196" spans="44:44">
      <c r="AR196" s="302"/>
    </row>
    <row r="197" spans="44:44">
      <c r="AR197" s="302"/>
    </row>
    <row r="198" spans="44:44">
      <c r="AR198" s="302"/>
    </row>
    <row r="199" spans="44:44">
      <c r="AR199" s="302"/>
    </row>
    <row r="200" spans="44:44">
      <c r="AR200" s="302"/>
    </row>
    <row r="201" spans="44:44">
      <c r="AR201" s="302"/>
    </row>
    <row r="202" spans="44:44">
      <c r="AR202" s="302"/>
    </row>
    <row r="203" spans="44:44">
      <c r="AR203" s="302"/>
    </row>
    <row r="204" spans="44:44">
      <c r="AR204" s="302"/>
    </row>
    <row r="205" spans="44:44">
      <c r="AR205" s="302"/>
    </row>
    <row r="206" spans="44:44">
      <c r="AR206" s="302"/>
    </row>
    <row r="207" spans="44:44">
      <c r="AR207" s="302"/>
    </row>
    <row r="208" spans="44:44">
      <c r="AR208" s="302"/>
    </row>
    <row r="209" spans="44:44">
      <c r="AR209" s="302"/>
    </row>
    <row r="210" spans="44:44">
      <c r="AR210" s="302"/>
    </row>
    <row r="211" spans="44:44">
      <c r="AR211" s="302"/>
    </row>
    <row r="212" spans="44:44">
      <c r="AR212" s="302"/>
    </row>
    <row r="213" spans="44:44">
      <c r="AR213" s="302"/>
    </row>
    <row r="214" spans="44:44">
      <c r="AR214" s="302"/>
    </row>
    <row r="215" spans="44:44">
      <c r="AR215" s="302"/>
    </row>
    <row r="216" spans="44:44">
      <c r="AR216" s="302"/>
    </row>
    <row r="217" spans="44:44">
      <c r="AR217" s="302"/>
    </row>
    <row r="218" spans="44:44">
      <c r="AR218" s="302"/>
    </row>
    <row r="219" spans="44:44">
      <c r="AR219" s="302"/>
    </row>
    <row r="220" spans="44:44">
      <c r="AR220" s="302"/>
    </row>
    <row r="221" spans="44:44">
      <c r="AR221" s="302"/>
    </row>
    <row r="222" spans="44:44">
      <c r="AR222" s="302"/>
    </row>
    <row r="223" spans="44:44">
      <c r="AR223" s="302"/>
    </row>
    <row r="224" spans="44:44">
      <c r="AR224" s="302"/>
    </row>
    <row r="225" spans="44:44">
      <c r="AR225" s="302"/>
    </row>
    <row r="226" spans="44:44">
      <c r="AR226" s="302"/>
    </row>
    <row r="227" spans="44:44">
      <c r="AR227" s="302"/>
    </row>
    <row r="228" spans="44:44">
      <c r="AR228" s="302"/>
    </row>
    <row r="229" spans="44:44">
      <c r="AR229" s="302"/>
    </row>
    <row r="230" spans="44:44">
      <c r="AR230" s="302"/>
    </row>
    <row r="231" spans="44:44">
      <c r="AR231" s="302"/>
    </row>
    <row r="232" spans="44:44">
      <c r="AR232" s="302"/>
    </row>
    <row r="233" spans="44:44">
      <c r="AR233" s="302"/>
    </row>
    <row r="234" spans="44:44">
      <c r="AR234" s="302"/>
    </row>
    <row r="235" spans="44:44">
      <c r="AR235" s="302"/>
    </row>
    <row r="236" spans="44:44">
      <c r="AR236" s="302"/>
    </row>
    <row r="237" spans="44:44">
      <c r="AR237" s="302"/>
    </row>
    <row r="238" spans="44:44">
      <c r="AR238" s="302"/>
    </row>
    <row r="239" spans="44:44">
      <c r="AR239" s="302"/>
    </row>
    <row r="240" spans="44:44">
      <c r="AR240" s="302"/>
    </row>
    <row r="241" spans="44:44">
      <c r="AR241" s="302"/>
    </row>
    <row r="242" spans="44:44">
      <c r="AR242" s="302"/>
    </row>
    <row r="243" spans="44:44">
      <c r="AR243" s="302"/>
    </row>
    <row r="244" spans="44:44">
      <c r="AR244" s="302"/>
    </row>
    <row r="245" spans="44:44">
      <c r="AR245" s="302"/>
    </row>
    <row r="246" spans="44:44">
      <c r="AR246" s="302"/>
    </row>
    <row r="247" spans="44:44">
      <c r="AR247" s="302"/>
    </row>
    <row r="248" spans="44:44">
      <c r="AR248" s="302"/>
    </row>
    <row r="249" spans="44:44">
      <c r="AR249" s="302"/>
    </row>
    <row r="250" spans="44:44">
      <c r="AR250" s="302"/>
    </row>
    <row r="251" spans="44:44">
      <c r="AR251" s="302"/>
    </row>
    <row r="252" spans="44:44">
      <c r="AR252" s="302"/>
    </row>
    <row r="253" spans="44:44">
      <c r="AR253" s="302"/>
    </row>
    <row r="254" spans="44:44">
      <c r="AR254" s="302"/>
    </row>
    <row r="255" spans="44:44">
      <c r="AR255" s="302"/>
    </row>
    <row r="256" spans="44:44">
      <c r="AR256" s="302"/>
    </row>
    <row r="257" spans="44:44">
      <c r="AR257" s="302"/>
    </row>
    <row r="258" spans="44:44">
      <c r="AR258" s="302"/>
    </row>
    <row r="259" spans="44:44">
      <c r="AR259" s="302"/>
    </row>
    <row r="260" spans="44:44">
      <c r="AR260" s="302"/>
    </row>
    <row r="261" spans="44:44">
      <c r="AR261" s="302"/>
    </row>
    <row r="262" spans="44:44">
      <c r="AR262" s="302"/>
    </row>
    <row r="263" spans="44:44">
      <c r="AR263" s="302"/>
    </row>
    <row r="264" spans="44:44">
      <c r="AR264" s="302"/>
    </row>
    <row r="265" spans="44:44">
      <c r="AR265" s="302"/>
    </row>
    <row r="266" spans="44:44">
      <c r="AR266" s="302"/>
    </row>
    <row r="267" spans="44:44">
      <c r="AR267" s="302"/>
    </row>
    <row r="268" spans="44:44">
      <c r="AR268" s="302"/>
    </row>
    <row r="269" spans="44:44">
      <c r="AR269" s="302"/>
    </row>
    <row r="270" spans="44:44">
      <c r="AR270" s="302"/>
    </row>
    <row r="271" spans="44:44">
      <c r="AR271" s="302"/>
    </row>
    <row r="272" spans="44:44">
      <c r="AR272" s="302"/>
    </row>
    <row r="273" spans="44:44">
      <c r="AR273" s="302"/>
    </row>
    <row r="274" spans="44:44">
      <c r="AR274" s="302"/>
    </row>
    <row r="275" spans="44:44">
      <c r="AR275" s="302"/>
    </row>
    <row r="276" spans="44:44">
      <c r="AR276" s="302"/>
    </row>
    <row r="277" spans="44:44">
      <c r="AR277" s="302"/>
    </row>
    <row r="278" spans="44:44">
      <c r="AR278" s="302"/>
    </row>
    <row r="279" spans="44:44">
      <c r="AR279" s="302"/>
    </row>
    <row r="280" spans="44:44">
      <c r="AR280" s="302"/>
    </row>
    <row r="281" spans="44:44">
      <c r="AR281" s="302"/>
    </row>
    <row r="282" spans="44:44">
      <c r="AR282" s="302"/>
    </row>
    <row r="283" spans="44:44">
      <c r="AR283" s="302"/>
    </row>
    <row r="284" spans="44:44">
      <c r="AR284" s="302"/>
    </row>
    <row r="285" spans="44:44">
      <c r="AR285" s="302"/>
    </row>
    <row r="286" spans="44:44">
      <c r="AR286" s="302"/>
    </row>
    <row r="287" spans="44:44">
      <c r="AR287" s="302"/>
    </row>
    <row r="288" spans="44:44">
      <c r="AR288" s="302"/>
    </row>
    <row r="289" spans="44:44">
      <c r="AR289" s="302"/>
    </row>
    <row r="290" spans="44:44">
      <c r="AR290" s="302"/>
    </row>
    <row r="291" spans="44:44">
      <c r="AR291" s="302"/>
    </row>
    <row r="292" spans="44:44">
      <c r="AR292" s="302"/>
    </row>
    <row r="293" spans="44:44">
      <c r="AR293" s="302"/>
    </row>
    <row r="294" spans="44:44">
      <c r="AR294" s="302"/>
    </row>
    <row r="295" spans="44:44">
      <c r="AR295" s="302"/>
    </row>
    <row r="296" spans="44:44">
      <c r="AR296" s="302"/>
    </row>
    <row r="297" spans="44:44">
      <c r="AR297" s="302"/>
    </row>
    <row r="298" spans="44:44">
      <c r="AR298" s="302"/>
    </row>
    <row r="299" spans="44:44">
      <c r="AR299" s="302"/>
    </row>
    <row r="300" spans="44:44">
      <c r="AR300" s="302"/>
    </row>
    <row r="301" spans="44:44">
      <c r="AR301" s="302"/>
    </row>
    <row r="302" spans="44:44">
      <c r="AR302" s="302"/>
    </row>
    <row r="303" spans="44:44">
      <c r="AR303" s="302"/>
    </row>
    <row r="304" spans="44:44">
      <c r="AR304" s="302"/>
    </row>
    <row r="305" spans="44:44">
      <c r="AR305" s="302"/>
    </row>
    <row r="306" spans="44:44">
      <c r="AR306" s="302"/>
    </row>
    <row r="307" spans="44:44">
      <c r="AR307" s="302"/>
    </row>
    <row r="308" spans="44:44">
      <c r="AR308" s="302"/>
    </row>
    <row r="309" spans="44:44">
      <c r="AR309" s="302"/>
    </row>
    <row r="310" spans="44:44">
      <c r="AR310" s="302"/>
    </row>
    <row r="311" spans="44:44">
      <c r="AR311" s="302"/>
    </row>
    <row r="312" spans="44:44">
      <c r="AR312" s="302"/>
    </row>
    <row r="313" spans="44:44">
      <c r="AR313" s="302"/>
    </row>
    <row r="314" spans="44:44">
      <c r="AR314" s="302"/>
    </row>
    <row r="315" spans="44:44">
      <c r="AR315" s="302"/>
    </row>
    <row r="316" spans="44:44">
      <c r="AR316" s="302"/>
    </row>
    <row r="317" spans="44:44">
      <c r="AR317" s="302"/>
    </row>
    <row r="318" spans="44:44">
      <c r="AR318" s="302"/>
    </row>
    <row r="319" spans="44:44">
      <c r="AR319" s="302"/>
    </row>
    <row r="320" spans="44:44">
      <c r="AR320" s="302"/>
    </row>
    <row r="321" spans="44:44">
      <c r="AR321" s="302"/>
    </row>
    <row r="322" spans="44:44">
      <c r="AR322" s="302"/>
    </row>
    <row r="323" spans="44:44">
      <c r="AR323" s="302"/>
    </row>
    <row r="324" spans="44:44">
      <c r="AR324" s="302"/>
    </row>
    <row r="325" spans="44:44">
      <c r="AR325" s="302"/>
    </row>
    <row r="326" spans="44:44">
      <c r="AR326" s="302"/>
    </row>
    <row r="327" spans="44:44">
      <c r="AR327" s="302"/>
    </row>
    <row r="328" spans="44:44">
      <c r="AR328" s="302"/>
    </row>
    <row r="329" spans="44:44">
      <c r="AR329" s="302"/>
    </row>
    <row r="330" spans="44:44">
      <c r="AR330" s="302"/>
    </row>
    <row r="331" spans="44:44">
      <c r="AR331" s="302"/>
    </row>
    <row r="332" spans="44:44">
      <c r="AR332" s="302"/>
    </row>
    <row r="333" spans="44:44">
      <c r="AR333" s="302"/>
    </row>
    <row r="334" spans="44:44">
      <c r="AR334" s="302"/>
    </row>
    <row r="335" spans="44:44">
      <c r="AR335" s="302"/>
    </row>
    <row r="336" spans="44:44">
      <c r="AR336" s="302"/>
    </row>
    <row r="337" spans="44:44">
      <c r="AR337" s="302"/>
    </row>
    <row r="338" spans="44:44">
      <c r="AR338" s="302"/>
    </row>
    <row r="339" spans="44:44">
      <c r="AR339" s="302"/>
    </row>
    <row r="340" spans="44:44">
      <c r="AR340" s="302"/>
    </row>
    <row r="341" spans="44:44">
      <c r="AR341" s="302"/>
    </row>
    <row r="342" spans="44:44">
      <c r="AR342" s="302"/>
    </row>
    <row r="343" spans="44:44">
      <c r="AR343" s="302"/>
    </row>
    <row r="344" spans="44:44">
      <c r="AR344" s="302"/>
    </row>
    <row r="345" spans="44:44">
      <c r="AR345" s="302"/>
    </row>
    <row r="346" spans="44:44">
      <c r="AR346" s="302"/>
    </row>
    <row r="347" spans="44:44">
      <c r="AR347" s="302"/>
    </row>
    <row r="348" spans="44:44">
      <c r="AR348" s="302"/>
    </row>
    <row r="349" spans="44:44">
      <c r="AR349" s="302"/>
    </row>
    <row r="350" spans="44:44">
      <c r="AR350" s="302"/>
    </row>
    <row r="351" spans="44:44">
      <c r="AR351" s="302"/>
    </row>
    <row r="352" spans="44:44">
      <c r="AR352" s="302"/>
    </row>
    <row r="353" spans="44:44">
      <c r="AR353" s="302"/>
    </row>
    <row r="354" spans="44:44">
      <c r="AR354" s="302"/>
    </row>
    <row r="355" spans="44:44">
      <c r="AR355" s="302"/>
    </row>
    <row r="356" spans="44:44">
      <c r="AR356" s="302"/>
    </row>
    <row r="357" spans="44:44">
      <c r="AR357" s="302"/>
    </row>
    <row r="358" spans="44:44">
      <c r="AR358" s="302"/>
    </row>
    <row r="359" spans="44:44">
      <c r="AR359" s="302"/>
    </row>
    <row r="360" spans="44:44">
      <c r="AR360" s="302"/>
    </row>
    <row r="361" spans="44:44">
      <c r="AR361" s="302"/>
    </row>
    <row r="362" spans="44:44">
      <c r="AR362" s="302"/>
    </row>
    <row r="363" spans="44:44">
      <c r="AR363" s="302"/>
    </row>
    <row r="364" spans="44:44">
      <c r="AR364" s="302"/>
    </row>
    <row r="365" spans="44:44">
      <c r="AR365" s="302"/>
    </row>
    <row r="366" spans="44:44">
      <c r="AR366" s="302"/>
    </row>
    <row r="367" spans="44:44">
      <c r="AR367" s="302"/>
    </row>
    <row r="368" spans="44:44">
      <c r="AR368" s="302"/>
    </row>
    <row r="369" spans="44:44">
      <c r="AR369" s="302"/>
    </row>
    <row r="370" spans="44:44">
      <c r="AR370" s="302"/>
    </row>
    <row r="371" spans="44:44">
      <c r="AR371" s="302"/>
    </row>
    <row r="372" spans="44:44">
      <c r="AR372" s="302"/>
    </row>
    <row r="373" spans="44:44">
      <c r="AR373" s="302"/>
    </row>
    <row r="374" spans="44:44">
      <c r="AR374" s="302"/>
    </row>
    <row r="375" spans="44:44">
      <c r="AR375" s="302"/>
    </row>
    <row r="376" spans="44:44">
      <c r="AR376" s="302"/>
    </row>
    <row r="377" spans="44:44">
      <c r="AR377" s="302"/>
    </row>
    <row r="378" spans="44:44">
      <c r="AR378" s="302"/>
    </row>
    <row r="379" spans="44:44">
      <c r="AR379" s="302"/>
    </row>
    <row r="380" spans="44:44">
      <c r="AR380" s="302"/>
    </row>
    <row r="381" spans="44:44">
      <c r="AR381" s="302"/>
    </row>
    <row r="382" spans="44:44">
      <c r="AR382" s="302"/>
    </row>
    <row r="383" spans="44:44">
      <c r="AR383" s="302"/>
    </row>
    <row r="384" spans="44:44">
      <c r="AR384" s="302"/>
    </row>
    <row r="385" spans="44:44">
      <c r="AR385" s="302"/>
    </row>
    <row r="386" spans="44:44">
      <c r="AR386" s="302"/>
    </row>
    <row r="387" spans="44:44">
      <c r="AR387" s="302"/>
    </row>
    <row r="388" spans="44:44">
      <c r="AR388" s="302"/>
    </row>
    <row r="389" spans="44:44">
      <c r="AR389" s="302"/>
    </row>
    <row r="390" spans="44:44">
      <c r="AR390" s="302"/>
    </row>
    <row r="391" spans="44:44">
      <c r="AR391" s="302"/>
    </row>
    <row r="392" spans="44:44">
      <c r="AR392" s="302"/>
    </row>
    <row r="393" spans="44:44">
      <c r="AR393" s="302"/>
    </row>
    <row r="394" spans="44:44">
      <c r="AR394" s="302"/>
    </row>
    <row r="395" spans="44:44">
      <c r="AR395" s="302"/>
    </row>
    <row r="396" spans="44:44">
      <c r="AR396" s="302"/>
    </row>
    <row r="397" spans="44:44">
      <c r="AR397" s="302"/>
    </row>
    <row r="398" spans="44:44">
      <c r="AR398" s="302"/>
    </row>
    <row r="399" spans="44:44">
      <c r="AR399" s="302"/>
    </row>
    <row r="400" spans="44:44">
      <c r="AR400" s="302"/>
    </row>
    <row r="401" spans="44:44">
      <c r="AR401" s="302"/>
    </row>
    <row r="402" spans="44:44">
      <c r="AR402" s="302"/>
    </row>
    <row r="403" spans="44:44">
      <c r="AR403" s="302"/>
    </row>
    <row r="404" spans="44:44">
      <c r="AR404" s="302"/>
    </row>
    <row r="405" spans="44:44">
      <c r="AR405" s="302"/>
    </row>
    <row r="406" spans="44:44">
      <c r="AR406" s="302"/>
    </row>
    <row r="407" spans="44:44">
      <c r="AR407" s="302"/>
    </row>
    <row r="408" spans="44:44">
      <c r="AR408" s="302"/>
    </row>
    <row r="409" spans="44:44">
      <c r="AR409" s="302"/>
    </row>
    <row r="410" spans="44:44">
      <c r="AR410" s="302"/>
    </row>
    <row r="411" spans="44:44">
      <c r="AR411" s="302"/>
    </row>
    <row r="412" spans="44:44">
      <c r="AR412" s="302"/>
    </row>
    <row r="413" spans="44:44">
      <c r="AR413" s="302"/>
    </row>
    <row r="414" spans="44:44">
      <c r="AR414" s="302"/>
    </row>
    <row r="415" spans="44:44">
      <c r="AR415" s="302"/>
    </row>
    <row r="416" spans="44:44">
      <c r="AR416" s="302"/>
    </row>
    <row r="417" spans="44:44">
      <c r="AR417" s="302"/>
    </row>
    <row r="418" spans="44:44">
      <c r="AR418" s="302"/>
    </row>
    <row r="419" spans="44:44">
      <c r="AR419" s="302"/>
    </row>
    <row r="420" spans="44:44">
      <c r="AR420" s="302"/>
    </row>
    <row r="421" spans="44:44">
      <c r="AR421" s="302"/>
    </row>
    <row r="422" spans="44:44">
      <c r="AR422" s="302"/>
    </row>
    <row r="423" spans="44:44">
      <c r="AR423" s="302"/>
    </row>
    <row r="424" spans="44:44">
      <c r="AR424" s="302"/>
    </row>
    <row r="425" spans="44:44">
      <c r="AR425" s="302"/>
    </row>
    <row r="426" spans="44:44">
      <c r="AR426" s="302"/>
    </row>
    <row r="427" spans="44:44">
      <c r="AR427" s="302"/>
    </row>
    <row r="428" spans="44:44">
      <c r="AR428" s="302"/>
    </row>
    <row r="429" spans="44:44">
      <c r="AR429" s="302"/>
    </row>
    <row r="430" spans="44:44">
      <c r="AR430" s="302"/>
    </row>
    <row r="431" spans="44:44">
      <c r="AR431" s="302"/>
    </row>
    <row r="432" spans="44:44">
      <c r="AR432" s="302"/>
    </row>
    <row r="433" spans="44:44">
      <c r="AR433" s="302"/>
    </row>
    <row r="434" spans="44:44">
      <c r="AR434" s="302"/>
    </row>
    <row r="435" spans="44:44">
      <c r="AR435" s="302"/>
    </row>
    <row r="436" spans="44:44">
      <c r="AR436" s="302"/>
    </row>
    <row r="437" spans="44:44">
      <c r="AR437" s="302"/>
    </row>
    <row r="438" spans="44:44">
      <c r="AR438" s="302"/>
    </row>
    <row r="439" spans="44:44">
      <c r="AR439" s="302"/>
    </row>
    <row r="440" spans="44:44">
      <c r="AR440" s="302"/>
    </row>
    <row r="441" spans="44:44">
      <c r="AR441" s="302"/>
    </row>
    <row r="442" spans="44:44">
      <c r="AR442" s="302"/>
    </row>
    <row r="443" spans="44:44">
      <c r="AR443" s="302"/>
    </row>
    <row r="444" spans="44:44">
      <c r="AR444" s="302"/>
    </row>
    <row r="445" spans="44:44">
      <c r="AR445" s="302"/>
    </row>
    <row r="446" spans="44:44">
      <c r="AR446" s="302"/>
    </row>
    <row r="447" spans="44:44">
      <c r="AR447" s="302"/>
    </row>
    <row r="448" spans="44:44">
      <c r="AR448" s="302"/>
    </row>
    <row r="449" spans="44:44">
      <c r="AR449" s="302"/>
    </row>
    <row r="450" spans="44:44">
      <c r="AR450" s="302"/>
    </row>
    <row r="451" spans="44:44">
      <c r="AR451" s="302"/>
    </row>
    <row r="452" spans="44:44">
      <c r="AR452" s="302"/>
    </row>
    <row r="453" spans="44:44">
      <c r="AR453" s="302"/>
    </row>
    <row r="454" spans="44:44">
      <c r="AR454" s="302"/>
    </row>
    <row r="455" spans="44:44">
      <c r="AR455" s="302"/>
    </row>
    <row r="456" spans="44:44">
      <c r="AR456" s="302"/>
    </row>
    <row r="457" spans="44:44">
      <c r="AR457" s="302"/>
    </row>
    <row r="458" spans="44:44">
      <c r="AR458" s="302"/>
    </row>
    <row r="459" spans="44:44">
      <c r="AR459" s="302"/>
    </row>
    <row r="460" spans="44:44">
      <c r="AR460" s="302"/>
    </row>
    <row r="461" spans="44:44">
      <c r="AR461" s="302"/>
    </row>
    <row r="462" spans="44:44">
      <c r="AR462" s="302"/>
    </row>
    <row r="463" spans="44:44">
      <c r="AR463" s="302"/>
    </row>
    <row r="464" spans="44:44">
      <c r="AR464" s="302"/>
    </row>
    <row r="465" spans="44:44">
      <c r="AR465" s="302"/>
    </row>
    <row r="466" spans="44:44">
      <c r="AR466" s="302"/>
    </row>
    <row r="467" spans="44:44">
      <c r="AR467" s="302"/>
    </row>
    <row r="468" spans="44:44">
      <c r="AR468" s="302"/>
    </row>
    <row r="469" spans="44:44">
      <c r="AR469" s="302"/>
    </row>
    <row r="470" spans="44:44">
      <c r="AR470" s="302"/>
    </row>
    <row r="471" spans="44:44">
      <c r="AR471" s="302"/>
    </row>
    <row r="472" spans="44:44">
      <c r="AR472" s="302"/>
    </row>
    <row r="473" spans="44:44">
      <c r="AR473" s="302"/>
    </row>
    <row r="474" spans="44:44">
      <c r="AR474" s="302"/>
    </row>
    <row r="475" spans="44:44">
      <c r="AR475" s="302"/>
    </row>
    <row r="476" spans="44:44">
      <c r="AR476" s="302"/>
    </row>
    <row r="477" spans="44:44">
      <c r="AR477" s="302"/>
    </row>
    <row r="478" spans="44:44">
      <c r="AR478" s="302"/>
    </row>
    <row r="479" spans="44:44">
      <c r="AR479" s="302"/>
    </row>
    <row r="480" spans="44:44">
      <c r="AR480" s="302"/>
    </row>
    <row r="481" spans="44:44">
      <c r="AR481" s="302"/>
    </row>
    <row r="482" spans="44:44">
      <c r="AR482" s="302"/>
    </row>
    <row r="483" spans="44:44">
      <c r="AR483" s="302"/>
    </row>
    <row r="484" spans="44:44">
      <c r="AR484" s="302"/>
    </row>
    <row r="485" spans="44:44">
      <c r="AR485" s="302"/>
    </row>
    <row r="486" spans="44:44">
      <c r="AR486" s="302"/>
    </row>
    <row r="487" spans="44:44">
      <c r="AR487" s="302"/>
    </row>
    <row r="488" spans="44:44">
      <c r="AR488" s="302"/>
    </row>
    <row r="489" spans="44:44">
      <c r="AR489" s="302"/>
    </row>
    <row r="490" spans="44:44">
      <c r="AR490" s="302"/>
    </row>
    <row r="491" spans="44:44">
      <c r="AR491" s="302"/>
    </row>
    <row r="492" spans="44:44">
      <c r="AR492" s="302"/>
    </row>
    <row r="493" spans="44:44">
      <c r="AR493" s="302"/>
    </row>
    <row r="494" spans="44:44">
      <c r="AR494" s="302"/>
    </row>
    <row r="495" spans="44:44">
      <c r="AR495" s="302"/>
    </row>
  </sheetData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5"/>
  <dimension ref="A1:AS113"/>
  <sheetViews>
    <sheetView showZeros="0" workbookViewId="0"/>
  </sheetViews>
  <sheetFormatPr defaultColWidth="14.7109375" defaultRowHeight="12.75"/>
  <cols>
    <col min="1" max="1" width="36.85546875" style="18" customWidth="1"/>
    <col min="2" max="2" width="12.7109375" style="18" customWidth="1"/>
    <col min="3" max="3" width="12.7109375" style="259" customWidth="1"/>
    <col min="4" max="4" width="14.7109375" style="18" customWidth="1"/>
    <col min="5" max="5" width="12.7109375" style="259" customWidth="1"/>
    <col min="6" max="7" width="6.7109375" style="18" customWidth="1"/>
    <col min="8" max="8" width="14.7109375" style="18" customWidth="1"/>
    <col min="9" max="9" width="1.7109375" style="18" customWidth="1"/>
    <col min="10" max="41" width="14.7109375" style="18" customWidth="1"/>
    <col min="42" max="16384" width="14.7109375" style="18"/>
  </cols>
  <sheetData>
    <row r="1" spans="1:45" ht="16.5" thickBot="1">
      <c r="H1" s="260"/>
      <c r="I1" s="260"/>
      <c r="J1" s="320" t="s">
        <v>1682</v>
      </c>
      <c r="K1" s="261"/>
      <c r="L1" s="261"/>
      <c r="M1" s="321">
        <v>5000</v>
      </c>
      <c r="N1" s="261" t="s">
        <v>1672</v>
      </c>
      <c r="O1" s="261" t="s">
        <v>1673</v>
      </c>
      <c r="P1" s="261" t="s">
        <v>1674</v>
      </c>
      <c r="Q1" s="260"/>
      <c r="R1" s="261" t="s">
        <v>1675</v>
      </c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>
        <v>109</v>
      </c>
      <c r="AN1" s="260"/>
    </row>
    <row r="2" spans="1:45" ht="16.5" thickBot="1">
      <c r="H2" s="260"/>
      <c r="I2" s="260"/>
      <c r="J2" s="265" t="s">
        <v>1683</v>
      </c>
      <c r="K2" s="260"/>
      <c r="L2" s="260"/>
      <c r="M2" s="260"/>
      <c r="N2" s="260"/>
      <c r="O2" s="260"/>
      <c r="P2" s="262"/>
      <c r="Q2" s="260"/>
      <c r="R2" s="263" t="s">
        <v>1677</v>
      </c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</row>
    <row r="3" spans="1:45" ht="16.5" thickBot="1">
      <c r="H3" s="260"/>
      <c r="I3" s="260"/>
      <c r="J3" s="322">
        <f ca="1">$M$1+J5-J7</f>
        <v>218675.36</v>
      </c>
      <c r="K3" s="322">
        <f t="shared" ref="K3:AN3" ca="1" si="0">J3+K5-K7</f>
        <v>223235.31999999998</v>
      </c>
      <c r="L3" s="322">
        <f t="shared" ca="1" si="0"/>
        <v>223235.31999999998</v>
      </c>
      <c r="M3" s="322">
        <f t="shared" ca="1" si="0"/>
        <v>223235.31999999998</v>
      </c>
      <c r="N3" s="322">
        <f t="shared" ca="1" si="0"/>
        <v>223235.31999999998</v>
      </c>
      <c r="O3" s="322">
        <f t="shared" ca="1" si="0"/>
        <v>223235.31999999998</v>
      </c>
      <c r="P3" s="322">
        <f t="shared" ca="1" si="0"/>
        <v>223235.31999999998</v>
      </c>
      <c r="Q3" s="322">
        <f t="shared" ca="1" si="0"/>
        <v>223235.31999999998</v>
      </c>
      <c r="R3" s="322">
        <f t="shared" ca="1" si="0"/>
        <v>221111.31999999998</v>
      </c>
      <c r="S3" s="322">
        <f t="shared" ca="1" si="0"/>
        <v>484191.31999999995</v>
      </c>
      <c r="T3" s="322">
        <f t="shared" ca="1" si="0"/>
        <v>484191.31999999995</v>
      </c>
      <c r="U3" s="322">
        <f t="shared" ca="1" si="0"/>
        <v>432864.20999999996</v>
      </c>
      <c r="V3" s="322">
        <f t="shared" ca="1" si="0"/>
        <v>432864.20999999996</v>
      </c>
      <c r="W3" s="322">
        <f t="shared" ca="1" si="0"/>
        <v>432864.20999999996</v>
      </c>
      <c r="X3" s="322">
        <f t="shared" ca="1" si="0"/>
        <v>407864.20999999996</v>
      </c>
      <c r="Y3" s="322">
        <f t="shared" ca="1" si="0"/>
        <v>407864.20999999996</v>
      </c>
      <c r="Z3" s="322">
        <f t="shared" ca="1" si="0"/>
        <v>256264.20999999996</v>
      </c>
      <c r="AA3" s="322">
        <f t="shared" ca="1" si="0"/>
        <v>256264.20999999996</v>
      </c>
      <c r="AB3" s="322">
        <f t="shared" ca="1" si="0"/>
        <v>256264.20999999996</v>
      </c>
      <c r="AC3" s="322">
        <f t="shared" ca="1" si="0"/>
        <v>256264.20999999996</v>
      </c>
      <c r="AD3" s="322">
        <f t="shared" ca="1" si="0"/>
        <v>256264.20999999996</v>
      </c>
      <c r="AE3" s="322">
        <f t="shared" ca="1" si="0"/>
        <v>256264.20999999996</v>
      </c>
      <c r="AF3" s="322">
        <f t="shared" ca="1" si="0"/>
        <v>256264.20999999996</v>
      </c>
      <c r="AG3" s="322">
        <f t="shared" ca="1" si="0"/>
        <v>256264.20999999996</v>
      </c>
      <c r="AH3" s="322">
        <f t="shared" ca="1" si="0"/>
        <v>256259.20999999996</v>
      </c>
      <c r="AI3" s="322">
        <f t="shared" ca="1" si="0"/>
        <v>256259.20999999996</v>
      </c>
      <c r="AJ3" s="322">
        <f t="shared" ca="1" si="0"/>
        <v>256259.20999999996</v>
      </c>
      <c r="AK3" s="322">
        <f t="shared" ca="1" si="0"/>
        <v>251432.20999999996</v>
      </c>
      <c r="AL3" s="322">
        <f t="shared" ca="1" si="0"/>
        <v>251432.20999999996</v>
      </c>
      <c r="AM3" s="322">
        <f t="shared" ca="1" si="0"/>
        <v>251432.20999999996</v>
      </c>
      <c r="AN3" s="322">
        <f t="shared" ca="1" si="0"/>
        <v>251432.20999999996</v>
      </c>
    </row>
    <row r="4" spans="1:45" ht="16.5" thickBot="1">
      <c r="H4" s="261" t="s">
        <v>1676</v>
      </c>
      <c r="I4" s="261"/>
      <c r="J4" s="323" t="s">
        <v>1678</v>
      </c>
      <c r="K4" s="324"/>
      <c r="L4" s="324"/>
      <c r="M4" s="324"/>
      <c r="N4" s="324"/>
      <c r="O4" s="324"/>
      <c r="P4" s="325"/>
      <c r="Q4" s="324"/>
      <c r="R4" s="326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</row>
    <row r="5" spans="1:45" ht="16.5" thickBot="1">
      <c r="A5" s="260"/>
      <c r="B5" s="260"/>
      <c r="C5" s="264"/>
      <c r="D5" s="260"/>
      <c r="E5" s="264"/>
      <c r="F5" s="260"/>
      <c r="G5" s="260"/>
      <c r="H5" s="260"/>
      <c r="I5" s="260"/>
      <c r="J5" s="322">
        <f ca="1">ULIV!J5</f>
        <v>213675.36</v>
      </c>
      <c r="K5" s="322">
        <f ca="1">ULIV!K5</f>
        <v>4559.96</v>
      </c>
      <c r="L5" s="322">
        <f ca="1">ULIV!L5</f>
        <v>0</v>
      </c>
      <c r="M5" s="322">
        <f ca="1">ULIV!M5</f>
        <v>0</v>
      </c>
      <c r="N5" s="322">
        <f ca="1">ULIV!N5</f>
        <v>0</v>
      </c>
      <c r="O5" s="322">
        <f ca="1">ULIV!O5</f>
        <v>0</v>
      </c>
      <c r="P5" s="322">
        <f ca="1">ULIV!P5</f>
        <v>0</v>
      </c>
      <c r="Q5" s="322">
        <f ca="1">ULIV!Q5</f>
        <v>0</v>
      </c>
      <c r="R5" s="322">
        <f ca="1">ULIV!R5</f>
        <v>0</v>
      </c>
      <c r="S5" s="322">
        <f ca="1">ULIV!S5</f>
        <v>263080</v>
      </c>
      <c r="T5" s="322">
        <f ca="1">ULIV!T5</f>
        <v>0</v>
      </c>
      <c r="U5" s="322">
        <f ca="1">ULIV!U5</f>
        <v>0</v>
      </c>
      <c r="V5" s="322">
        <f ca="1">ULIV!V5</f>
        <v>0</v>
      </c>
      <c r="W5" s="322">
        <f ca="1">ULIV!W5</f>
        <v>0</v>
      </c>
      <c r="X5" s="322">
        <f ca="1">ULIV!X5</f>
        <v>0</v>
      </c>
      <c r="Y5" s="322">
        <f ca="1">ULIV!Y5</f>
        <v>0</v>
      </c>
      <c r="Z5" s="322">
        <f ca="1">ULIV!Z5</f>
        <v>0</v>
      </c>
      <c r="AA5" s="322">
        <f ca="1">ULIV!AA5</f>
        <v>0</v>
      </c>
      <c r="AB5" s="322">
        <f ca="1">ULIV!AB5</f>
        <v>0</v>
      </c>
      <c r="AC5" s="322">
        <f ca="1">ULIV!AC5</f>
        <v>0</v>
      </c>
      <c r="AD5" s="322">
        <f ca="1">ULIV!AD5</f>
        <v>0</v>
      </c>
      <c r="AE5" s="322">
        <f ca="1">ULIV!AE5</f>
        <v>0</v>
      </c>
      <c r="AF5" s="322">
        <f ca="1">ULIV!AF5</f>
        <v>0</v>
      </c>
      <c r="AG5" s="322">
        <f ca="1">ULIV!AG5</f>
        <v>0</v>
      </c>
      <c r="AH5" s="322">
        <f ca="1">ULIV!AH5</f>
        <v>0</v>
      </c>
      <c r="AI5" s="322">
        <f ca="1">ULIV!AI5</f>
        <v>0</v>
      </c>
      <c r="AJ5" s="322">
        <f ca="1">ULIV!AJ5</f>
        <v>0</v>
      </c>
      <c r="AK5" s="322">
        <f ca="1">ULIV!AK5</f>
        <v>0</v>
      </c>
      <c r="AL5" s="322">
        <f ca="1">ULIV!AL5</f>
        <v>0</v>
      </c>
      <c r="AM5" s="322">
        <f ca="1">ULIV!AM5</f>
        <v>0</v>
      </c>
      <c r="AN5" s="322">
        <f ca="1">ULIV!AN5</f>
        <v>0</v>
      </c>
    </row>
    <row r="6" spans="1:45" ht="16.5" thickBot="1">
      <c r="A6" s="260"/>
      <c r="B6" s="266"/>
      <c r="C6" s="264"/>
      <c r="D6" s="260"/>
      <c r="E6" s="264"/>
      <c r="F6" s="260"/>
      <c r="G6" s="260"/>
      <c r="H6" s="260"/>
      <c r="I6" s="260"/>
      <c r="J6" s="265" t="s">
        <v>1684</v>
      </c>
    </row>
    <row r="7" spans="1:45" ht="17.25" thickTop="1" thickBot="1">
      <c r="A7" s="267" t="s">
        <v>2425</v>
      </c>
      <c r="B7" s="268"/>
      <c r="C7" s="269"/>
      <c r="D7" s="270"/>
      <c r="E7" s="269"/>
      <c r="F7" s="270"/>
      <c r="G7" s="271"/>
      <c r="H7" s="260"/>
      <c r="I7" s="260"/>
      <c r="J7" s="273">
        <f t="shared" ref="J7:AN7" ca="1" si="1">SUM(J12:J109)</f>
        <v>0</v>
      </c>
      <c r="K7" s="273">
        <f t="shared" ca="1" si="1"/>
        <v>0</v>
      </c>
      <c r="L7" s="273">
        <f t="shared" ca="1" si="1"/>
        <v>0</v>
      </c>
      <c r="M7" s="273">
        <f t="shared" ca="1" si="1"/>
        <v>0</v>
      </c>
      <c r="N7" s="273">
        <f t="shared" ca="1" si="1"/>
        <v>0</v>
      </c>
      <c r="O7" s="273">
        <f t="shared" ca="1" si="1"/>
        <v>0</v>
      </c>
      <c r="P7" s="273">
        <f t="shared" ca="1" si="1"/>
        <v>0</v>
      </c>
      <c r="Q7" s="273">
        <f t="shared" ca="1" si="1"/>
        <v>0</v>
      </c>
      <c r="R7" s="273">
        <f t="shared" ca="1" si="1"/>
        <v>2124</v>
      </c>
      <c r="S7" s="273">
        <f t="shared" ca="1" si="1"/>
        <v>0</v>
      </c>
      <c r="T7" s="273">
        <f t="shared" ca="1" si="1"/>
        <v>0</v>
      </c>
      <c r="U7" s="273">
        <f t="shared" ca="1" si="1"/>
        <v>51327.11</v>
      </c>
      <c r="V7" s="273">
        <f t="shared" ca="1" si="1"/>
        <v>0</v>
      </c>
      <c r="W7" s="273">
        <f t="shared" ca="1" si="1"/>
        <v>0</v>
      </c>
      <c r="X7" s="273">
        <f t="shared" ca="1" si="1"/>
        <v>25000</v>
      </c>
      <c r="Y7" s="273">
        <f t="shared" ca="1" si="1"/>
        <v>0</v>
      </c>
      <c r="Z7" s="273">
        <f t="shared" ca="1" si="1"/>
        <v>151600</v>
      </c>
      <c r="AA7" s="273">
        <f t="shared" ca="1" si="1"/>
        <v>0</v>
      </c>
      <c r="AB7" s="273">
        <f t="shared" ca="1" si="1"/>
        <v>0</v>
      </c>
      <c r="AC7" s="273">
        <f t="shared" ca="1" si="1"/>
        <v>0</v>
      </c>
      <c r="AD7" s="273">
        <f t="shared" ca="1" si="1"/>
        <v>0</v>
      </c>
      <c r="AE7" s="273">
        <f t="shared" ca="1" si="1"/>
        <v>0</v>
      </c>
      <c r="AF7" s="273">
        <f t="shared" ca="1" si="1"/>
        <v>0</v>
      </c>
      <c r="AG7" s="273">
        <f t="shared" ca="1" si="1"/>
        <v>0</v>
      </c>
      <c r="AH7" s="273">
        <f t="shared" ca="1" si="1"/>
        <v>5</v>
      </c>
      <c r="AI7" s="273">
        <f t="shared" ca="1" si="1"/>
        <v>0</v>
      </c>
      <c r="AJ7" s="273">
        <f t="shared" ca="1" si="1"/>
        <v>0</v>
      </c>
      <c r="AK7" s="273">
        <f t="shared" ca="1" si="1"/>
        <v>4827</v>
      </c>
      <c r="AL7" s="273">
        <f t="shared" ca="1" si="1"/>
        <v>0</v>
      </c>
      <c r="AM7" s="273">
        <f t="shared" ca="1" si="1"/>
        <v>0</v>
      </c>
      <c r="AN7" s="273">
        <f t="shared" ca="1" si="1"/>
        <v>0</v>
      </c>
    </row>
    <row r="8" spans="1:45" ht="16.5" thickBot="1">
      <c r="A8" s="274"/>
      <c r="B8" s="268"/>
      <c r="C8" s="275"/>
      <c r="D8" s="276"/>
      <c r="E8" s="275"/>
      <c r="F8" s="276"/>
      <c r="G8" s="277"/>
      <c r="H8" s="260"/>
      <c r="I8" s="260"/>
      <c r="J8" s="278" t="s">
        <v>1685</v>
      </c>
    </row>
    <row r="9" spans="1:45" ht="16.5" thickBot="1">
      <c r="A9" s="279"/>
      <c r="B9" s="266" t="s">
        <v>2404</v>
      </c>
      <c r="C9" s="280">
        <f ca="1">J11</f>
        <v>40185.387413773147</v>
      </c>
      <c r="D9" s="266"/>
      <c r="E9" s="281"/>
      <c r="F9" s="266"/>
      <c r="G9" s="282"/>
      <c r="H9" s="273">
        <f ca="1">SUM(H12:H109)</f>
        <v>1177339.17</v>
      </c>
      <c r="I9" s="265"/>
      <c r="J9" s="283">
        <v>0</v>
      </c>
      <c r="K9" s="283">
        <v>1</v>
      </c>
      <c r="L9" s="283">
        <v>2</v>
      </c>
      <c r="M9" s="283">
        <v>3</v>
      </c>
      <c r="N9" s="283">
        <v>4</v>
      </c>
      <c r="O9" s="283">
        <v>5</v>
      </c>
      <c r="P9" s="283">
        <v>6</v>
      </c>
      <c r="Q9" s="283">
        <v>7</v>
      </c>
      <c r="R9" s="283">
        <v>8</v>
      </c>
      <c r="S9" s="283">
        <v>9</v>
      </c>
      <c r="T9" s="283">
        <v>10</v>
      </c>
      <c r="U9" s="283">
        <v>11</v>
      </c>
      <c r="V9" s="283">
        <v>12</v>
      </c>
      <c r="W9" s="283">
        <v>13</v>
      </c>
      <c r="X9" s="283">
        <v>14</v>
      </c>
      <c r="Y9" s="283">
        <v>15</v>
      </c>
      <c r="Z9" s="283">
        <v>16</v>
      </c>
      <c r="AA9" s="283">
        <v>17</v>
      </c>
      <c r="AB9" s="283">
        <v>18</v>
      </c>
      <c r="AC9" s="283">
        <v>19</v>
      </c>
      <c r="AD9" s="283">
        <v>20</v>
      </c>
      <c r="AE9" s="283">
        <v>21</v>
      </c>
      <c r="AF9" s="283">
        <v>22</v>
      </c>
      <c r="AG9" s="283">
        <v>23</v>
      </c>
      <c r="AH9" s="283">
        <v>24</v>
      </c>
      <c r="AI9" s="283">
        <v>25</v>
      </c>
      <c r="AJ9" s="283">
        <v>26</v>
      </c>
      <c r="AK9" s="283">
        <v>27</v>
      </c>
      <c r="AL9" s="283">
        <v>28</v>
      </c>
      <c r="AM9" s="283">
        <v>29</v>
      </c>
      <c r="AN9" s="283">
        <v>30</v>
      </c>
    </row>
    <row r="10" spans="1:45" ht="14.25" thickTop="1" thickBot="1"/>
    <row r="11" spans="1:45" ht="16.5" thickBot="1">
      <c r="A11" s="288" t="s">
        <v>2426</v>
      </c>
      <c r="B11" s="327" t="s">
        <v>2406</v>
      </c>
      <c r="C11" s="328" t="s">
        <v>2407</v>
      </c>
      <c r="D11" s="284" t="s">
        <v>2408</v>
      </c>
      <c r="E11" s="287" t="s">
        <v>2409</v>
      </c>
      <c r="F11" s="284" t="s">
        <v>2427</v>
      </c>
      <c r="G11" s="288" t="s">
        <v>1680</v>
      </c>
      <c r="H11" s="289" t="s">
        <v>1681</v>
      </c>
      <c r="I11" s="290"/>
      <c r="J11" s="291">
        <f t="shared" ref="J11:AN11" ca="1" si="2">NOW()+J9</f>
        <v>40185.387413773147</v>
      </c>
      <c r="K11" s="292">
        <f t="shared" ca="1" si="2"/>
        <v>40186.387413773147</v>
      </c>
      <c r="L11" s="292">
        <f t="shared" ca="1" si="2"/>
        <v>40187.387413773147</v>
      </c>
      <c r="M11" s="292">
        <f t="shared" ca="1" si="2"/>
        <v>40188.387413773147</v>
      </c>
      <c r="N11" s="292">
        <f t="shared" ca="1" si="2"/>
        <v>40189.387413773147</v>
      </c>
      <c r="O11" s="292">
        <f t="shared" ca="1" si="2"/>
        <v>40190.387413773147</v>
      </c>
      <c r="P11" s="292">
        <f t="shared" ca="1" si="2"/>
        <v>40191.387413773147</v>
      </c>
      <c r="Q11" s="292">
        <f t="shared" ca="1" si="2"/>
        <v>40192.387413773147</v>
      </c>
      <c r="R11" s="292">
        <f t="shared" ca="1" si="2"/>
        <v>40193.387413773147</v>
      </c>
      <c r="S11" s="292">
        <f t="shared" ca="1" si="2"/>
        <v>40194.387413773147</v>
      </c>
      <c r="T11" s="292">
        <f t="shared" ca="1" si="2"/>
        <v>40195.387413773147</v>
      </c>
      <c r="U11" s="292">
        <f t="shared" ca="1" si="2"/>
        <v>40196.387413773147</v>
      </c>
      <c r="V11" s="292">
        <f t="shared" ca="1" si="2"/>
        <v>40197.387413773147</v>
      </c>
      <c r="W11" s="292">
        <f t="shared" ca="1" si="2"/>
        <v>40198.387413773147</v>
      </c>
      <c r="X11" s="292">
        <f t="shared" ca="1" si="2"/>
        <v>40199.387413773147</v>
      </c>
      <c r="Y11" s="292">
        <f t="shared" ca="1" si="2"/>
        <v>40200.387413773147</v>
      </c>
      <c r="Z11" s="292">
        <f t="shared" ca="1" si="2"/>
        <v>40201.387413773147</v>
      </c>
      <c r="AA11" s="292">
        <f t="shared" ca="1" si="2"/>
        <v>40202.387413773147</v>
      </c>
      <c r="AB11" s="292">
        <f t="shared" ca="1" si="2"/>
        <v>40203.387413773147</v>
      </c>
      <c r="AC11" s="292">
        <f t="shared" ca="1" si="2"/>
        <v>40204.387413773147</v>
      </c>
      <c r="AD11" s="292">
        <f t="shared" ca="1" si="2"/>
        <v>40205.387413773147</v>
      </c>
      <c r="AE11" s="292">
        <f t="shared" ca="1" si="2"/>
        <v>40206.387413773147</v>
      </c>
      <c r="AF11" s="292">
        <f t="shared" ca="1" si="2"/>
        <v>40207.387413773147</v>
      </c>
      <c r="AG11" s="292">
        <f t="shared" ca="1" si="2"/>
        <v>40208.387413773147</v>
      </c>
      <c r="AH11" s="292">
        <f t="shared" ca="1" si="2"/>
        <v>40209.387413773147</v>
      </c>
      <c r="AI11" s="292">
        <f t="shared" ca="1" si="2"/>
        <v>40210.387413773147</v>
      </c>
      <c r="AJ11" s="292">
        <f t="shared" ca="1" si="2"/>
        <v>40211.387413773147</v>
      </c>
      <c r="AK11" s="292">
        <f t="shared" ca="1" si="2"/>
        <v>40212.387413773147</v>
      </c>
      <c r="AL11" s="292">
        <f t="shared" ca="1" si="2"/>
        <v>40213.387413773147</v>
      </c>
      <c r="AM11" s="292">
        <f t="shared" ca="1" si="2"/>
        <v>40214.387413773147</v>
      </c>
      <c r="AN11" s="292">
        <f t="shared" ca="1" si="2"/>
        <v>40215.387413773147</v>
      </c>
    </row>
    <row r="12" spans="1:45" ht="16.5" thickTop="1">
      <c r="A12" s="329" t="s">
        <v>3369</v>
      </c>
      <c r="B12" s="330" t="s">
        <v>3370</v>
      </c>
      <c r="C12" s="295">
        <f t="shared" ref="C12:C52" ca="1" si="3">$C$9-INT(RAND()*300)</f>
        <v>40055.387413773147</v>
      </c>
      <c r="D12" s="296">
        <v>20000</v>
      </c>
      <c r="E12" s="297">
        <f t="shared" ref="E12:E52" ca="1" si="4">C12+INT(RAND()*60)</f>
        <v>40100.387413773147</v>
      </c>
      <c r="F12" s="298" t="s">
        <v>3024</v>
      </c>
      <c r="G12" s="299">
        <f t="shared" ref="G12:G43" ca="1" si="5">IF(D12="",0,IF(F12="",IF(NOW()&gt;E12,TRUNC(NOW()-E12),0),0))</f>
        <v>85</v>
      </c>
      <c r="H12" s="300">
        <f t="shared" ref="H12:H43" ca="1" si="6">IF($E12&lt;J$11,$D12,0)</f>
        <v>20000</v>
      </c>
      <c r="I12" s="301"/>
      <c r="J12" s="300">
        <f t="shared" ref="J12:S21" ca="1" si="7">IF(ABS($E12-J$11)&lt;0.5,$D12,0)</f>
        <v>0</v>
      </c>
      <c r="K12" s="300">
        <f t="shared" ca="1" si="7"/>
        <v>0</v>
      </c>
      <c r="L12" s="300">
        <f t="shared" ca="1" si="7"/>
        <v>0</v>
      </c>
      <c r="M12" s="300">
        <f t="shared" ca="1" si="7"/>
        <v>0</v>
      </c>
      <c r="N12" s="300">
        <f t="shared" ca="1" si="7"/>
        <v>0</v>
      </c>
      <c r="O12" s="300">
        <f t="shared" ca="1" si="7"/>
        <v>0</v>
      </c>
      <c r="P12" s="300">
        <f t="shared" ca="1" si="7"/>
        <v>0</v>
      </c>
      <c r="Q12" s="300">
        <f t="shared" ca="1" si="7"/>
        <v>0</v>
      </c>
      <c r="R12" s="300">
        <f t="shared" ca="1" si="7"/>
        <v>0</v>
      </c>
      <c r="S12" s="300">
        <f t="shared" ca="1" si="7"/>
        <v>0</v>
      </c>
      <c r="T12" s="300">
        <f t="shared" ref="T12:AC21" ca="1" si="8">IF(ABS($E12-T$11)&lt;0.5,$D12,0)</f>
        <v>0</v>
      </c>
      <c r="U12" s="300">
        <f t="shared" ca="1" si="8"/>
        <v>0</v>
      </c>
      <c r="V12" s="300">
        <f t="shared" ca="1" si="8"/>
        <v>0</v>
      </c>
      <c r="W12" s="300">
        <f t="shared" ca="1" si="8"/>
        <v>0</v>
      </c>
      <c r="X12" s="300">
        <f t="shared" ca="1" si="8"/>
        <v>0</v>
      </c>
      <c r="Y12" s="300">
        <f t="shared" ca="1" si="8"/>
        <v>0</v>
      </c>
      <c r="Z12" s="300">
        <f t="shared" ca="1" si="8"/>
        <v>0</v>
      </c>
      <c r="AA12" s="300">
        <f t="shared" ca="1" si="8"/>
        <v>0</v>
      </c>
      <c r="AB12" s="300">
        <f t="shared" ca="1" si="8"/>
        <v>0</v>
      </c>
      <c r="AC12" s="300">
        <f t="shared" ca="1" si="8"/>
        <v>0</v>
      </c>
      <c r="AD12" s="300">
        <f t="shared" ref="AD12:AN21" ca="1" si="9">IF(ABS($E12-AD$11)&lt;0.5,$D12,0)</f>
        <v>0</v>
      </c>
      <c r="AE12" s="300">
        <f t="shared" ca="1" si="9"/>
        <v>0</v>
      </c>
      <c r="AF12" s="300">
        <f t="shared" ca="1" si="9"/>
        <v>0</v>
      </c>
      <c r="AG12" s="300">
        <f t="shared" ca="1" si="9"/>
        <v>0</v>
      </c>
      <c r="AH12" s="300">
        <f t="shared" ca="1" si="9"/>
        <v>0</v>
      </c>
      <c r="AI12" s="300">
        <f t="shared" ca="1" si="9"/>
        <v>0</v>
      </c>
      <c r="AJ12" s="300">
        <f t="shared" ca="1" si="9"/>
        <v>0</v>
      </c>
      <c r="AK12" s="300">
        <f t="shared" ca="1" si="9"/>
        <v>0</v>
      </c>
      <c r="AL12" s="300">
        <f t="shared" ca="1" si="9"/>
        <v>0</v>
      </c>
      <c r="AM12" s="300">
        <f t="shared" ca="1" si="9"/>
        <v>0</v>
      </c>
      <c r="AN12" s="300">
        <f t="shared" ca="1" si="9"/>
        <v>0</v>
      </c>
      <c r="AP12"/>
      <c r="AQ12" s="302"/>
      <c r="AS12" s="302"/>
    </row>
    <row r="13" spans="1:45" ht="15.75">
      <c r="A13" s="331" t="s">
        <v>2428</v>
      </c>
      <c r="B13" s="330" t="s">
        <v>3371</v>
      </c>
      <c r="C13" s="304">
        <f t="shared" ca="1" si="3"/>
        <v>40180.387413773147</v>
      </c>
      <c r="D13" s="296">
        <v>51327.11</v>
      </c>
      <c r="E13" s="305">
        <f t="shared" ca="1" si="4"/>
        <v>40196.387413773147</v>
      </c>
      <c r="F13" s="306" t="s">
        <v>3024</v>
      </c>
      <c r="G13" s="307">
        <f t="shared" ca="1" si="5"/>
        <v>0</v>
      </c>
      <c r="H13" s="300">
        <f t="shared" ca="1" si="6"/>
        <v>0</v>
      </c>
      <c r="I13" s="301"/>
      <c r="J13" s="300">
        <f t="shared" ca="1" si="7"/>
        <v>0</v>
      </c>
      <c r="K13" s="300">
        <f t="shared" ca="1" si="7"/>
        <v>0</v>
      </c>
      <c r="L13" s="300">
        <f t="shared" ca="1" si="7"/>
        <v>0</v>
      </c>
      <c r="M13" s="300">
        <f t="shared" ca="1" si="7"/>
        <v>0</v>
      </c>
      <c r="N13" s="300">
        <f t="shared" ca="1" si="7"/>
        <v>0</v>
      </c>
      <c r="O13" s="300">
        <f t="shared" ca="1" si="7"/>
        <v>0</v>
      </c>
      <c r="P13" s="300">
        <f t="shared" ca="1" si="7"/>
        <v>0</v>
      </c>
      <c r="Q13" s="300">
        <f t="shared" ca="1" si="7"/>
        <v>0</v>
      </c>
      <c r="R13" s="300">
        <f t="shared" ca="1" si="7"/>
        <v>0</v>
      </c>
      <c r="S13" s="300">
        <f t="shared" ca="1" si="7"/>
        <v>0</v>
      </c>
      <c r="T13" s="300">
        <f t="shared" ca="1" si="8"/>
        <v>0</v>
      </c>
      <c r="U13" s="300">
        <f t="shared" ca="1" si="8"/>
        <v>51327.11</v>
      </c>
      <c r="V13" s="300">
        <f t="shared" ca="1" si="8"/>
        <v>0</v>
      </c>
      <c r="W13" s="300">
        <f t="shared" ca="1" si="8"/>
        <v>0</v>
      </c>
      <c r="X13" s="300">
        <f t="shared" ca="1" si="8"/>
        <v>0</v>
      </c>
      <c r="Y13" s="300">
        <f t="shared" ca="1" si="8"/>
        <v>0</v>
      </c>
      <c r="Z13" s="300">
        <f t="shared" ca="1" si="8"/>
        <v>0</v>
      </c>
      <c r="AA13" s="300">
        <f t="shared" ca="1" si="8"/>
        <v>0</v>
      </c>
      <c r="AB13" s="300">
        <f t="shared" ca="1" si="8"/>
        <v>0</v>
      </c>
      <c r="AC13" s="300">
        <f t="shared" ca="1" si="8"/>
        <v>0</v>
      </c>
      <c r="AD13" s="300">
        <f t="shared" ca="1" si="9"/>
        <v>0</v>
      </c>
      <c r="AE13" s="300">
        <f t="shared" ca="1" si="9"/>
        <v>0</v>
      </c>
      <c r="AF13" s="300">
        <f t="shared" ca="1" si="9"/>
        <v>0</v>
      </c>
      <c r="AG13" s="300">
        <f t="shared" ca="1" si="9"/>
        <v>0</v>
      </c>
      <c r="AH13" s="300">
        <f t="shared" ca="1" si="9"/>
        <v>0</v>
      </c>
      <c r="AI13" s="300">
        <f t="shared" ca="1" si="9"/>
        <v>0</v>
      </c>
      <c r="AJ13" s="300">
        <f t="shared" ca="1" si="9"/>
        <v>0</v>
      </c>
      <c r="AK13" s="300">
        <f t="shared" ca="1" si="9"/>
        <v>0</v>
      </c>
      <c r="AL13" s="300">
        <f t="shared" ca="1" si="9"/>
        <v>0</v>
      </c>
      <c r="AM13" s="300">
        <f t="shared" ca="1" si="9"/>
        <v>0</v>
      </c>
      <c r="AN13" s="300">
        <f t="shared" ca="1" si="9"/>
        <v>0</v>
      </c>
      <c r="AP13"/>
      <c r="AQ13" s="302"/>
      <c r="AS13" s="302"/>
    </row>
    <row r="14" spans="1:45" ht="15.75">
      <c r="A14" s="331" t="s">
        <v>2429</v>
      </c>
      <c r="B14" s="330" t="s">
        <v>3372</v>
      </c>
      <c r="C14" s="304">
        <f t="shared" ca="1" si="3"/>
        <v>40139.387413773147</v>
      </c>
      <c r="D14" s="296">
        <v>119117.52</v>
      </c>
      <c r="E14" s="305">
        <f t="shared" ca="1" si="4"/>
        <v>40150.387413773147</v>
      </c>
      <c r="F14" s="306" t="s">
        <v>3024</v>
      </c>
      <c r="G14" s="307">
        <f t="shared" ca="1" si="5"/>
        <v>35</v>
      </c>
      <c r="H14" s="300">
        <f t="shared" ca="1" si="6"/>
        <v>119117.52</v>
      </c>
      <c r="I14" s="301"/>
      <c r="J14" s="300">
        <f t="shared" ca="1" si="7"/>
        <v>0</v>
      </c>
      <c r="K14" s="300">
        <f t="shared" ca="1" si="7"/>
        <v>0</v>
      </c>
      <c r="L14" s="300">
        <f t="shared" ca="1" si="7"/>
        <v>0</v>
      </c>
      <c r="M14" s="300">
        <f t="shared" ca="1" si="7"/>
        <v>0</v>
      </c>
      <c r="N14" s="300">
        <f t="shared" ca="1" si="7"/>
        <v>0</v>
      </c>
      <c r="O14" s="300">
        <f t="shared" ca="1" si="7"/>
        <v>0</v>
      </c>
      <c r="P14" s="300">
        <f t="shared" ca="1" si="7"/>
        <v>0</v>
      </c>
      <c r="Q14" s="300">
        <f t="shared" ca="1" si="7"/>
        <v>0</v>
      </c>
      <c r="R14" s="300">
        <f t="shared" ca="1" si="7"/>
        <v>0</v>
      </c>
      <c r="S14" s="300">
        <f t="shared" ca="1" si="7"/>
        <v>0</v>
      </c>
      <c r="T14" s="300">
        <f t="shared" ca="1" si="8"/>
        <v>0</v>
      </c>
      <c r="U14" s="300">
        <f t="shared" ca="1" si="8"/>
        <v>0</v>
      </c>
      <c r="V14" s="300">
        <f t="shared" ca="1" si="8"/>
        <v>0</v>
      </c>
      <c r="W14" s="300">
        <f t="shared" ca="1" si="8"/>
        <v>0</v>
      </c>
      <c r="X14" s="300">
        <f t="shared" ca="1" si="8"/>
        <v>0</v>
      </c>
      <c r="Y14" s="300">
        <f t="shared" ca="1" si="8"/>
        <v>0</v>
      </c>
      <c r="Z14" s="300">
        <f t="shared" ca="1" si="8"/>
        <v>0</v>
      </c>
      <c r="AA14" s="300">
        <f t="shared" ca="1" si="8"/>
        <v>0</v>
      </c>
      <c r="AB14" s="300">
        <f t="shared" ca="1" si="8"/>
        <v>0</v>
      </c>
      <c r="AC14" s="300">
        <f t="shared" ca="1" si="8"/>
        <v>0</v>
      </c>
      <c r="AD14" s="300">
        <f t="shared" ca="1" si="9"/>
        <v>0</v>
      </c>
      <c r="AE14" s="300">
        <f t="shared" ca="1" si="9"/>
        <v>0</v>
      </c>
      <c r="AF14" s="300">
        <f t="shared" ca="1" si="9"/>
        <v>0</v>
      </c>
      <c r="AG14" s="300">
        <f t="shared" ca="1" si="9"/>
        <v>0</v>
      </c>
      <c r="AH14" s="300">
        <f t="shared" ca="1" si="9"/>
        <v>0</v>
      </c>
      <c r="AI14" s="300">
        <f t="shared" ca="1" si="9"/>
        <v>0</v>
      </c>
      <c r="AJ14" s="300">
        <f t="shared" ca="1" si="9"/>
        <v>0</v>
      </c>
      <c r="AK14" s="300">
        <f t="shared" ca="1" si="9"/>
        <v>0</v>
      </c>
      <c r="AL14" s="300">
        <f t="shared" ca="1" si="9"/>
        <v>0</v>
      </c>
      <c r="AM14" s="300">
        <f t="shared" ca="1" si="9"/>
        <v>0</v>
      </c>
      <c r="AN14" s="300">
        <f t="shared" ca="1" si="9"/>
        <v>0</v>
      </c>
      <c r="AP14"/>
      <c r="AQ14" s="302"/>
      <c r="AS14" s="302"/>
    </row>
    <row r="15" spans="1:45" ht="15.75">
      <c r="A15" s="329" t="s">
        <v>3373</v>
      </c>
      <c r="B15" s="330" t="s">
        <v>3374</v>
      </c>
      <c r="C15" s="304">
        <f t="shared" ca="1" si="3"/>
        <v>40164.387413773147</v>
      </c>
      <c r="D15" s="296">
        <v>25000</v>
      </c>
      <c r="E15" s="305">
        <f t="shared" ca="1" si="4"/>
        <v>40199.387413773147</v>
      </c>
      <c r="F15" s="306" t="s">
        <v>3024</v>
      </c>
      <c r="G15" s="307">
        <f t="shared" ca="1" si="5"/>
        <v>0</v>
      </c>
      <c r="H15" s="300">
        <f t="shared" ca="1" si="6"/>
        <v>0</v>
      </c>
      <c r="I15" s="301"/>
      <c r="J15" s="300">
        <f t="shared" ca="1" si="7"/>
        <v>0</v>
      </c>
      <c r="K15" s="300">
        <f t="shared" ca="1" si="7"/>
        <v>0</v>
      </c>
      <c r="L15" s="300">
        <f t="shared" ca="1" si="7"/>
        <v>0</v>
      </c>
      <c r="M15" s="300">
        <f t="shared" ca="1" si="7"/>
        <v>0</v>
      </c>
      <c r="N15" s="300">
        <f t="shared" ca="1" si="7"/>
        <v>0</v>
      </c>
      <c r="O15" s="300">
        <f t="shared" ca="1" si="7"/>
        <v>0</v>
      </c>
      <c r="P15" s="300">
        <f t="shared" ca="1" si="7"/>
        <v>0</v>
      </c>
      <c r="Q15" s="300">
        <f t="shared" ca="1" si="7"/>
        <v>0</v>
      </c>
      <c r="R15" s="300">
        <f t="shared" ca="1" si="7"/>
        <v>0</v>
      </c>
      <c r="S15" s="300">
        <f t="shared" ca="1" si="7"/>
        <v>0</v>
      </c>
      <c r="T15" s="300">
        <f t="shared" ca="1" si="8"/>
        <v>0</v>
      </c>
      <c r="U15" s="300">
        <f t="shared" ca="1" si="8"/>
        <v>0</v>
      </c>
      <c r="V15" s="300">
        <f t="shared" ca="1" si="8"/>
        <v>0</v>
      </c>
      <c r="W15" s="300">
        <f t="shared" ca="1" si="8"/>
        <v>0</v>
      </c>
      <c r="X15" s="300">
        <f t="shared" ca="1" si="8"/>
        <v>25000</v>
      </c>
      <c r="Y15" s="300">
        <f t="shared" ca="1" si="8"/>
        <v>0</v>
      </c>
      <c r="Z15" s="300">
        <f t="shared" ca="1" si="8"/>
        <v>0</v>
      </c>
      <c r="AA15" s="300">
        <f t="shared" ca="1" si="8"/>
        <v>0</v>
      </c>
      <c r="AB15" s="300">
        <f t="shared" ca="1" si="8"/>
        <v>0</v>
      </c>
      <c r="AC15" s="300">
        <f t="shared" ca="1" si="8"/>
        <v>0</v>
      </c>
      <c r="AD15" s="300">
        <f t="shared" ca="1" si="9"/>
        <v>0</v>
      </c>
      <c r="AE15" s="300">
        <f t="shared" ca="1" si="9"/>
        <v>0</v>
      </c>
      <c r="AF15" s="300">
        <f t="shared" ca="1" si="9"/>
        <v>0</v>
      </c>
      <c r="AG15" s="300">
        <f t="shared" ca="1" si="9"/>
        <v>0</v>
      </c>
      <c r="AH15" s="300">
        <f t="shared" ca="1" si="9"/>
        <v>0</v>
      </c>
      <c r="AI15" s="300">
        <f t="shared" ca="1" si="9"/>
        <v>0</v>
      </c>
      <c r="AJ15" s="300">
        <f t="shared" ca="1" si="9"/>
        <v>0</v>
      </c>
      <c r="AK15" s="300">
        <f t="shared" ca="1" si="9"/>
        <v>0</v>
      </c>
      <c r="AL15" s="300">
        <f t="shared" ca="1" si="9"/>
        <v>0</v>
      </c>
      <c r="AM15" s="300">
        <f t="shared" ca="1" si="9"/>
        <v>0</v>
      </c>
      <c r="AN15" s="300">
        <f t="shared" ca="1" si="9"/>
        <v>0</v>
      </c>
      <c r="AP15"/>
      <c r="AQ15" s="302"/>
      <c r="AS15" s="302"/>
    </row>
    <row r="16" spans="1:45" ht="15.75">
      <c r="A16" s="329" t="s">
        <v>3375</v>
      </c>
      <c r="B16" s="330" t="s">
        <v>2336</v>
      </c>
      <c r="C16" s="304">
        <f t="shared" ca="1" si="3"/>
        <v>40007.387413773147</v>
      </c>
      <c r="D16" s="296">
        <v>36915.800000000003</v>
      </c>
      <c r="E16" s="305">
        <f t="shared" ca="1" si="4"/>
        <v>40041.387413773147</v>
      </c>
      <c r="F16" s="306" t="s">
        <v>3024</v>
      </c>
      <c r="G16" s="307">
        <f t="shared" ca="1" si="5"/>
        <v>144</v>
      </c>
      <c r="H16" s="300">
        <f t="shared" ca="1" si="6"/>
        <v>36915.800000000003</v>
      </c>
      <c r="I16" s="301"/>
      <c r="J16" s="300">
        <f t="shared" ca="1" si="7"/>
        <v>0</v>
      </c>
      <c r="K16" s="300">
        <f t="shared" ca="1" si="7"/>
        <v>0</v>
      </c>
      <c r="L16" s="300">
        <f t="shared" ca="1" si="7"/>
        <v>0</v>
      </c>
      <c r="M16" s="300">
        <f t="shared" ca="1" si="7"/>
        <v>0</v>
      </c>
      <c r="N16" s="300">
        <f t="shared" ca="1" si="7"/>
        <v>0</v>
      </c>
      <c r="O16" s="300">
        <f t="shared" ca="1" si="7"/>
        <v>0</v>
      </c>
      <c r="P16" s="300">
        <f t="shared" ca="1" si="7"/>
        <v>0</v>
      </c>
      <c r="Q16" s="300">
        <f t="shared" ca="1" si="7"/>
        <v>0</v>
      </c>
      <c r="R16" s="300">
        <f t="shared" ca="1" si="7"/>
        <v>0</v>
      </c>
      <c r="S16" s="300">
        <f t="shared" ca="1" si="7"/>
        <v>0</v>
      </c>
      <c r="T16" s="300">
        <f t="shared" ca="1" si="8"/>
        <v>0</v>
      </c>
      <c r="U16" s="300">
        <f t="shared" ca="1" si="8"/>
        <v>0</v>
      </c>
      <c r="V16" s="300">
        <f t="shared" ca="1" si="8"/>
        <v>0</v>
      </c>
      <c r="W16" s="300">
        <f t="shared" ca="1" si="8"/>
        <v>0</v>
      </c>
      <c r="X16" s="300">
        <f t="shared" ca="1" si="8"/>
        <v>0</v>
      </c>
      <c r="Y16" s="300">
        <f t="shared" ca="1" si="8"/>
        <v>0</v>
      </c>
      <c r="Z16" s="300">
        <f t="shared" ca="1" si="8"/>
        <v>0</v>
      </c>
      <c r="AA16" s="300">
        <f t="shared" ca="1" si="8"/>
        <v>0</v>
      </c>
      <c r="AB16" s="300">
        <f t="shared" ca="1" si="8"/>
        <v>0</v>
      </c>
      <c r="AC16" s="300">
        <f t="shared" ca="1" si="8"/>
        <v>0</v>
      </c>
      <c r="AD16" s="300">
        <f t="shared" ca="1" si="9"/>
        <v>0</v>
      </c>
      <c r="AE16" s="300">
        <f t="shared" ca="1" si="9"/>
        <v>0</v>
      </c>
      <c r="AF16" s="300">
        <f t="shared" ca="1" si="9"/>
        <v>0</v>
      </c>
      <c r="AG16" s="300">
        <f t="shared" ca="1" si="9"/>
        <v>0</v>
      </c>
      <c r="AH16" s="300">
        <f t="shared" ca="1" si="9"/>
        <v>0</v>
      </c>
      <c r="AI16" s="300">
        <f t="shared" ca="1" si="9"/>
        <v>0</v>
      </c>
      <c r="AJ16" s="300">
        <f t="shared" ca="1" si="9"/>
        <v>0</v>
      </c>
      <c r="AK16" s="300">
        <f t="shared" ca="1" si="9"/>
        <v>0</v>
      </c>
      <c r="AL16" s="300">
        <f t="shared" ca="1" si="9"/>
        <v>0</v>
      </c>
      <c r="AM16" s="300">
        <f t="shared" ca="1" si="9"/>
        <v>0</v>
      </c>
      <c r="AN16" s="300">
        <f t="shared" ca="1" si="9"/>
        <v>0</v>
      </c>
      <c r="AP16"/>
      <c r="AQ16" s="302"/>
      <c r="AS16" s="302"/>
    </row>
    <row r="17" spans="1:45" ht="15.75">
      <c r="A17" s="329" t="s">
        <v>2337</v>
      </c>
      <c r="B17" s="330" t="s">
        <v>2338</v>
      </c>
      <c r="C17" s="304">
        <f t="shared" ca="1" si="3"/>
        <v>39946.387413773147</v>
      </c>
      <c r="D17" s="296">
        <v>2813.8</v>
      </c>
      <c r="E17" s="305">
        <f t="shared" ca="1" si="4"/>
        <v>39958.387413773147</v>
      </c>
      <c r="F17" s="306" t="s">
        <v>3024</v>
      </c>
      <c r="G17" s="307">
        <f t="shared" ca="1" si="5"/>
        <v>227</v>
      </c>
      <c r="H17" s="300">
        <f t="shared" ca="1" si="6"/>
        <v>2813.8</v>
      </c>
      <c r="I17" s="301"/>
      <c r="J17" s="300">
        <f t="shared" ca="1" si="7"/>
        <v>0</v>
      </c>
      <c r="K17" s="300">
        <f t="shared" ca="1" si="7"/>
        <v>0</v>
      </c>
      <c r="L17" s="300">
        <f t="shared" ca="1" si="7"/>
        <v>0</v>
      </c>
      <c r="M17" s="300">
        <f t="shared" ca="1" si="7"/>
        <v>0</v>
      </c>
      <c r="N17" s="300">
        <f t="shared" ca="1" si="7"/>
        <v>0</v>
      </c>
      <c r="O17" s="300">
        <f t="shared" ca="1" si="7"/>
        <v>0</v>
      </c>
      <c r="P17" s="300">
        <f t="shared" ca="1" si="7"/>
        <v>0</v>
      </c>
      <c r="Q17" s="300">
        <f t="shared" ca="1" si="7"/>
        <v>0</v>
      </c>
      <c r="R17" s="300">
        <f t="shared" ca="1" si="7"/>
        <v>0</v>
      </c>
      <c r="S17" s="300">
        <f t="shared" ca="1" si="7"/>
        <v>0</v>
      </c>
      <c r="T17" s="300">
        <f t="shared" ca="1" si="8"/>
        <v>0</v>
      </c>
      <c r="U17" s="300">
        <f t="shared" ca="1" si="8"/>
        <v>0</v>
      </c>
      <c r="V17" s="300">
        <f t="shared" ca="1" si="8"/>
        <v>0</v>
      </c>
      <c r="W17" s="300">
        <f t="shared" ca="1" si="8"/>
        <v>0</v>
      </c>
      <c r="X17" s="300">
        <f t="shared" ca="1" si="8"/>
        <v>0</v>
      </c>
      <c r="Y17" s="300">
        <f t="shared" ca="1" si="8"/>
        <v>0</v>
      </c>
      <c r="Z17" s="300">
        <f t="shared" ca="1" si="8"/>
        <v>0</v>
      </c>
      <c r="AA17" s="300">
        <f t="shared" ca="1" si="8"/>
        <v>0</v>
      </c>
      <c r="AB17" s="300">
        <f t="shared" ca="1" si="8"/>
        <v>0</v>
      </c>
      <c r="AC17" s="300">
        <f t="shared" ca="1" si="8"/>
        <v>0</v>
      </c>
      <c r="AD17" s="300">
        <f t="shared" ca="1" si="9"/>
        <v>0</v>
      </c>
      <c r="AE17" s="300">
        <f t="shared" ca="1" si="9"/>
        <v>0</v>
      </c>
      <c r="AF17" s="300">
        <f t="shared" ca="1" si="9"/>
        <v>0</v>
      </c>
      <c r="AG17" s="300">
        <f t="shared" ca="1" si="9"/>
        <v>0</v>
      </c>
      <c r="AH17" s="300">
        <f t="shared" ca="1" si="9"/>
        <v>0</v>
      </c>
      <c r="AI17" s="300">
        <f t="shared" ca="1" si="9"/>
        <v>0</v>
      </c>
      <c r="AJ17" s="300">
        <f t="shared" ca="1" si="9"/>
        <v>0</v>
      </c>
      <c r="AK17" s="300">
        <f t="shared" ca="1" si="9"/>
        <v>0</v>
      </c>
      <c r="AL17" s="300">
        <f t="shared" ca="1" si="9"/>
        <v>0</v>
      </c>
      <c r="AM17" s="300">
        <f t="shared" ca="1" si="9"/>
        <v>0</v>
      </c>
      <c r="AN17" s="300">
        <f t="shared" ca="1" si="9"/>
        <v>0</v>
      </c>
      <c r="AP17"/>
      <c r="AQ17" s="302"/>
      <c r="AS17" s="302"/>
    </row>
    <row r="18" spans="1:45" ht="15.75">
      <c r="A18" s="329" t="s">
        <v>2339</v>
      </c>
      <c r="B18" s="330" t="s">
        <v>2340</v>
      </c>
      <c r="C18" s="304">
        <f t="shared" ca="1" si="3"/>
        <v>40179.387413773147</v>
      </c>
      <c r="D18" s="296">
        <v>109500</v>
      </c>
      <c r="E18" s="305">
        <f t="shared" ca="1" si="4"/>
        <v>40237.387413773147</v>
      </c>
      <c r="F18" s="306" t="s">
        <v>3024</v>
      </c>
      <c r="G18" s="307">
        <f t="shared" ca="1" si="5"/>
        <v>0</v>
      </c>
      <c r="H18" s="300">
        <f t="shared" ca="1" si="6"/>
        <v>0</v>
      </c>
      <c r="I18" s="301"/>
      <c r="J18" s="300">
        <f t="shared" ca="1" si="7"/>
        <v>0</v>
      </c>
      <c r="K18" s="300">
        <f t="shared" ca="1" si="7"/>
        <v>0</v>
      </c>
      <c r="L18" s="300">
        <f t="shared" ca="1" si="7"/>
        <v>0</v>
      </c>
      <c r="M18" s="300">
        <f t="shared" ca="1" si="7"/>
        <v>0</v>
      </c>
      <c r="N18" s="300">
        <f t="shared" ca="1" si="7"/>
        <v>0</v>
      </c>
      <c r="O18" s="300">
        <f t="shared" ca="1" si="7"/>
        <v>0</v>
      </c>
      <c r="P18" s="300">
        <f t="shared" ca="1" si="7"/>
        <v>0</v>
      </c>
      <c r="Q18" s="300">
        <f t="shared" ca="1" si="7"/>
        <v>0</v>
      </c>
      <c r="R18" s="300">
        <f t="shared" ca="1" si="7"/>
        <v>0</v>
      </c>
      <c r="S18" s="300">
        <f t="shared" ca="1" si="7"/>
        <v>0</v>
      </c>
      <c r="T18" s="300">
        <f t="shared" ca="1" si="8"/>
        <v>0</v>
      </c>
      <c r="U18" s="300">
        <f t="shared" ca="1" si="8"/>
        <v>0</v>
      </c>
      <c r="V18" s="300">
        <f t="shared" ca="1" si="8"/>
        <v>0</v>
      </c>
      <c r="W18" s="300">
        <f t="shared" ca="1" si="8"/>
        <v>0</v>
      </c>
      <c r="X18" s="300">
        <f t="shared" ca="1" si="8"/>
        <v>0</v>
      </c>
      <c r="Y18" s="300">
        <f t="shared" ca="1" si="8"/>
        <v>0</v>
      </c>
      <c r="Z18" s="300">
        <f t="shared" ca="1" si="8"/>
        <v>0</v>
      </c>
      <c r="AA18" s="300">
        <f t="shared" ca="1" si="8"/>
        <v>0</v>
      </c>
      <c r="AB18" s="300">
        <f t="shared" ca="1" si="8"/>
        <v>0</v>
      </c>
      <c r="AC18" s="300">
        <f t="shared" ca="1" si="8"/>
        <v>0</v>
      </c>
      <c r="AD18" s="300">
        <f t="shared" ca="1" si="9"/>
        <v>0</v>
      </c>
      <c r="AE18" s="300">
        <f t="shared" ca="1" si="9"/>
        <v>0</v>
      </c>
      <c r="AF18" s="300">
        <f t="shared" ca="1" si="9"/>
        <v>0</v>
      </c>
      <c r="AG18" s="300">
        <f t="shared" ca="1" si="9"/>
        <v>0</v>
      </c>
      <c r="AH18" s="300">
        <f t="shared" ca="1" si="9"/>
        <v>0</v>
      </c>
      <c r="AI18" s="300">
        <f t="shared" ca="1" si="9"/>
        <v>0</v>
      </c>
      <c r="AJ18" s="300">
        <f t="shared" ca="1" si="9"/>
        <v>0</v>
      </c>
      <c r="AK18" s="300">
        <f t="shared" ca="1" si="9"/>
        <v>0</v>
      </c>
      <c r="AL18" s="300">
        <f t="shared" ca="1" si="9"/>
        <v>0</v>
      </c>
      <c r="AM18" s="300">
        <f t="shared" ca="1" si="9"/>
        <v>0</v>
      </c>
      <c r="AN18" s="300">
        <f t="shared" ca="1" si="9"/>
        <v>0</v>
      </c>
      <c r="AP18"/>
      <c r="AQ18" s="302"/>
      <c r="AS18" s="302"/>
    </row>
    <row r="19" spans="1:45" ht="15.75">
      <c r="A19" s="329" t="s">
        <v>3360</v>
      </c>
      <c r="B19" s="330" t="s">
        <v>2341</v>
      </c>
      <c r="C19" s="304">
        <f t="shared" ca="1" si="3"/>
        <v>40112.387413773147</v>
      </c>
      <c r="D19" s="296">
        <v>7300</v>
      </c>
      <c r="E19" s="305">
        <f t="shared" ca="1" si="4"/>
        <v>40139.387413773147</v>
      </c>
      <c r="F19" s="306" t="s">
        <v>3024</v>
      </c>
      <c r="G19" s="307">
        <f t="shared" ca="1" si="5"/>
        <v>46</v>
      </c>
      <c r="H19" s="300">
        <f t="shared" ca="1" si="6"/>
        <v>7300</v>
      </c>
      <c r="I19" s="301"/>
      <c r="J19" s="300">
        <f t="shared" ca="1" si="7"/>
        <v>0</v>
      </c>
      <c r="K19" s="300">
        <f t="shared" ca="1" si="7"/>
        <v>0</v>
      </c>
      <c r="L19" s="300">
        <f t="shared" ca="1" si="7"/>
        <v>0</v>
      </c>
      <c r="M19" s="300">
        <f t="shared" ca="1" si="7"/>
        <v>0</v>
      </c>
      <c r="N19" s="300">
        <f t="shared" ca="1" si="7"/>
        <v>0</v>
      </c>
      <c r="O19" s="300">
        <f t="shared" ca="1" si="7"/>
        <v>0</v>
      </c>
      <c r="P19" s="300">
        <f t="shared" ca="1" si="7"/>
        <v>0</v>
      </c>
      <c r="Q19" s="300">
        <f t="shared" ca="1" si="7"/>
        <v>0</v>
      </c>
      <c r="R19" s="300">
        <f t="shared" ca="1" si="7"/>
        <v>0</v>
      </c>
      <c r="S19" s="300">
        <f t="shared" ca="1" si="7"/>
        <v>0</v>
      </c>
      <c r="T19" s="300">
        <f t="shared" ca="1" si="8"/>
        <v>0</v>
      </c>
      <c r="U19" s="300">
        <f t="shared" ca="1" si="8"/>
        <v>0</v>
      </c>
      <c r="V19" s="300">
        <f t="shared" ca="1" si="8"/>
        <v>0</v>
      </c>
      <c r="W19" s="300">
        <f t="shared" ca="1" si="8"/>
        <v>0</v>
      </c>
      <c r="X19" s="300">
        <f t="shared" ca="1" si="8"/>
        <v>0</v>
      </c>
      <c r="Y19" s="300">
        <f t="shared" ca="1" si="8"/>
        <v>0</v>
      </c>
      <c r="Z19" s="300">
        <f t="shared" ca="1" si="8"/>
        <v>0</v>
      </c>
      <c r="AA19" s="300">
        <f t="shared" ca="1" si="8"/>
        <v>0</v>
      </c>
      <c r="AB19" s="300">
        <f t="shared" ca="1" si="8"/>
        <v>0</v>
      </c>
      <c r="AC19" s="300">
        <f t="shared" ca="1" si="8"/>
        <v>0</v>
      </c>
      <c r="AD19" s="300">
        <f t="shared" ca="1" si="9"/>
        <v>0</v>
      </c>
      <c r="AE19" s="300">
        <f t="shared" ca="1" si="9"/>
        <v>0</v>
      </c>
      <c r="AF19" s="300">
        <f t="shared" ca="1" si="9"/>
        <v>0</v>
      </c>
      <c r="AG19" s="300">
        <f t="shared" ca="1" si="9"/>
        <v>0</v>
      </c>
      <c r="AH19" s="300">
        <f t="shared" ca="1" si="9"/>
        <v>0</v>
      </c>
      <c r="AI19" s="300">
        <f t="shared" ca="1" si="9"/>
        <v>0</v>
      </c>
      <c r="AJ19" s="300">
        <f t="shared" ca="1" si="9"/>
        <v>0</v>
      </c>
      <c r="AK19" s="300">
        <f t="shared" ca="1" si="9"/>
        <v>0</v>
      </c>
      <c r="AL19" s="300">
        <f t="shared" ca="1" si="9"/>
        <v>0</v>
      </c>
      <c r="AM19" s="300">
        <f t="shared" ca="1" si="9"/>
        <v>0</v>
      </c>
      <c r="AN19" s="300">
        <f t="shared" ca="1" si="9"/>
        <v>0</v>
      </c>
      <c r="AP19"/>
      <c r="AQ19" s="302"/>
      <c r="AS19" s="302"/>
    </row>
    <row r="20" spans="1:45" ht="15.75">
      <c r="A20" s="331" t="s">
        <v>2342</v>
      </c>
      <c r="B20" s="330" t="s">
        <v>2343</v>
      </c>
      <c r="C20" s="304">
        <f t="shared" ca="1" si="3"/>
        <v>39924.387413773147</v>
      </c>
      <c r="D20" s="296">
        <v>7600</v>
      </c>
      <c r="E20" s="305">
        <f t="shared" ca="1" si="4"/>
        <v>39958.387413773147</v>
      </c>
      <c r="F20" s="306" t="s">
        <v>3024</v>
      </c>
      <c r="G20" s="307">
        <f t="shared" ca="1" si="5"/>
        <v>227</v>
      </c>
      <c r="H20" s="300">
        <f t="shared" ca="1" si="6"/>
        <v>7600</v>
      </c>
      <c r="I20" s="301"/>
      <c r="J20" s="300">
        <f t="shared" ca="1" si="7"/>
        <v>0</v>
      </c>
      <c r="K20" s="300">
        <f t="shared" ca="1" si="7"/>
        <v>0</v>
      </c>
      <c r="L20" s="300">
        <f t="shared" ca="1" si="7"/>
        <v>0</v>
      </c>
      <c r="M20" s="300">
        <f t="shared" ca="1" si="7"/>
        <v>0</v>
      </c>
      <c r="N20" s="300">
        <f t="shared" ca="1" si="7"/>
        <v>0</v>
      </c>
      <c r="O20" s="300">
        <f t="shared" ca="1" si="7"/>
        <v>0</v>
      </c>
      <c r="P20" s="300">
        <f t="shared" ca="1" si="7"/>
        <v>0</v>
      </c>
      <c r="Q20" s="300">
        <f t="shared" ca="1" si="7"/>
        <v>0</v>
      </c>
      <c r="R20" s="300">
        <f t="shared" ca="1" si="7"/>
        <v>0</v>
      </c>
      <c r="S20" s="300">
        <f t="shared" ca="1" si="7"/>
        <v>0</v>
      </c>
      <c r="T20" s="300">
        <f t="shared" ca="1" si="8"/>
        <v>0</v>
      </c>
      <c r="U20" s="300">
        <f t="shared" ca="1" si="8"/>
        <v>0</v>
      </c>
      <c r="V20" s="300">
        <f t="shared" ca="1" si="8"/>
        <v>0</v>
      </c>
      <c r="W20" s="300">
        <f t="shared" ca="1" si="8"/>
        <v>0</v>
      </c>
      <c r="X20" s="300">
        <f t="shared" ca="1" si="8"/>
        <v>0</v>
      </c>
      <c r="Y20" s="300">
        <f t="shared" ca="1" si="8"/>
        <v>0</v>
      </c>
      <c r="Z20" s="300">
        <f t="shared" ca="1" si="8"/>
        <v>0</v>
      </c>
      <c r="AA20" s="300">
        <f t="shared" ca="1" si="8"/>
        <v>0</v>
      </c>
      <c r="AB20" s="300">
        <f t="shared" ca="1" si="8"/>
        <v>0</v>
      </c>
      <c r="AC20" s="300">
        <f t="shared" ca="1" si="8"/>
        <v>0</v>
      </c>
      <c r="AD20" s="300">
        <f t="shared" ca="1" si="9"/>
        <v>0</v>
      </c>
      <c r="AE20" s="300">
        <f t="shared" ca="1" si="9"/>
        <v>0</v>
      </c>
      <c r="AF20" s="300">
        <f t="shared" ca="1" si="9"/>
        <v>0</v>
      </c>
      <c r="AG20" s="300">
        <f t="shared" ca="1" si="9"/>
        <v>0</v>
      </c>
      <c r="AH20" s="300">
        <f t="shared" ca="1" si="9"/>
        <v>0</v>
      </c>
      <c r="AI20" s="300">
        <f t="shared" ca="1" si="9"/>
        <v>0</v>
      </c>
      <c r="AJ20" s="300">
        <f t="shared" ca="1" si="9"/>
        <v>0</v>
      </c>
      <c r="AK20" s="300">
        <f t="shared" ca="1" si="9"/>
        <v>0</v>
      </c>
      <c r="AL20" s="300">
        <f t="shared" ca="1" si="9"/>
        <v>0</v>
      </c>
      <c r="AM20" s="300">
        <f t="shared" ca="1" si="9"/>
        <v>0</v>
      </c>
      <c r="AN20" s="300">
        <f t="shared" ca="1" si="9"/>
        <v>0</v>
      </c>
      <c r="AP20"/>
      <c r="AQ20" s="302"/>
      <c r="AS20" s="302"/>
    </row>
    <row r="21" spans="1:45" ht="15.75">
      <c r="A21" s="329" t="s">
        <v>2344</v>
      </c>
      <c r="B21" s="330" t="s">
        <v>2345</v>
      </c>
      <c r="C21" s="304">
        <f t="shared" ca="1" si="3"/>
        <v>40070.387413773147</v>
      </c>
      <c r="D21" s="296">
        <v>4966.5</v>
      </c>
      <c r="E21" s="305">
        <f t="shared" ca="1" si="4"/>
        <v>40081.387413773147</v>
      </c>
      <c r="F21" s="306" t="s">
        <v>3024</v>
      </c>
      <c r="G21" s="307">
        <f t="shared" ca="1" si="5"/>
        <v>104</v>
      </c>
      <c r="H21" s="300">
        <f t="shared" ca="1" si="6"/>
        <v>4966.5</v>
      </c>
      <c r="I21" s="301"/>
      <c r="J21" s="300">
        <f t="shared" ca="1" si="7"/>
        <v>0</v>
      </c>
      <c r="K21" s="300">
        <f t="shared" ca="1" si="7"/>
        <v>0</v>
      </c>
      <c r="L21" s="300">
        <f t="shared" ca="1" si="7"/>
        <v>0</v>
      </c>
      <c r="M21" s="300">
        <f t="shared" ca="1" si="7"/>
        <v>0</v>
      </c>
      <c r="N21" s="300">
        <f t="shared" ca="1" si="7"/>
        <v>0</v>
      </c>
      <c r="O21" s="300">
        <f t="shared" ca="1" si="7"/>
        <v>0</v>
      </c>
      <c r="P21" s="300">
        <f t="shared" ca="1" si="7"/>
        <v>0</v>
      </c>
      <c r="Q21" s="300">
        <f t="shared" ca="1" si="7"/>
        <v>0</v>
      </c>
      <c r="R21" s="300">
        <f t="shared" ca="1" si="7"/>
        <v>0</v>
      </c>
      <c r="S21" s="300">
        <f t="shared" ca="1" si="7"/>
        <v>0</v>
      </c>
      <c r="T21" s="300">
        <f t="shared" ca="1" si="8"/>
        <v>0</v>
      </c>
      <c r="U21" s="300">
        <f t="shared" ca="1" si="8"/>
        <v>0</v>
      </c>
      <c r="V21" s="300">
        <f t="shared" ca="1" si="8"/>
        <v>0</v>
      </c>
      <c r="W21" s="300">
        <f t="shared" ca="1" si="8"/>
        <v>0</v>
      </c>
      <c r="X21" s="300">
        <f t="shared" ca="1" si="8"/>
        <v>0</v>
      </c>
      <c r="Y21" s="300">
        <f t="shared" ca="1" si="8"/>
        <v>0</v>
      </c>
      <c r="Z21" s="300">
        <f t="shared" ca="1" si="8"/>
        <v>0</v>
      </c>
      <c r="AA21" s="300">
        <f t="shared" ca="1" si="8"/>
        <v>0</v>
      </c>
      <c r="AB21" s="300">
        <f t="shared" ca="1" si="8"/>
        <v>0</v>
      </c>
      <c r="AC21" s="300">
        <f t="shared" ca="1" si="8"/>
        <v>0</v>
      </c>
      <c r="AD21" s="300">
        <f t="shared" ca="1" si="9"/>
        <v>0</v>
      </c>
      <c r="AE21" s="300">
        <f t="shared" ca="1" si="9"/>
        <v>0</v>
      </c>
      <c r="AF21" s="300">
        <f t="shared" ca="1" si="9"/>
        <v>0</v>
      </c>
      <c r="AG21" s="300">
        <f t="shared" ca="1" si="9"/>
        <v>0</v>
      </c>
      <c r="AH21" s="300">
        <f t="shared" ca="1" si="9"/>
        <v>0</v>
      </c>
      <c r="AI21" s="300">
        <f t="shared" ca="1" si="9"/>
        <v>0</v>
      </c>
      <c r="AJ21" s="300">
        <f t="shared" ca="1" si="9"/>
        <v>0</v>
      </c>
      <c r="AK21" s="300">
        <f t="shared" ca="1" si="9"/>
        <v>0</v>
      </c>
      <c r="AL21" s="300">
        <f t="shared" ca="1" si="9"/>
        <v>0</v>
      </c>
      <c r="AM21" s="300">
        <f t="shared" ca="1" si="9"/>
        <v>0</v>
      </c>
      <c r="AN21" s="300">
        <f t="shared" ca="1" si="9"/>
        <v>0</v>
      </c>
      <c r="AP21"/>
      <c r="AQ21" s="302"/>
      <c r="AS21" s="302"/>
    </row>
    <row r="22" spans="1:45" ht="15.75">
      <c r="A22" s="329" t="s">
        <v>2346</v>
      </c>
      <c r="B22" s="330" t="s">
        <v>2347</v>
      </c>
      <c r="C22" s="304">
        <f t="shared" ca="1" si="3"/>
        <v>39886.387413773147</v>
      </c>
      <c r="D22" s="296">
        <v>3650</v>
      </c>
      <c r="E22" s="305">
        <f t="shared" ca="1" si="4"/>
        <v>39917.387413773147</v>
      </c>
      <c r="F22" s="306" t="s">
        <v>3024</v>
      </c>
      <c r="G22" s="307">
        <f t="shared" ca="1" si="5"/>
        <v>268</v>
      </c>
      <c r="H22" s="300">
        <f t="shared" ca="1" si="6"/>
        <v>3650</v>
      </c>
      <c r="I22" s="301"/>
      <c r="J22" s="300">
        <f t="shared" ref="J22:S31" ca="1" si="10">IF(ABS($E22-J$11)&lt;0.5,$D22,0)</f>
        <v>0</v>
      </c>
      <c r="K22" s="300">
        <f t="shared" ca="1" si="10"/>
        <v>0</v>
      </c>
      <c r="L22" s="300">
        <f t="shared" ca="1" si="10"/>
        <v>0</v>
      </c>
      <c r="M22" s="300">
        <f t="shared" ca="1" si="10"/>
        <v>0</v>
      </c>
      <c r="N22" s="300">
        <f t="shared" ca="1" si="10"/>
        <v>0</v>
      </c>
      <c r="O22" s="300">
        <f t="shared" ca="1" si="10"/>
        <v>0</v>
      </c>
      <c r="P22" s="300">
        <f t="shared" ca="1" si="10"/>
        <v>0</v>
      </c>
      <c r="Q22" s="300">
        <f t="shared" ca="1" si="10"/>
        <v>0</v>
      </c>
      <c r="R22" s="300">
        <f t="shared" ca="1" si="10"/>
        <v>0</v>
      </c>
      <c r="S22" s="300">
        <f t="shared" ca="1" si="10"/>
        <v>0</v>
      </c>
      <c r="T22" s="300">
        <f t="shared" ref="T22:AC31" ca="1" si="11">IF(ABS($E22-T$11)&lt;0.5,$D22,0)</f>
        <v>0</v>
      </c>
      <c r="U22" s="300">
        <f t="shared" ca="1" si="11"/>
        <v>0</v>
      </c>
      <c r="V22" s="300">
        <f t="shared" ca="1" si="11"/>
        <v>0</v>
      </c>
      <c r="W22" s="300">
        <f t="shared" ca="1" si="11"/>
        <v>0</v>
      </c>
      <c r="X22" s="300">
        <f t="shared" ca="1" si="11"/>
        <v>0</v>
      </c>
      <c r="Y22" s="300">
        <f t="shared" ca="1" si="11"/>
        <v>0</v>
      </c>
      <c r="Z22" s="300">
        <f t="shared" ca="1" si="11"/>
        <v>0</v>
      </c>
      <c r="AA22" s="300">
        <f t="shared" ca="1" si="11"/>
        <v>0</v>
      </c>
      <c r="AB22" s="300">
        <f t="shared" ca="1" si="11"/>
        <v>0</v>
      </c>
      <c r="AC22" s="300">
        <f t="shared" ca="1" si="11"/>
        <v>0</v>
      </c>
      <c r="AD22" s="300">
        <f t="shared" ref="AD22:AN31" ca="1" si="12">IF(ABS($E22-AD$11)&lt;0.5,$D22,0)</f>
        <v>0</v>
      </c>
      <c r="AE22" s="300">
        <f t="shared" ca="1" si="12"/>
        <v>0</v>
      </c>
      <c r="AF22" s="300">
        <f t="shared" ca="1" si="12"/>
        <v>0</v>
      </c>
      <c r="AG22" s="300">
        <f t="shared" ca="1" si="12"/>
        <v>0</v>
      </c>
      <c r="AH22" s="300">
        <f t="shared" ca="1" si="12"/>
        <v>0</v>
      </c>
      <c r="AI22" s="300">
        <f t="shared" ca="1" si="12"/>
        <v>0</v>
      </c>
      <c r="AJ22" s="300">
        <f t="shared" ca="1" si="12"/>
        <v>0</v>
      </c>
      <c r="AK22" s="300">
        <f t="shared" ca="1" si="12"/>
        <v>0</v>
      </c>
      <c r="AL22" s="300">
        <f t="shared" ca="1" si="12"/>
        <v>0</v>
      </c>
      <c r="AM22" s="300">
        <f t="shared" ca="1" si="12"/>
        <v>0</v>
      </c>
      <c r="AN22" s="300">
        <f t="shared" ca="1" si="12"/>
        <v>0</v>
      </c>
      <c r="AP22"/>
      <c r="AQ22" s="302"/>
      <c r="AS22" s="302"/>
    </row>
    <row r="23" spans="1:45" ht="15.75">
      <c r="A23" s="329" t="s">
        <v>2348</v>
      </c>
      <c r="B23" s="330" t="s">
        <v>2349</v>
      </c>
      <c r="C23" s="304">
        <f t="shared" ca="1" si="3"/>
        <v>40159.387413773147</v>
      </c>
      <c r="D23" s="296">
        <v>3650</v>
      </c>
      <c r="E23" s="305">
        <f t="shared" ca="1" si="4"/>
        <v>40171.387413773147</v>
      </c>
      <c r="F23" s="306" t="s">
        <v>3024</v>
      </c>
      <c r="G23" s="307">
        <f t="shared" ca="1" si="5"/>
        <v>14</v>
      </c>
      <c r="H23" s="300">
        <f t="shared" ca="1" si="6"/>
        <v>3650</v>
      </c>
      <c r="I23" s="301"/>
      <c r="J23" s="300">
        <f t="shared" ca="1" si="10"/>
        <v>0</v>
      </c>
      <c r="K23" s="300">
        <f t="shared" ca="1" si="10"/>
        <v>0</v>
      </c>
      <c r="L23" s="300">
        <f t="shared" ca="1" si="10"/>
        <v>0</v>
      </c>
      <c r="M23" s="300">
        <f t="shared" ca="1" si="10"/>
        <v>0</v>
      </c>
      <c r="N23" s="300">
        <f t="shared" ca="1" si="10"/>
        <v>0</v>
      </c>
      <c r="O23" s="300">
        <f t="shared" ca="1" si="10"/>
        <v>0</v>
      </c>
      <c r="P23" s="300">
        <f t="shared" ca="1" si="10"/>
        <v>0</v>
      </c>
      <c r="Q23" s="300">
        <f t="shared" ca="1" si="10"/>
        <v>0</v>
      </c>
      <c r="R23" s="300">
        <f t="shared" ca="1" si="10"/>
        <v>0</v>
      </c>
      <c r="S23" s="300">
        <f t="shared" ca="1" si="10"/>
        <v>0</v>
      </c>
      <c r="T23" s="300">
        <f t="shared" ca="1" si="11"/>
        <v>0</v>
      </c>
      <c r="U23" s="300">
        <f t="shared" ca="1" si="11"/>
        <v>0</v>
      </c>
      <c r="V23" s="300">
        <f t="shared" ca="1" si="11"/>
        <v>0</v>
      </c>
      <c r="W23" s="300">
        <f t="shared" ca="1" si="11"/>
        <v>0</v>
      </c>
      <c r="X23" s="300">
        <f t="shared" ca="1" si="11"/>
        <v>0</v>
      </c>
      <c r="Y23" s="300">
        <f t="shared" ca="1" si="11"/>
        <v>0</v>
      </c>
      <c r="Z23" s="300">
        <f t="shared" ca="1" si="11"/>
        <v>0</v>
      </c>
      <c r="AA23" s="300">
        <f t="shared" ca="1" si="11"/>
        <v>0</v>
      </c>
      <c r="AB23" s="300">
        <f t="shared" ca="1" si="11"/>
        <v>0</v>
      </c>
      <c r="AC23" s="300">
        <f t="shared" ca="1" si="11"/>
        <v>0</v>
      </c>
      <c r="AD23" s="300">
        <f t="shared" ca="1" si="12"/>
        <v>0</v>
      </c>
      <c r="AE23" s="300">
        <f t="shared" ca="1" si="12"/>
        <v>0</v>
      </c>
      <c r="AF23" s="300">
        <f t="shared" ca="1" si="12"/>
        <v>0</v>
      </c>
      <c r="AG23" s="300">
        <f t="shared" ca="1" si="12"/>
        <v>0</v>
      </c>
      <c r="AH23" s="300">
        <f t="shared" ca="1" si="12"/>
        <v>0</v>
      </c>
      <c r="AI23" s="300">
        <f t="shared" ca="1" si="12"/>
        <v>0</v>
      </c>
      <c r="AJ23" s="300">
        <f t="shared" ca="1" si="12"/>
        <v>0</v>
      </c>
      <c r="AK23" s="300">
        <f t="shared" ca="1" si="12"/>
        <v>0</v>
      </c>
      <c r="AL23" s="300">
        <f t="shared" ca="1" si="12"/>
        <v>0</v>
      </c>
      <c r="AM23" s="300">
        <f t="shared" ca="1" si="12"/>
        <v>0</v>
      </c>
      <c r="AN23" s="300">
        <f t="shared" ca="1" si="12"/>
        <v>0</v>
      </c>
      <c r="AP23"/>
      <c r="AQ23" s="302"/>
      <c r="AS23" s="302"/>
    </row>
    <row r="24" spans="1:45" ht="15.75">
      <c r="A24" s="329" t="s">
        <v>2350</v>
      </c>
      <c r="B24" s="330" t="s">
        <v>2351</v>
      </c>
      <c r="C24" s="304">
        <f t="shared" ca="1" si="3"/>
        <v>39987.387413773147</v>
      </c>
      <c r="D24" s="296">
        <v>7300</v>
      </c>
      <c r="E24" s="305">
        <f t="shared" ca="1" si="4"/>
        <v>40018.387413773147</v>
      </c>
      <c r="F24" s="306" t="s">
        <v>3024</v>
      </c>
      <c r="G24" s="307">
        <f t="shared" ca="1" si="5"/>
        <v>167</v>
      </c>
      <c r="H24" s="300">
        <f t="shared" ca="1" si="6"/>
        <v>7300</v>
      </c>
      <c r="I24" s="301"/>
      <c r="J24" s="300">
        <f t="shared" ca="1" si="10"/>
        <v>0</v>
      </c>
      <c r="K24" s="300">
        <f t="shared" ca="1" si="10"/>
        <v>0</v>
      </c>
      <c r="L24" s="300">
        <f t="shared" ca="1" si="10"/>
        <v>0</v>
      </c>
      <c r="M24" s="300">
        <f t="shared" ca="1" si="10"/>
        <v>0</v>
      </c>
      <c r="N24" s="300">
        <f t="shared" ca="1" si="10"/>
        <v>0</v>
      </c>
      <c r="O24" s="300">
        <f t="shared" ca="1" si="10"/>
        <v>0</v>
      </c>
      <c r="P24" s="300">
        <f t="shared" ca="1" si="10"/>
        <v>0</v>
      </c>
      <c r="Q24" s="300">
        <f t="shared" ca="1" si="10"/>
        <v>0</v>
      </c>
      <c r="R24" s="300">
        <f t="shared" ca="1" si="10"/>
        <v>0</v>
      </c>
      <c r="S24" s="300">
        <f t="shared" ca="1" si="10"/>
        <v>0</v>
      </c>
      <c r="T24" s="300">
        <f t="shared" ca="1" si="11"/>
        <v>0</v>
      </c>
      <c r="U24" s="300">
        <f t="shared" ca="1" si="11"/>
        <v>0</v>
      </c>
      <c r="V24" s="300">
        <f t="shared" ca="1" si="11"/>
        <v>0</v>
      </c>
      <c r="W24" s="300">
        <f t="shared" ca="1" si="11"/>
        <v>0</v>
      </c>
      <c r="X24" s="300">
        <f t="shared" ca="1" si="11"/>
        <v>0</v>
      </c>
      <c r="Y24" s="300">
        <f t="shared" ca="1" si="11"/>
        <v>0</v>
      </c>
      <c r="Z24" s="300">
        <f t="shared" ca="1" si="11"/>
        <v>0</v>
      </c>
      <c r="AA24" s="300">
        <f t="shared" ca="1" si="11"/>
        <v>0</v>
      </c>
      <c r="AB24" s="300">
        <f t="shared" ca="1" si="11"/>
        <v>0</v>
      </c>
      <c r="AC24" s="300">
        <f t="shared" ca="1" si="11"/>
        <v>0</v>
      </c>
      <c r="AD24" s="300">
        <f t="shared" ca="1" si="12"/>
        <v>0</v>
      </c>
      <c r="AE24" s="300">
        <f t="shared" ca="1" si="12"/>
        <v>0</v>
      </c>
      <c r="AF24" s="300">
        <f t="shared" ca="1" si="12"/>
        <v>0</v>
      </c>
      <c r="AG24" s="300">
        <f t="shared" ca="1" si="12"/>
        <v>0</v>
      </c>
      <c r="AH24" s="300">
        <f t="shared" ca="1" si="12"/>
        <v>0</v>
      </c>
      <c r="AI24" s="300">
        <f t="shared" ca="1" si="12"/>
        <v>0</v>
      </c>
      <c r="AJ24" s="300">
        <f t="shared" ca="1" si="12"/>
        <v>0</v>
      </c>
      <c r="AK24" s="300">
        <f t="shared" ca="1" si="12"/>
        <v>0</v>
      </c>
      <c r="AL24" s="300">
        <f t="shared" ca="1" si="12"/>
        <v>0</v>
      </c>
      <c r="AM24" s="300">
        <f t="shared" ca="1" si="12"/>
        <v>0</v>
      </c>
      <c r="AN24" s="300">
        <f t="shared" ca="1" si="12"/>
        <v>0</v>
      </c>
      <c r="AP24"/>
      <c r="AQ24" s="302"/>
      <c r="AS24" s="302"/>
    </row>
    <row r="25" spans="1:45" ht="15.75">
      <c r="A25" s="329" t="s">
        <v>2352</v>
      </c>
      <c r="B25" s="330" t="s">
        <v>2353</v>
      </c>
      <c r="C25" s="304">
        <f t="shared" ca="1" si="3"/>
        <v>39894.387413773147</v>
      </c>
      <c r="D25" s="296">
        <v>2190</v>
      </c>
      <c r="E25" s="305">
        <f t="shared" ca="1" si="4"/>
        <v>39933.387413773147</v>
      </c>
      <c r="F25" s="306" t="s">
        <v>3024</v>
      </c>
      <c r="G25" s="307">
        <f t="shared" ca="1" si="5"/>
        <v>252</v>
      </c>
      <c r="H25" s="300">
        <f t="shared" ca="1" si="6"/>
        <v>2190</v>
      </c>
      <c r="I25" s="301"/>
      <c r="J25" s="300">
        <f t="shared" ca="1" si="10"/>
        <v>0</v>
      </c>
      <c r="K25" s="300">
        <f t="shared" ca="1" si="10"/>
        <v>0</v>
      </c>
      <c r="L25" s="300">
        <f t="shared" ca="1" si="10"/>
        <v>0</v>
      </c>
      <c r="M25" s="300">
        <f t="shared" ca="1" si="10"/>
        <v>0</v>
      </c>
      <c r="N25" s="300">
        <f t="shared" ca="1" si="10"/>
        <v>0</v>
      </c>
      <c r="O25" s="300">
        <f t="shared" ca="1" si="10"/>
        <v>0</v>
      </c>
      <c r="P25" s="300">
        <f t="shared" ca="1" si="10"/>
        <v>0</v>
      </c>
      <c r="Q25" s="300">
        <f t="shared" ca="1" si="10"/>
        <v>0</v>
      </c>
      <c r="R25" s="300">
        <f t="shared" ca="1" si="10"/>
        <v>0</v>
      </c>
      <c r="S25" s="300">
        <f t="shared" ca="1" si="10"/>
        <v>0</v>
      </c>
      <c r="T25" s="300">
        <f t="shared" ca="1" si="11"/>
        <v>0</v>
      </c>
      <c r="U25" s="300">
        <f t="shared" ca="1" si="11"/>
        <v>0</v>
      </c>
      <c r="V25" s="300">
        <f t="shared" ca="1" si="11"/>
        <v>0</v>
      </c>
      <c r="W25" s="300">
        <f t="shared" ca="1" si="11"/>
        <v>0</v>
      </c>
      <c r="X25" s="300">
        <f t="shared" ca="1" si="11"/>
        <v>0</v>
      </c>
      <c r="Y25" s="300">
        <f t="shared" ca="1" si="11"/>
        <v>0</v>
      </c>
      <c r="Z25" s="300">
        <f t="shared" ca="1" si="11"/>
        <v>0</v>
      </c>
      <c r="AA25" s="300">
        <f t="shared" ca="1" si="11"/>
        <v>0</v>
      </c>
      <c r="AB25" s="300">
        <f t="shared" ca="1" si="11"/>
        <v>0</v>
      </c>
      <c r="AC25" s="300">
        <f t="shared" ca="1" si="11"/>
        <v>0</v>
      </c>
      <c r="AD25" s="300">
        <f t="shared" ca="1" si="12"/>
        <v>0</v>
      </c>
      <c r="AE25" s="300">
        <f t="shared" ca="1" si="12"/>
        <v>0</v>
      </c>
      <c r="AF25" s="300">
        <f t="shared" ca="1" si="12"/>
        <v>0</v>
      </c>
      <c r="AG25" s="300">
        <f t="shared" ca="1" si="12"/>
        <v>0</v>
      </c>
      <c r="AH25" s="300">
        <f t="shared" ca="1" si="12"/>
        <v>0</v>
      </c>
      <c r="AI25" s="300">
        <f t="shared" ca="1" si="12"/>
        <v>0</v>
      </c>
      <c r="AJ25" s="300">
        <f t="shared" ca="1" si="12"/>
        <v>0</v>
      </c>
      <c r="AK25" s="300">
        <f t="shared" ca="1" si="12"/>
        <v>0</v>
      </c>
      <c r="AL25" s="300">
        <f t="shared" ca="1" si="12"/>
        <v>0</v>
      </c>
      <c r="AM25" s="300">
        <f t="shared" ca="1" si="12"/>
        <v>0</v>
      </c>
      <c r="AN25" s="300">
        <f t="shared" ca="1" si="12"/>
        <v>0</v>
      </c>
      <c r="AP25"/>
      <c r="AQ25" s="302"/>
      <c r="AS25" s="302"/>
    </row>
    <row r="26" spans="1:45" ht="15.75">
      <c r="A26" s="329" t="s">
        <v>2354</v>
      </c>
      <c r="B26" s="330" t="s">
        <v>2355</v>
      </c>
      <c r="C26" s="304">
        <f t="shared" ca="1" si="3"/>
        <v>40115.387413773147</v>
      </c>
      <c r="D26" s="296">
        <v>7300</v>
      </c>
      <c r="E26" s="305">
        <f t="shared" ca="1" si="4"/>
        <v>40148.387413773147</v>
      </c>
      <c r="F26" s="306" t="s">
        <v>3024</v>
      </c>
      <c r="G26" s="307">
        <f t="shared" ca="1" si="5"/>
        <v>37</v>
      </c>
      <c r="H26" s="300">
        <f t="shared" ca="1" si="6"/>
        <v>7300</v>
      </c>
      <c r="I26" s="301"/>
      <c r="J26" s="300">
        <f t="shared" ca="1" si="10"/>
        <v>0</v>
      </c>
      <c r="K26" s="300">
        <f t="shared" ca="1" si="10"/>
        <v>0</v>
      </c>
      <c r="L26" s="300">
        <f t="shared" ca="1" si="10"/>
        <v>0</v>
      </c>
      <c r="M26" s="300">
        <f t="shared" ca="1" si="10"/>
        <v>0</v>
      </c>
      <c r="N26" s="300">
        <f t="shared" ca="1" si="10"/>
        <v>0</v>
      </c>
      <c r="O26" s="300">
        <f t="shared" ca="1" si="10"/>
        <v>0</v>
      </c>
      <c r="P26" s="300">
        <f t="shared" ca="1" si="10"/>
        <v>0</v>
      </c>
      <c r="Q26" s="300">
        <f t="shared" ca="1" si="10"/>
        <v>0</v>
      </c>
      <c r="R26" s="300">
        <f t="shared" ca="1" si="10"/>
        <v>0</v>
      </c>
      <c r="S26" s="300">
        <f t="shared" ca="1" si="10"/>
        <v>0</v>
      </c>
      <c r="T26" s="300">
        <f t="shared" ca="1" si="11"/>
        <v>0</v>
      </c>
      <c r="U26" s="300">
        <f t="shared" ca="1" si="11"/>
        <v>0</v>
      </c>
      <c r="V26" s="300">
        <f t="shared" ca="1" si="11"/>
        <v>0</v>
      </c>
      <c r="W26" s="300">
        <f t="shared" ca="1" si="11"/>
        <v>0</v>
      </c>
      <c r="X26" s="300">
        <f t="shared" ca="1" si="11"/>
        <v>0</v>
      </c>
      <c r="Y26" s="300">
        <f t="shared" ca="1" si="11"/>
        <v>0</v>
      </c>
      <c r="Z26" s="300">
        <f t="shared" ca="1" si="11"/>
        <v>0</v>
      </c>
      <c r="AA26" s="300">
        <f t="shared" ca="1" si="11"/>
        <v>0</v>
      </c>
      <c r="AB26" s="300">
        <f t="shared" ca="1" si="11"/>
        <v>0</v>
      </c>
      <c r="AC26" s="300">
        <f t="shared" ca="1" si="11"/>
        <v>0</v>
      </c>
      <c r="AD26" s="300">
        <f t="shared" ca="1" si="12"/>
        <v>0</v>
      </c>
      <c r="AE26" s="300">
        <f t="shared" ca="1" si="12"/>
        <v>0</v>
      </c>
      <c r="AF26" s="300">
        <f t="shared" ca="1" si="12"/>
        <v>0</v>
      </c>
      <c r="AG26" s="300">
        <f t="shared" ca="1" si="12"/>
        <v>0</v>
      </c>
      <c r="AH26" s="300">
        <f t="shared" ca="1" si="12"/>
        <v>0</v>
      </c>
      <c r="AI26" s="300">
        <f t="shared" ca="1" si="12"/>
        <v>0</v>
      </c>
      <c r="AJ26" s="300">
        <f t="shared" ca="1" si="12"/>
        <v>0</v>
      </c>
      <c r="AK26" s="300">
        <f t="shared" ca="1" si="12"/>
        <v>0</v>
      </c>
      <c r="AL26" s="300">
        <f t="shared" ca="1" si="12"/>
        <v>0</v>
      </c>
      <c r="AM26" s="300">
        <f t="shared" ca="1" si="12"/>
        <v>0</v>
      </c>
      <c r="AN26" s="300">
        <f t="shared" ca="1" si="12"/>
        <v>0</v>
      </c>
      <c r="AP26"/>
      <c r="AQ26" s="302"/>
      <c r="AS26" s="302"/>
    </row>
    <row r="27" spans="1:45" ht="15.75">
      <c r="A27" s="329" t="s">
        <v>2356</v>
      </c>
      <c r="B27" s="330" t="s">
        <v>2357</v>
      </c>
      <c r="C27" s="304">
        <f t="shared" ca="1" si="3"/>
        <v>39981.387413773147</v>
      </c>
      <c r="D27" s="296">
        <v>12.850000000005821</v>
      </c>
      <c r="E27" s="305">
        <f t="shared" ca="1" si="4"/>
        <v>40016.387413773147</v>
      </c>
      <c r="F27" s="306" t="s">
        <v>3024</v>
      </c>
      <c r="G27" s="307">
        <f t="shared" ca="1" si="5"/>
        <v>169</v>
      </c>
      <c r="H27" s="300">
        <f t="shared" ca="1" si="6"/>
        <v>12.850000000005821</v>
      </c>
      <c r="I27" s="301"/>
      <c r="J27" s="300">
        <f t="shared" ca="1" si="10"/>
        <v>0</v>
      </c>
      <c r="K27" s="300">
        <f t="shared" ca="1" si="10"/>
        <v>0</v>
      </c>
      <c r="L27" s="300">
        <f t="shared" ca="1" si="10"/>
        <v>0</v>
      </c>
      <c r="M27" s="300">
        <f t="shared" ca="1" si="10"/>
        <v>0</v>
      </c>
      <c r="N27" s="300">
        <f t="shared" ca="1" si="10"/>
        <v>0</v>
      </c>
      <c r="O27" s="300">
        <f t="shared" ca="1" si="10"/>
        <v>0</v>
      </c>
      <c r="P27" s="300">
        <f t="shared" ca="1" si="10"/>
        <v>0</v>
      </c>
      <c r="Q27" s="300">
        <f t="shared" ca="1" si="10"/>
        <v>0</v>
      </c>
      <c r="R27" s="300">
        <f t="shared" ca="1" si="10"/>
        <v>0</v>
      </c>
      <c r="S27" s="300">
        <f t="shared" ca="1" si="10"/>
        <v>0</v>
      </c>
      <c r="T27" s="300">
        <f t="shared" ca="1" si="11"/>
        <v>0</v>
      </c>
      <c r="U27" s="300">
        <f t="shared" ca="1" si="11"/>
        <v>0</v>
      </c>
      <c r="V27" s="300">
        <f t="shared" ca="1" si="11"/>
        <v>0</v>
      </c>
      <c r="W27" s="300">
        <f t="shared" ca="1" si="11"/>
        <v>0</v>
      </c>
      <c r="X27" s="300">
        <f t="shared" ca="1" si="11"/>
        <v>0</v>
      </c>
      <c r="Y27" s="300">
        <f t="shared" ca="1" si="11"/>
        <v>0</v>
      </c>
      <c r="Z27" s="300">
        <f t="shared" ca="1" si="11"/>
        <v>0</v>
      </c>
      <c r="AA27" s="300">
        <f t="shared" ca="1" si="11"/>
        <v>0</v>
      </c>
      <c r="AB27" s="300">
        <f t="shared" ca="1" si="11"/>
        <v>0</v>
      </c>
      <c r="AC27" s="300">
        <f t="shared" ca="1" si="11"/>
        <v>0</v>
      </c>
      <c r="AD27" s="300">
        <f t="shared" ca="1" si="12"/>
        <v>0</v>
      </c>
      <c r="AE27" s="300">
        <f t="shared" ca="1" si="12"/>
        <v>0</v>
      </c>
      <c r="AF27" s="300">
        <f t="shared" ca="1" si="12"/>
        <v>0</v>
      </c>
      <c r="AG27" s="300">
        <f t="shared" ca="1" si="12"/>
        <v>0</v>
      </c>
      <c r="AH27" s="300">
        <f t="shared" ca="1" si="12"/>
        <v>0</v>
      </c>
      <c r="AI27" s="300">
        <f t="shared" ca="1" si="12"/>
        <v>0</v>
      </c>
      <c r="AJ27" s="300">
        <f t="shared" ca="1" si="12"/>
        <v>0</v>
      </c>
      <c r="AK27" s="300">
        <f t="shared" ca="1" si="12"/>
        <v>0</v>
      </c>
      <c r="AL27" s="300">
        <f t="shared" ca="1" si="12"/>
        <v>0</v>
      </c>
      <c r="AM27" s="300">
        <f t="shared" ca="1" si="12"/>
        <v>0</v>
      </c>
      <c r="AN27" s="300">
        <f t="shared" ca="1" si="12"/>
        <v>0</v>
      </c>
      <c r="AP27"/>
      <c r="AQ27" s="302"/>
      <c r="AS27" s="302"/>
    </row>
    <row r="28" spans="1:45" ht="15.75">
      <c r="A28" s="331" t="s">
        <v>2430</v>
      </c>
      <c r="B28" s="330" t="s">
        <v>2358</v>
      </c>
      <c r="C28" s="304">
        <f t="shared" ca="1" si="3"/>
        <v>39987.387413773147</v>
      </c>
      <c r="D28" s="296">
        <v>18400</v>
      </c>
      <c r="E28" s="305">
        <f t="shared" ca="1" si="4"/>
        <v>40005.387413773147</v>
      </c>
      <c r="F28" s="306" t="s">
        <v>3024</v>
      </c>
      <c r="G28" s="307">
        <f t="shared" ca="1" si="5"/>
        <v>180</v>
      </c>
      <c r="H28" s="300">
        <f t="shared" ca="1" si="6"/>
        <v>18400</v>
      </c>
      <c r="I28" s="301"/>
      <c r="J28" s="300">
        <f t="shared" ca="1" si="10"/>
        <v>0</v>
      </c>
      <c r="K28" s="300">
        <f t="shared" ca="1" si="10"/>
        <v>0</v>
      </c>
      <c r="L28" s="300">
        <f t="shared" ca="1" si="10"/>
        <v>0</v>
      </c>
      <c r="M28" s="300">
        <f t="shared" ca="1" si="10"/>
        <v>0</v>
      </c>
      <c r="N28" s="300">
        <f t="shared" ca="1" si="10"/>
        <v>0</v>
      </c>
      <c r="O28" s="300">
        <f t="shared" ca="1" si="10"/>
        <v>0</v>
      </c>
      <c r="P28" s="300">
        <f t="shared" ca="1" si="10"/>
        <v>0</v>
      </c>
      <c r="Q28" s="300">
        <f t="shared" ca="1" si="10"/>
        <v>0</v>
      </c>
      <c r="R28" s="300">
        <f t="shared" ca="1" si="10"/>
        <v>0</v>
      </c>
      <c r="S28" s="300">
        <f t="shared" ca="1" si="10"/>
        <v>0</v>
      </c>
      <c r="T28" s="300">
        <f t="shared" ca="1" si="11"/>
        <v>0</v>
      </c>
      <c r="U28" s="300">
        <f t="shared" ca="1" si="11"/>
        <v>0</v>
      </c>
      <c r="V28" s="300">
        <f t="shared" ca="1" si="11"/>
        <v>0</v>
      </c>
      <c r="W28" s="300">
        <f t="shared" ca="1" si="11"/>
        <v>0</v>
      </c>
      <c r="X28" s="300">
        <f t="shared" ca="1" si="11"/>
        <v>0</v>
      </c>
      <c r="Y28" s="300">
        <f t="shared" ca="1" si="11"/>
        <v>0</v>
      </c>
      <c r="Z28" s="300">
        <f t="shared" ca="1" si="11"/>
        <v>0</v>
      </c>
      <c r="AA28" s="300">
        <f t="shared" ca="1" si="11"/>
        <v>0</v>
      </c>
      <c r="AB28" s="300">
        <f t="shared" ca="1" si="11"/>
        <v>0</v>
      </c>
      <c r="AC28" s="300">
        <f t="shared" ca="1" si="11"/>
        <v>0</v>
      </c>
      <c r="AD28" s="300">
        <f t="shared" ca="1" si="12"/>
        <v>0</v>
      </c>
      <c r="AE28" s="300">
        <f t="shared" ca="1" si="12"/>
        <v>0</v>
      </c>
      <c r="AF28" s="300">
        <f t="shared" ca="1" si="12"/>
        <v>0</v>
      </c>
      <c r="AG28" s="300">
        <f t="shared" ca="1" si="12"/>
        <v>0</v>
      </c>
      <c r="AH28" s="300">
        <f t="shared" ca="1" si="12"/>
        <v>0</v>
      </c>
      <c r="AI28" s="300">
        <f t="shared" ca="1" si="12"/>
        <v>0</v>
      </c>
      <c r="AJ28" s="300">
        <f t="shared" ca="1" si="12"/>
        <v>0</v>
      </c>
      <c r="AK28" s="300">
        <f t="shared" ca="1" si="12"/>
        <v>0</v>
      </c>
      <c r="AL28" s="300">
        <f t="shared" ca="1" si="12"/>
        <v>0</v>
      </c>
      <c r="AM28" s="300">
        <f t="shared" ca="1" si="12"/>
        <v>0</v>
      </c>
      <c r="AN28" s="300">
        <f t="shared" ca="1" si="12"/>
        <v>0</v>
      </c>
      <c r="AP28"/>
      <c r="AQ28" s="302"/>
      <c r="AS28" s="302"/>
    </row>
    <row r="29" spans="1:45" ht="15.75">
      <c r="A29" s="331" t="s">
        <v>2431</v>
      </c>
      <c r="B29" s="330" t="s">
        <v>2359</v>
      </c>
      <c r="C29" s="304">
        <f t="shared" ca="1" si="3"/>
        <v>40065.387413773147</v>
      </c>
      <c r="D29" s="296">
        <v>43800</v>
      </c>
      <c r="E29" s="305">
        <f t="shared" ca="1" si="4"/>
        <v>40117.387413773147</v>
      </c>
      <c r="F29" s="306" t="s">
        <v>3024</v>
      </c>
      <c r="G29" s="307">
        <f t="shared" ca="1" si="5"/>
        <v>68</v>
      </c>
      <c r="H29" s="300">
        <f t="shared" ca="1" si="6"/>
        <v>43800</v>
      </c>
      <c r="I29" s="301"/>
      <c r="J29" s="300">
        <f t="shared" ca="1" si="10"/>
        <v>0</v>
      </c>
      <c r="K29" s="300">
        <f t="shared" ca="1" si="10"/>
        <v>0</v>
      </c>
      <c r="L29" s="300">
        <f t="shared" ca="1" si="10"/>
        <v>0</v>
      </c>
      <c r="M29" s="300">
        <f t="shared" ca="1" si="10"/>
        <v>0</v>
      </c>
      <c r="N29" s="300">
        <f t="shared" ca="1" si="10"/>
        <v>0</v>
      </c>
      <c r="O29" s="300">
        <f t="shared" ca="1" si="10"/>
        <v>0</v>
      </c>
      <c r="P29" s="300">
        <f t="shared" ca="1" si="10"/>
        <v>0</v>
      </c>
      <c r="Q29" s="300">
        <f t="shared" ca="1" si="10"/>
        <v>0</v>
      </c>
      <c r="R29" s="300">
        <f t="shared" ca="1" si="10"/>
        <v>0</v>
      </c>
      <c r="S29" s="300">
        <f t="shared" ca="1" si="10"/>
        <v>0</v>
      </c>
      <c r="T29" s="300">
        <f t="shared" ca="1" si="11"/>
        <v>0</v>
      </c>
      <c r="U29" s="300">
        <f t="shared" ca="1" si="11"/>
        <v>0</v>
      </c>
      <c r="V29" s="300">
        <f t="shared" ca="1" si="11"/>
        <v>0</v>
      </c>
      <c r="W29" s="300">
        <f t="shared" ca="1" si="11"/>
        <v>0</v>
      </c>
      <c r="X29" s="300">
        <f t="shared" ca="1" si="11"/>
        <v>0</v>
      </c>
      <c r="Y29" s="300">
        <f t="shared" ca="1" si="11"/>
        <v>0</v>
      </c>
      <c r="Z29" s="300">
        <f t="shared" ca="1" si="11"/>
        <v>0</v>
      </c>
      <c r="AA29" s="300">
        <f t="shared" ca="1" si="11"/>
        <v>0</v>
      </c>
      <c r="AB29" s="300">
        <f t="shared" ca="1" si="11"/>
        <v>0</v>
      </c>
      <c r="AC29" s="300">
        <f t="shared" ca="1" si="11"/>
        <v>0</v>
      </c>
      <c r="AD29" s="300">
        <f t="shared" ca="1" si="12"/>
        <v>0</v>
      </c>
      <c r="AE29" s="300">
        <f t="shared" ca="1" si="12"/>
        <v>0</v>
      </c>
      <c r="AF29" s="300">
        <f t="shared" ca="1" si="12"/>
        <v>0</v>
      </c>
      <c r="AG29" s="300">
        <f t="shared" ca="1" si="12"/>
        <v>0</v>
      </c>
      <c r="AH29" s="300">
        <f t="shared" ca="1" si="12"/>
        <v>0</v>
      </c>
      <c r="AI29" s="300">
        <f t="shared" ca="1" si="12"/>
        <v>0</v>
      </c>
      <c r="AJ29" s="300">
        <f t="shared" ca="1" si="12"/>
        <v>0</v>
      </c>
      <c r="AK29" s="300">
        <f t="shared" ca="1" si="12"/>
        <v>0</v>
      </c>
      <c r="AL29" s="300">
        <f t="shared" ca="1" si="12"/>
        <v>0</v>
      </c>
      <c r="AM29" s="300">
        <f t="shared" ca="1" si="12"/>
        <v>0</v>
      </c>
      <c r="AN29" s="300">
        <f t="shared" ca="1" si="12"/>
        <v>0</v>
      </c>
      <c r="AP29"/>
      <c r="AQ29" s="302"/>
      <c r="AS29" s="302"/>
    </row>
    <row r="30" spans="1:45" ht="15.75">
      <c r="A30" s="329" t="s">
        <v>2360</v>
      </c>
      <c r="B30" s="330" t="s">
        <v>2361</v>
      </c>
      <c r="C30" s="304">
        <f t="shared" ca="1" si="3"/>
        <v>39952.387413773147</v>
      </c>
      <c r="D30" s="296">
        <v>6800</v>
      </c>
      <c r="E30" s="305">
        <f t="shared" ca="1" si="4"/>
        <v>39988.387413773147</v>
      </c>
      <c r="F30" s="306" t="s">
        <v>3024</v>
      </c>
      <c r="G30" s="307">
        <f t="shared" ca="1" si="5"/>
        <v>197</v>
      </c>
      <c r="H30" s="300">
        <f t="shared" ca="1" si="6"/>
        <v>6800</v>
      </c>
      <c r="I30" s="301"/>
      <c r="J30" s="300">
        <f t="shared" ca="1" si="10"/>
        <v>0</v>
      </c>
      <c r="K30" s="300">
        <f t="shared" ca="1" si="10"/>
        <v>0</v>
      </c>
      <c r="L30" s="300">
        <f t="shared" ca="1" si="10"/>
        <v>0</v>
      </c>
      <c r="M30" s="300">
        <f t="shared" ca="1" si="10"/>
        <v>0</v>
      </c>
      <c r="N30" s="300">
        <f t="shared" ca="1" si="10"/>
        <v>0</v>
      </c>
      <c r="O30" s="300">
        <f t="shared" ca="1" si="10"/>
        <v>0</v>
      </c>
      <c r="P30" s="300">
        <f t="shared" ca="1" si="10"/>
        <v>0</v>
      </c>
      <c r="Q30" s="300">
        <f t="shared" ca="1" si="10"/>
        <v>0</v>
      </c>
      <c r="R30" s="300">
        <f t="shared" ca="1" si="10"/>
        <v>0</v>
      </c>
      <c r="S30" s="300">
        <f t="shared" ca="1" si="10"/>
        <v>0</v>
      </c>
      <c r="T30" s="300">
        <f t="shared" ca="1" si="11"/>
        <v>0</v>
      </c>
      <c r="U30" s="300">
        <f t="shared" ca="1" si="11"/>
        <v>0</v>
      </c>
      <c r="V30" s="300">
        <f t="shared" ca="1" si="11"/>
        <v>0</v>
      </c>
      <c r="W30" s="300">
        <f t="shared" ca="1" si="11"/>
        <v>0</v>
      </c>
      <c r="X30" s="300">
        <f t="shared" ca="1" si="11"/>
        <v>0</v>
      </c>
      <c r="Y30" s="300">
        <f t="shared" ca="1" si="11"/>
        <v>0</v>
      </c>
      <c r="Z30" s="300">
        <f t="shared" ca="1" si="11"/>
        <v>0</v>
      </c>
      <c r="AA30" s="300">
        <f t="shared" ca="1" si="11"/>
        <v>0</v>
      </c>
      <c r="AB30" s="300">
        <f t="shared" ca="1" si="11"/>
        <v>0</v>
      </c>
      <c r="AC30" s="300">
        <f t="shared" ca="1" si="11"/>
        <v>0</v>
      </c>
      <c r="AD30" s="300">
        <f t="shared" ca="1" si="12"/>
        <v>0</v>
      </c>
      <c r="AE30" s="300">
        <f t="shared" ca="1" si="12"/>
        <v>0</v>
      </c>
      <c r="AF30" s="300">
        <f t="shared" ca="1" si="12"/>
        <v>0</v>
      </c>
      <c r="AG30" s="300">
        <f t="shared" ca="1" si="12"/>
        <v>0</v>
      </c>
      <c r="AH30" s="300">
        <f t="shared" ca="1" si="12"/>
        <v>0</v>
      </c>
      <c r="AI30" s="300">
        <f t="shared" ca="1" si="12"/>
        <v>0</v>
      </c>
      <c r="AJ30" s="300">
        <f t="shared" ca="1" si="12"/>
        <v>0</v>
      </c>
      <c r="AK30" s="300">
        <f t="shared" ca="1" si="12"/>
        <v>0</v>
      </c>
      <c r="AL30" s="300">
        <f t="shared" ca="1" si="12"/>
        <v>0</v>
      </c>
      <c r="AM30" s="300">
        <f t="shared" ca="1" si="12"/>
        <v>0</v>
      </c>
      <c r="AN30" s="300">
        <f t="shared" ca="1" si="12"/>
        <v>0</v>
      </c>
      <c r="AP30"/>
      <c r="AQ30" s="302"/>
      <c r="AS30" s="302"/>
    </row>
    <row r="31" spans="1:45" ht="15.75">
      <c r="A31" s="331" t="s">
        <v>476</v>
      </c>
      <c r="B31" s="330" t="s">
        <v>2362</v>
      </c>
      <c r="C31" s="304">
        <f t="shared" ca="1" si="3"/>
        <v>40117.387413773147</v>
      </c>
      <c r="D31" s="296">
        <v>7547</v>
      </c>
      <c r="E31" s="305">
        <f t="shared" ca="1" si="4"/>
        <v>40165.387413773147</v>
      </c>
      <c r="F31" s="306" t="s">
        <v>3024</v>
      </c>
      <c r="G31" s="307">
        <f t="shared" ca="1" si="5"/>
        <v>20</v>
      </c>
      <c r="H31" s="300">
        <f t="shared" ca="1" si="6"/>
        <v>7547</v>
      </c>
      <c r="I31" s="301"/>
      <c r="J31" s="300">
        <f t="shared" ca="1" si="10"/>
        <v>0</v>
      </c>
      <c r="K31" s="300">
        <f t="shared" ca="1" si="10"/>
        <v>0</v>
      </c>
      <c r="L31" s="300">
        <f t="shared" ca="1" si="10"/>
        <v>0</v>
      </c>
      <c r="M31" s="300">
        <f t="shared" ca="1" si="10"/>
        <v>0</v>
      </c>
      <c r="N31" s="300">
        <f t="shared" ca="1" si="10"/>
        <v>0</v>
      </c>
      <c r="O31" s="300">
        <f t="shared" ca="1" si="10"/>
        <v>0</v>
      </c>
      <c r="P31" s="300">
        <f t="shared" ca="1" si="10"/>
        <v>0</v>
      </c>
      <c r="Q31" s="300">
        <f t="shared" ca="1" si="10"/>
        <v>0</v>
      </c>
      <c r="R31" s="300">
        <f t="shared" ca="1" si="10"/>
        <v>0</v>
      </c>
      <c r="S31" s="300">
        <f t="shared" ca="1" si="10"/>
        <v>0</v>
      </c>
      <c r="T31" s="300">
        <f t="shared" ca="1" si="11"/>
        <v>0</v>
      </c>
      <c r="U31" s="300">
        <f t="shared" ca="1" si="11"/>
        <v>0</v>
      </c>
      <c r="V31" s="300">
        <f t="shared" ca="1" si="11"/>
        <v>0</v>
      </c>
      <c r="W31" s="300">
        <f t="shared" ca="1" si="11"/>
        <v>0</v>
      </c>
      <c r="X31" s="300">
        <f t="shared" ca="1" si="11"/>
        <v>0</v>
      </c>
      <c r="Y31" s="300">
        <f t="shared" ca="1" si="11"/>
        <v>0</v>
      </c>
      <c r="Z31" s="300">
        <f t="shared" ca="1" si="11"/>
        <v>0</v>
      </c>
      <c r="AA31" s="300">
        <f t="shared" ca="1" si="11"/>
        <v>0</v>
      </c>
      <c r="AB31" s="300">
        <f t="shared" ca="1" si="11"/>
        <v>0</v>
      </c>
      <c r="AC31" s="300">
        <f t="shared" ca="1" si="11"/>
        <v>0</v>
      </c>
      <c r="AD31" s="300">
        <f t="shared" ca="1" si="12"/>
        <v>0</v>
      </c>
      <c r="AE31" s="300">
        <f t="shared" ca="1" si="12"/>
        <v>0</v>
      </c>
      <c r="AF31" s="300">
        <f t="shared" ca="1" si="12"/>
        <v>0</v>
      </c>
      <c r="AG31" s="300">
        <f t="shared" ca="1" si="12"/>
        <v>0</v>
      </c>
      <c r="AH31" s="300">
        <f t="shared" ca="1" si="12"/>
        <v>0</v>
      </c>
      <c r="AI31" s="300">
        <f t="shared" ca="1" si="12"/>
        <v>0</v>
      </c>
      <c r="AJ31" s="300">
        <f t="shared" ca="1" si="12"/>
        <v>0</v>
      </c>
      <c r="AK31" s="300">
        <f t="shared" ca="1" si="12"/>
        <v>0</v>
      </c>
      <c r="AL31" s="300">
        <f t="shared" ca="1" si="12"/>
        <v>0</v>
      </c>
      <c r="AM31" s="300">
        <f t="shared" ca="1" si="12"/>
        <v>0</v>
      </c>
      <c r="AN31" s="300">
        <f t="shared" ca="1" si="12"/>
        <v>0</v>
      </c>
      <c r="AP31"/>
      <c r="AQ31" s="302"/>
      <c r="AS31" s="302"/>
    </row>
    <row r="32" spans="1:45" ht="15.75">
      <c r="A32" s="329" t="s">
        <v>2363</v>
      </c>
      <c r="B32" s="330" t="s">
        <v>2364</v>
      </c>
      <c r="C32" s="304">
        <f t="shared" ca="1" si="3"/>
        <v>39916.387413773147</v>
      </c>
      <c r="D32" s="296">
        <v>350</v>
      </c>
      <c r="E32" s="305">
        <f t="shared" ca="1" si="4"/>
        <v>39946.387413773147</v>
      </c>
      <c r="F32" s="306" t="s">
        <v>3024</v>
      </c>
      <c r="G32" s="307">
        <f t="shared" ca="1" si="5"/>
        <v>239</v>
      </c>
      <c r="H32" s="300">
        <f t="shared" ca="1" si="6"/>
        <v>350</v>
      </c>
      <c r="I32" s="301"/>
      <c r="J32" s="300">
        <f t="shared" ref="J32:S41" ca="1" si="13">IF(ABS($E32-J$11)&lt;0.5,$D32,0)</f>
        <v>0</v>
      </c>
      <c r="K32" s="300">
        <f t="shared" ca="1" si="13"/>
        <v>0</v>
      </c>
      <c r="L32" s="300">
        <f t="shared" ca="1" si="13"/>
        <v>0</v>
      </c>
      <c r="M32" s="300">
        <f t="shared" ca="1" si="13"/>
        <v>0</v>
      </c>
      <c r="N32" s="300">
        <f t="shared" ca="1" si="13"/>
        <v>0</v>
      </c>
      <c r="O32" s="300">
        <f t="shared" ca="1" si="13"/>
        <v>0</v>
      </c>
      <c r="P32" s="300">
        <f t="shared" ca="1" si="13"/>
        <v>0</v>
      </c>
      <c r="Q32" s="300">
        <f t="shared" ca="1" si="13"/>
        <v>0</v>
      </c>
      <c r="R32" s="300">
        <f t="shared" ca="1" si="13"/>
        <v>0</v>
      </c>
      <c r="S32" s="300">
        <f t="shared" ca="1" si="13"/>
        <v>0</v>
      </c>
      <c r="T32" s="300">
        <f t="shared" ref="T32:AC41" ca="1" si="14">IF(ABS($E32-T$11)&lt;0.5,$D32,0)</f>
        <v>0</v>
      </c>
      <c r="U32" s="300">
        <f t="shared" ca="1" si="14"/>
        <v>0</v>
      </c>
      <c r="V32" s="300">
        <f t="shared" ca="1" si="14"/>
        <v>0</v>
      </c>
      <c r="W32" s="300">
        <f t="shared" ca="1" si="14"/>
        <v>0</v>
      </c>
      <c r="X32" s="300">
        <f t="shared" ca="1" si="14"/>
        <v>0</v>
      </c>
      <c r="Y32" s="300">
        <f t="shared" ca="1" si="14"/>
        <v>0</v>
      </c>
      <c r="Z32" s="300">
        <f t="shared" ca="1" si="14"/>
        <v>0</v>
      </c>
      <c r="AA32" s="300">
        <f t="shared" ca="1" si="14"/>
        <v>0</v>
      </c>
      <c r="AB32" s="300">
        <f t="shared" ca="1" si="14"/>
        <v>0</v>
      </c>
      <c r="AC32" s="300">
        <f t="shared" ca="1" si="14"/>
        <v>0</v>
      </c>
      <c r="AD32" s="300">
        <f t="shared" ref="AD32:AN41" ca="1" si="15">IF(ABS($E32-AD$11)&lt;0.5,$D32,0)</f>
        <v>0</v>
      </c>
      <c r="AE32" s="300">
        <f t="shared" ca="1" si="15"/>
        <v>0</v>
      </c>
      <c r="AF32" s="300">
        <f t="shared" ca="1" si="15"/>
        <v>0</v>
      </c>
      <c r="AG32" s="300">
        <f t="shared" ca="1" si="15"/>
        <v>0</v>
      </c>
      <c r="AH32" s="300">
        <f t="shared" ca="1" si="15"/>
        <v>0</v>
      </c>
      <c r="AI32" s="300">
        <f t="shared" ca="1" si="15"/>
        <v>0</v>
      </c>
      <c r="AJ32" s="300">
        <f t="shared" ca="1" si="15"/>
        <v>0</v>
      </c>
      <c r="AK32" s="300">
        <f t="shared" ca="1" si="15"/>
        <v>0</v>
      </c>
      <c r="AL32" s="300">
        <f t="shared" ca="1" si="15"/>
        <v>0</v>
      </c>
      <c r="AM32" s="300">
        <f t="shared" ca="1" si="15"/>
        <v>0</v>
      </c>
      <c r="AN32" s="300">
        <f t="shared" ca="1" si="15"/>
        <v>0</v>
      </c>
      <c r="AP32"/>
      <c r="AQ32" s="302"/>
      <c r="AS32" s="302"/>
    </row>
    <row r="33" spans="1:45" ht="15.75">
      <c r="A33" s="331" t="s">
        <v>2432</v>
      </c>
      <c r="B33" s="330" t="s">
        <v>2365</v>
      </c>
      <c r="C33" s="304">
        <f t="shared" ca="1" si="3"/>
        <v>40163.387413773147</v>
      </c>
      <c r="D33" s="296">
        <v>4827</v>
      </c>
      <c r="E33" s="305">
        <f t="shared" ca="1" si="4"/>
        <v>40212.387413773147</v>
      </c>
      <c r="F33" s="306" t="s">
        <v>3024</v>
      </c>
      <c r="G33" s="307">
        <f t="shared" ca="1" si="5"/>
        <v>0</v>
      </c>
      <c r="H33" s="300">
        <f t="shared" ca="1" si="6"/>
        <v>0</v>
      </c>
      <c r="I33" s="301"/>
      <c r="J33" s="300">
        <f t="shared" ca="1" si="13"/>
        <v>0</v>
      </c>
      <c r="K33" s="300">
        <f t="shared" ca="1" si="13"/>
        <v>0</v>
      </c>
      <c r="L33" s="300">
        <f t="shared" ca="1" si="13"/>
        <v>0</v>
      </c>
      <c r="M33" s="300">
        <f t="shared" ca="1" si="13"/>
        <v>0</v>
      </c>
      <c r="N33" s="300">
        <f t="shared" ca="1" si="13"/>
        <v>0</v>
      </c>
      <c r="O33" s="300">
        <f t="shared" ca="1" si="13"/>
        <v>0</v>
      </c>
      <c r="P33" s="300">
        <f t="shared" ca="1" si="13"/>
        <v>0</v>
      </c>
      <c r="Q33" s="300">
        <f t="shared" ca="1" si="13"/>
        <v>0</v>
      </c>
      <c r="R33" s="300">
        <f t="shared" ca="1" si="13"/>
        <v>0</v>
      </c>
      <c r="S33" s="300">
        <f t="shared" ca="1" si="13"/>
        <v>0</v>
      </c>
      <c r="T33" s="300">
        <f t="shared" ca="1" si="14"/>
        <v>0</v>
      </c>
      <c r="U33" s="300">
        <f t="shared" ca="1" si="14"/>
        <v>0</v>
      </c>
      <c r="V33" s="300">
        <f t="shared" ca="1" si="14"/>
        <v>0</v>
      </c>
      <c r="W33" s="300">
        <f t="shared" ca="1" si="14"/>
        <v>0</v>
      </c>
      <c r="X33" s="300">
        <f t="shared" ca="1" si="14"/>
        <v>0</v>
      </c>
      <c r="Y33" s="300">
        <f t="shared" ca="1" si="14"/>
        <v>0</v>
      </c>
      <c r="Z33" s="300">
        <f t="shared" ca="1" si="14"/>
        <v>0</v>
      </c>
      <c r="AA33" s="300">
        <f t="shared" ca="1" si="14"/>
        <v>0</v>
      </c>
      <c r="AB33" s="300">
        <f t="shared" ca="1" si="14"/>
        <v>0</v>
      </c>
      <c r="AC33" s="300">
        <f t="shared" ca="1" si="14"/>
        <v>0</v>
      </c>
      <c r="AD33" s="300">
        <f t="shared" ca="1" si="15"/>
        <v>0</v>
      </c>
      <c r="AE33" s="300">
        <f t="shared" ca="1" si="15"/>
        <v>0</v>
      </c>
      <c r="AF33" s="300">
        <f t="shared" ca="1" si="15"/>
        <v>0</v>
      </c>
      <c r="AG33" s="300">
        <f t="shared" ca="1" si="15"/>
        <v>0</v>
      </c>
      <c r="AH33" s="300">
        <f t="shared" ca="1" si="15"/>
        <v>0</v>
      </c>
      <c r="AI33" s="300">
        <f t="shared" ca="1" si="15"/>
        <v>0</v>
      </c>
      <c r="AJ33" s="300">
        <f t="shared" ca="1" si="15"/>
        <v>0</v>
      </c>
      <c r="AK33" s="300">
        <f t="shared" ca="1" si="15"/>
        <v>4827</v>
      </c>
      <c r="AL33" s="300">
        <f t="shared" ca="1" si="15"/>
        <v>0</v>
      </c>
      <c r="AM33" s="300">
        <f t="shared" ca="1" si="15"/>
        <v>0</v>
      </c>
      <c r="AN33" s="300">
        <f t="shared" ca="1" si="15"/>
        <v>0</v>
      </c>
      <c r="AP33"/>
      <c r="AQ33" s="302"/>
      <c r="AS33" s="302"/>
    </row>
    <row r="34" spans="1:45" ht="15.75">
      <c r="A34" s="331" t="s">
        <v>2433</v>
      </c>
      <c r="B34" s="330" t="s">
        <v>2366</v>
      </c>
      <c r="C34" s="304">
        <f t="shared" ca="1" si="3"/>
        <v>40077.387413773147</v>
      </c>
      <c r="D34" s="296">
        <v>29534</v>
      </c>
      <c r="E34" s="305">
        <f t="shared" ca="1" si="4"/>
        <v>40078.387413773147</v>
      </c>
      <c r="F34" s="306" t="s">
        <v>3024</v>
      </c>
      <c r="G34" s="307">
        <f t="shared" ca="1" si="5"/>
        <v>107</v>
      </c>
      <c r="H34" s="300">
        <f t="shared" ca="1" si="6"/>
        <v>29534</v>
      </c>
      <c r="I34" s="301"/>
      <c r="J34" s="300">
        <f t="shared" ca="1" si="13"/>
        <v>0</v>
      </c>
      <c r="K34" s="300">
        <f t="shared" ca="1" si="13"/>
        <v>0</v>
      </c>
      <c r="L34" s="300">
        <f t="shared" ca="1" si="13"/>
        <v>0</v>
      </c>
      <c r="M34" s="300">
        <f t="shared" ca="1" si="13"/>
        <v>0</v>
      </c>
      <c r="N34" s="300">
        <f t="shared" ca="1" si="13"/>
        <v>0</v>
      </c>
      <c r="O34" s="300">
        <f t="shared" ca="1" si="13"/>
        <v>0</v>
      </c>
      <c r="P34" s="300">
        <f t="shared" ca="1" si="13"/>
        <v>0</v>
      </c>
      <c r="Q34" s="300">
        <f t="shared" ca="1" si="13"/>
        <v>0</v>
      </c>
      <c r="R34" s="300">
        <f t="shared" ca="1" si="13"/>
        <v>0</v>
      </c>
      <c r="S34" s="300">
        <f t="shared" ca="1" si="13"/>
        <v>0</v>
      </c>
      <c r="T34" s="300">
        <f t="shared" ca="1" si="14"/>
        <v>0</v>
      </c>
      <c r="U34" s="300">
        <f t="shared" ca="1" si="14"/>
        <v>0</v>
      </c>
      <c r="V34" s="300">
        <f t="shared" ca="1" si="14"/>
        <v>0</v>
      </c>
      <c r="W34" s="300">
        <f t="shared" ca="1" si="14"/>
        <v>0</v>
      </c>
      <c r="X34" s="300">
        <f t="shared" ca="1" si="14"/>
        <v>0</v>
      </c>
      <c r="Y34" s="300">
        <f t="shared" ca="1" si="14"/>
        <v>0</v>
      </c>
      <c r="Z34" s="300">
        <f t="shared" ca="1" si="14"/>
        <v>0</v>
      </c>
      <c r="AA34" s="300">
        <f t="shared" ca="1" si="14"/>
        <v>0</v>
      </c>
      <c r="AB34" s="300">
        <f t="shared" ca="1" si="14"/>
        <v>0</v>
      </c>
      <c r="AC34" s="300">
        <f t="shared" ca="1" si="14"/>
        <v>0</v>
      </c>
      <c r="AD34" s="300">
        <f t="shared" ca="1" si="15"/>
        <v>0</v>
      </c>
      <c r="AE34" s="300">
        <f t="shared" ca="1" si="15"/>
        <v>0</v>
      </c>
      <c r="AF34" s="300">
        <f t="shared" ca="1" si="15"/>
        <v>0</v>
      </c>
      <c r="AG34" s="300">
        <f t="shared" ca="1" si="15"/>
        <v>0</v>
      </c>
      <c r="AH34" s="300">
        <f t="shared" ca="1" si="15"/>
        <v>0</v>
      </c>
      <c r="AI34" s="300">
        <f t="shared" ca="1" si="15"/>
        <v>0</v>
      </c>
      <c r="AJ34" s="300">
        <f t="shared" ca="1" si="15"/>
        <v>0</v>
      </c>
      <c r="AK34" s="300">
        <f t="shared" ca="1" si="15"/>
        <v>0</v>
      </c>
      <c r="AL34" s="300">
        <f t="shared" ca="1" si="15"/>
        <v>0</v>
      </c>
      <c r="AM34" s="300">
        <f t="shared" ca="1" si="15"/>
        <v>0</v>
      </c>
      <c r="AN34" s="300">
        <f t="shared" ca="1" si="15"/>
        <v>0</v>
      </c>
      <c r="AP34"/>
      <c r="AQ34" s="302"/>
      <c r="AS34" s="302"/>
    </row>
    <row r="35" spans="1:45" ht="15.75">
      <c r="A35" s="329" t="s">
        <v>2367</v>
      </c>
      <c r="B35" s="330" t="s">
        <v>2368</v>
      </c>
      <c r="C35" s="304">
        <f t="shared" ca="1" si="3"/>
        <v>40164.387413773147</v>
      </c>
      <c r="D35" s="296">
        <v>5</v>
      </c>
      <c r="E35" s="305">
        <f t="shared" ca="1" si="4"/>
        <v>40209.387413773147</v>
      </c>
      <c r="F35" s="306" t="s">
        <v>3024</v>
      </c>
      <c r="G35" s="307">
        <f t="shared" ca="1" si="5"/>
        <v>0</v>
      </c>
      <c r="H35" s="300">
        <f t="shared" ca="1" si="6"/>
        <v>0</v>
      </c>
      <c r="I35" s="301"/>
      <c r="J35" s="300">
        <f t="shared" ca="1" si="13"/>
        <v>0</v>
      </c>
      <c r="K35" s="300">
        <f t="shared" ca="1" si="13"/>
        <v>0</v>
      </c>
      <c r="L35" s="300">
        <f t="shared" ca="1" si="13"/>
        <v>0</v>
      </c>
      <c r="M35" s="300">
        <f t="shared" ca="1" si="13"/>
        <v>0</v>
      </c>
      <c r="N35" s="300">
        <f t="shared" ca="1" si="13"/>
        <v>0</v>
      </c>
      <c r="O35" s="300">
        <f t="shared" ca="1" si="13"/>
        <v>0</v>
      </c>
      <c r="P35" s="300">
        <f t="shared" ca="1" si="13"/>
        <v>0</v>
      </c>
      <c r="Q35" s="300">
        <f t="shared" ca="1" si="13"/>
        <v>0</v>
      </c>
      <c r="R35" s="300">
        <f t="shared" ca="1" si="13"/>
        <v>0</v>
      </c>
      <c r="S35" s="300">
        <f t="shared" ca="1" si="13"/>
        <v>0</v>
      </c>
      <c r="T35" s="300">
        <f t="shared" ca="1" si="14"/>
        <v>0</v>
      </c>
      <c r="U35" s="300">
        <f t="shared" ca="1" si="14"/>
        <v>0</v>
      </c>
      <c r="V35" s="300">
        <f t="shared" ca="1" si="14"/>
        <v>0</v>
      </c>
      <c r="W35" s="300">
        <f t="shared" ca="1" si="14"/>
        <v>0</v>
      </c>
      <c r="X35" s="300">
        <f t="shared" ca="1" si="14"/>
        <v>0</v>
      </c>
      <c r="Y35" s="300">
        <f t="shared" ca="1" si="14"/>
        <v>0</v>
      </c>
      <c r="Z35" s="300">
        <f t="shared" ca="1" si="14"/>
        <v>0</v>
      </c>
      <c r="AA35" s="300">
        <f t="shared" ca="1" si="14"/>
        <v>0</v>
      </c>
      <c r="AB35" s="300">
        <f t="shared" ca="1" si="14"/>
        <v>0</v>
      </c>
      <c r="AC35" s="300">
        <f t="shared" ca="1" si="14"/>
        <v>0</v>
      </c>
      <c r="AD35" s="300">
        <f t="shared" ca="1" si="15"/>
        <v>0</v>
      </c>
      <c r="AE35" s="300">
        <f t="shared" ca="1" si="15"/>
        <v>0</v>
      </c>
      <c r="AF35" s="300">
        <f t="shared" ca="1" si="15"/>
        <v>0</v>
      </c>
      <c r="AG35" s="300">
        <f t="shared" ca="1" si="15"/>
        <v>0</v>
      </c>
      <c r="AH35" s="300">
        <f t="shared" ca="1" si="15"/>
        <v>5</v>
      </c>
      <c r="AI35" s="300">
        <f t="shared" ca="1" si="15"/>
        <v>0</v>
      </c>
      <c r="AJ35" s="300">
        <f t="shared" ca="1" si="15"/>
        <v>0</v>
      </c>
      <c r="AK35" s="300">
        <f t="shared" ca="1" si="15"/>
        <v>0</v>
      </c>
      <c r="AL35" s="300">
        <f t="shared" ca="1" si="15"/>
        <v>0</v>
      </c>
      <c r="AM35" s="300">
        <f t="shared" ca="1" si="15"/>
        <v>0</v>
      </c>
      <c r="AN35" s="300">
        <f t="shared" ca="1" si="15"/>
        <v>0</v>
      </c>
      <c r="AP35"/>
      <c r="AQ35" s="302"/>
      <c r="AS35" s="302"/>
    </row>
    <row r="36" spans="1:45" ht="15.75">
      <c r="A36" s="331" t="s">
        <v>2369</v>
      </c>
      <c r="B36" s="330" t="s">
        <v>2370</v>
      </c>
      <c r="C36" s="304">
        <f t="shared" ca="1" si="3"/>
        <v>39975.387413773147</v>
      </c>
      <c r="D36" s="296">
        <v>5817.4</v>
      </c>
      <c r="E36" s="305">
        <f t="shared" ca="1" si="4"/>
        <v>40006.387413773147</v>
      </c>
      <c r="F36" s="306" t="s">
        <v>3024</v>
      </c>
      <c r="G36" s="307">
        <f t="shared" ca="1" si="5"/>
        <v>179</v>
      </c>
      <c r="H36" s="300">
        <f t="shared" ca="1" si="6"/>
        <v>5817.4</v>
      </c>
      <c r="I36" s="301"/>
      <c r="J36" s="300">
        <f t="shared" ca="1" si="13"/>
        <v>0</v>
      </c>
      <c r="K36" s="300">
        <f t="shared" ca="1" si="13"/>
        <v>0</v>
      </c>
      <c r="L36" s="300">
        <f t="shared" ca="1" si="13"/>
        <v>0</v>
      </c>
      <c r="M36" s="300">
        <f t="shared" ca="1" si="13"/>
        <v>0</v>
      </c>
      <c r="N36" s="300">
        <f t="shared" ca="1" si="13"/>
        <v>0</v>
      </c>
      <c r="O36" s="300">
        <f t="shared" ca="1" si="13"/>
        <v>0</v>
      </c>
      <c r="P36" s="300">
        <f t="shared" ca="1" si="13"/>
        <v>0</v>
      </c>
      <c r="Q36" s="300">
        <f t="shared" ca="1" si="13"/>
        <v>0</v>
      </c>
      <c r="R36" s="300">
        <f t="shared" ca="1" si="13"/>
        <v>0</v>
      </c>
      <c r="S36" s="300">
        <f t="shared" ca="1" si="13"/>
        <v>0</v>
      </c>
      <c r="T36" s="300">
        <f t="shared" ca="1" si="14"/>
        <v>0</v>
      </c>
      <c r="U36" s="300">
        <f t="shared" ca="1" si="14"/>
        <v>0</v>
      </c>
      <c r="V36" s="300">
        <f t="shared" ca="1" si="14"/>
        <v>0</v>
      </c>
      <c r="W36" s="300">
        <f t="shared" ca="1" si="14"/>
        <v>0</v>
      </c>
      <c r="X36" s="300">
        <f t="shared" ca="1" si="14"/>
        <v>0</v>
      </c>
      <c r="Y36" s="300">
        <f t="shared" ca="1" si="14"/>
        <v>0</v>
      </c>
      <c r="Z36" s="300">
        <f t="shared" ca="1" si="14"/>
        <v>0</v>
      </c>
      <c r="AA36" s="300">
        <f t="shared" ca="1" si="14"/>
        <v>0</v>
      </c>
      <c r="AB36" s="300">
        <f t="shared" ca="1" si="14"/>
        <v>0</v>
      </c>
      <c r="AC36" s="300">
        <f t="shared" ca="1" si="14"/>
        <v>0</v>
      </c>
      <c r="AD36" s="300">
        <f t="shared" ca="1" si="15"/>
        <v>0</v>
      </c>
      <c r="AE36" s="300">
        <f t="shared" ca="1" si="15"/>
        <v>0</v>
      </c>
      <c r="AF36" s="300">
        <f t="shared" ca="1" si="15"/>
        <v>0</v>
      </c>
      <c r="AG36" s="300">
        <f t="shared" ca="1" si="15"/>
        <v>0</v>
      </c>
      <c r="AH36" s="300">
        <f t="shared" ca="1" si="15"/>
        <v>0</v>
      </c>
      <c r="AI36" s="300">
        <f t="shared" ca="1" si="15"/>
        <v>0</v>
      </c>
      <c r="AJ36" s="300">
        <f t="shared" ca="1" si="15"/>
        <v>0</v>
      </c>
      <c r="AK36" s="300">
        <f t="shared" ca="1" si="15"/>
        <v>0</v>
      </c>
      <c r="AL36" s="300">
        <f t="shared" ca="1" si="15"/>
        <v>0</v>
      </c>
      <c r="AM36" s="300">
        <f t="shared" ca="1" si="15"/>
        <v>0</v>
      </c>
      <c r="AN36" s="300">
        <f t="shared" ca="1" si="15"/>
        <v>0</v>
      </c>
      <c r="AP36"/>
      <c r="AQ36" s="302"/>
      <c r="AS36" s="302"/>
    </row>
    <row r="37" spans="1:45" ht="15.75">
      <c r="A37" s="331" t="s">
        <v>2434</v>
      </c>
      <c r="B37" s="330" t="s">
        <v>2371</v>
      </c>
      <c r="C37" s="304">
        <f t="shared" ca="1" si="3"/>
        <v>39983.387413773147</v>
      </c>
      <c r="D37" s="296">
        <v>50</v>
      </c>
      <c r="E37" s="305">
        <f t="shared" ca="1" si="4"/>
        <v>39998.387413773147</v>
      </c>
      <c r="F37" s="306" t="s">
        <v>3024</v>
      </c>
      <c r="G37" s="307">
        <f t="shared" ca="1" si="5"/>
        <v>187</v>
      </c>
      <c r="H37" s="300">
        <f t="shared" ca="1" si="6"/>
        <v>50</v>
      </c>
      <c r="I37" s="301"/>
      <c r="J37" s="300">
        <f t="shared" ca="1" si="13"/>
        <v>0</v>
      </c>
      <c r="K37" s="300">
        <f t="shared" ca="1" si="13"/>
        <v>0</v>
      </c>
      <c r="L37" s="300">
        <f t="shared" ca="1" si="13"/>
        <v>0</v>
      </c>
      <c r="M37" s="300">
        <f t="shared" ca="1" si="13"/>
        <v>0</v>
      </c>
      <c r="N37" s="300">
        <f t="shared" ca="1" si="13"/>
        <v>0</v>
      </c>
      <c r="O37" s="300">
        <f t="shared" ca="1" si="13"/>
        <v>0</v>
      </c>
      <c r="P37" s="300">
        <f t="shared" ca="1" si="13"/>
        <v>0</v>
      </c>
      <c r="Q37" s="300">
        <f t="shared" ca="1" si="13"/>
        <v>0</v>
      </c>
      <c r="R37" s="300">
        <f t="shared" ca="1" si="13"/>
        <v>0</v>
      </c>
      <c r="S37" s="300">
        <f t="shared" ca="1" si="13"/>
        <v>0</v>
      </c>
      <c r="T37" s="300">
        <f t="shared" ca="1" si="14"/>
        <v>0</v>
      </c>
      <c r="U37" s="300">
        <f t="shared" ca="1" si="14"/>
        <v>0</v>
      </c>
      <c r="V37" s="300">
        <f t="shared" ca="1" si="14"/>
        <v>0</v>
      </c>
      <c r="W37" s="300">
        <f t="shared" ca="1" si="14"/>
        <v>0</v>
      </c>
      <c r="X37" s="300">
        <f t="shared" ca="1" si="14"/>
        <v>0</v>
      </c>
      <c r="Y37" s="300">
        <f t="shared" ca="1" si="14"/>
        <v>0</v>
      </c>
      <c r="Z37" s="300">
        <f t="shared" ca="1" si="14"/>
        <v>0</v>
      </c>
      <c r="AA37" s="300">
        <f t="shared" ca="1" si="14"/>
        <v>0</v>
      </c>
      <c r="AB37" s="300">
        <f t="shared" ca="1" si="14"/>
        <v>0</v>
      </c>
      <c r="AC37" s="300">
        <f t="shared" ca="1" si="14"/>
        <v>0</v>
      </c>
      <c r="AD37" s="300">
        <f t="shared" ca="1" si="15"/>
        <v>0</v>
      </c>
      <c r="AE37" s="300">
        <f t="shared" ca="1" si="15"/>
        <v>0</v>
      </c>
      <c r="AF37" s="300">
        <f t="shared" ca="1" si="15"/>
        <v>0</v>
      </c>
      <c r="AG37" s="300">
        <f t="shared" ca="1" si="15"/>
        <v>0</v>
      </c>
      <c r="AH37" s="300">
        <f t="shared" ca="1" si="15"/>
        <v>0</v>
      </c>
      <c r="AI37" s="300">
        <f t="shared" ca="1" si="15"/>
        <v>0</v>
      </c>
      <c r="AJ37" s="300">
        <f t="shared" ca="1" si="15"/>
        <v>0</v>
      </c>
      <c r="AK37" s="300">
        <f t="shared" ca="1" si="15"/>
        <v>0</v>
      </c>
      <c r="AL37" s="300">
        <f t="shared" ca="1" si="15"/>
        <v>0</v>
      </c>
      <c r="AM37" s="300">
        <f t="shared" ca="1" si="15"/>
        <v>0</v>
      </c>
      <c r="AN37" s="300">
        <f t="shared" ca="1" si="15"/>
        <v>0</v>
      </c>
      <c r="AP37"/>
      <c r="AQ37" s="302"/>
      <c r="AS37" s="302"/>
    </row>
    <row r="38" spans="1:45" ht="15.75">
      <c r="A38" s="331" t="s">
        <v>2372</v>
      </c>
      <c r="B38" s="330" t="s">
        <v>2373</v>
      </c>
      <c r="C38" s="304">
        <f t="shared" ca="1" si="3"/>
        <v>39923.387413773147</v>
      </c>
      <c r="D38" s="296">
        <v>18090</v>
      </c>
      <c r="E38" s="305">
        <f t="shared" ca="1" si="4"/>
        <v>39972.387413773147</v>
      </c>
      <c r="F38" s="306" t="s">
        <v>3024</v>
      </c>
      <c r="G38" s="307">
        <f t="shared" ca="1" si="5"/>
        <v>213</v>
      </c>
      <c r="H38" s="300">
        <f t="shared" ca="1" si="6"/>
        <v>18090</v>
      </c>
      <c r="I38" s="301"/>
      <c r="J38" s="300">
        <f t="shared" ca="1" si="13"/>
        <v>0</v>
      </c>
      <c r="K38" s="300">
        <f t="shared" ca="1" si="13"/>
        <v>0</v>
      </c>
      <c r="L38" s="300">
        <f t="shared" ca="1" si="13"/>
        <v>0</v>
      </c>
      <c r="M38" s="300">
        <f t="shared" ca="1" si="13"/>
        <v>0</v>
      </c>
      <c r="N38" s="300">
        <f t="shared" ca="1" si="13"/>
        <v>0</v>
      </c>
      <c r="O38" s="300">
        <f t="shared" ca="1" si="13"/>
        <v>0</v>
      </c>
      <c r="P38" s="300">
        <f t="shared" ca="1" si="13"/>
        <v>0</v>
      </c>
      <c r="Q38" s="300">
        <f t="shared" ca="1" si="13"/>
        <v>0</v>
      </c>
      <c r="R38" s="300">
        <f t="shared" ca="1" si="13"/>
        <v>0</v>
      </c>
      <c r="S38" s="300">
        <f t="shared" ca="1" si="13"/>
        <v>0</v>
      </c>
      <c r="T38" s="300">
        <f t="shared" ca="1" si="14"/>
        <v>0</v>
      </c>
      <c r="U38" s="300">
        <f t="shared" ca="1" si="14"/>
        <v>0</v>
      </c>
      <c r="V38" s="300">
        <f t="shared" ca="1" si="14"/>
        <v>0</v>
      </c>
      <c r="W38" s="300">
        <f t="shared" ca="1" si="14"/>
        <v>0</v>
      </c>
      <c r="X38" s="300">
        <f t="shared" ca="1" si="14"/>
        <v>0</v>
      </c>
      <c r="Y38" s="300">
        <f t="shared" ca="1" si="14"/>
        <v>0</v>
      </c>
      <c r="Z38" s="300">
        <f t="shared" ca="1" si="14"/>
        <v>0</v>
      </c>
      <c r="AA38" s="300">
        <f t="shared" ca="1" si="14"/>
        <v>0</v>
      </c>
      <c r="AB38" s="300">
        <f t="shared" ca="1" si="14"/>
        <v>0</v>
      </c>
      <c r="AC38" s="300">
        <f t="shared" ca="1" si="14"/>
        <v>0</v>
      </c>
      <c r="AD38" s="300">
        <f t="shared" ca="1" si="15"/>
        <v>0</v>
      </c>
      <c r="AE38" s="300">
        <f t="shared" ca="1" si="15"/>
        <v>0</v>
      </c>
      <c r="AF38" s="300">
        <f t="shared" ca="1" si="15"/>
        <v>0</v>
      </c>
      <c r="AG38" s="300">
        <f t="shared" ca="1" si="15"/>
        <v>0</v>
      </c>
      <c r="AH38" s="300">
        <f t="shared" ca="1" si="15"/>
        <v>0</v>
      </c>
      <c r="AI38" s="300">
        <f t="shared" ca="1" si="15"/>
        <v>0</v>
      </c>
      <c r="AJ38" s="300">
        <f t="shared" ca="1" si="15"/>
        <v>0</v>
      </c>
      <c r="AK38" s="300">
        <f t="shared" ca="1" si="15"/>
        <v>0</v>
      </c>
      <c r="AL38" s="300">
        <f t="shared" ca="1" si="15"/>
        <v>0</v>
      </c>
      <c r="AM38" s="300">
        <f t="shared" ca="1" si="15"/>
        <v>0</v>
      </c>
      <c r="AN38" s="300">
        <f t="shared" ca="1" si="15"/>
        <v>0</v>
      </c>
      <c r="AP38"/>
      <c r="AQ38" s="302"/>
      <c r="AS38" s="302"/>
    </row>
    <row r="39" spans="1:45" ht="15.75">
      <c r="A39" s="329" t="s">
        <v>2374</v>
      </c>
      <c r="B39" s="330" t="s">
        <v>2375</v>
      </c>
      <c r="C39" s="304">
        <f t="shared" ca="1" si="3"/>
        <v>39957.387413773147</v>
      </c>
      <c r="D39" s="296">
        <v>96950</v>
      </c>
      <c r="E39" s="305">
        <f t="shared" ca="1" si="4"/>
        <v>40014.387413773147</v>
      </c>
      <c r="F39" s="306" t="s">
        <v>3024</v>
      </c>
      <c r="G39" s="307">
        <f t="shared" ca="1" si="5"/>
        <v>171</v>
      </c>
      <c r="H39" s="300">
        <f t="shared" ca="1" si="6"/>
        <v>96950</v>
      </c>
      <c r="I39" s="301"/>
      <c r="J39" s="300">
        <f t="shared" ca="1" si="13"/>
        <v>0</v>
      </c>
      <c r="K39" s="300">
        <f t="shared" ca="1" si="13"/>
        <v>0</v>
      </c>
      <c r="L39" s="300">
        <f t="shared" ca="1" si="13"/>
        <v>0</v>
      </c>
      <c r="M39" s="300">
        <f t="shared" ca="1" si="13"/>
        <v>0</v>
      </c>
      <c r="N39" s="300">
        <f t="shared" ca="1" si="13"/>
        <v>0</v>
      </c>
      <c r="O39" s="300">
        <f t="shared" ca="1" si="13"/>
        <v>0</v>
      </c>
      <c r="P39" s="300">
        <f t="shared" ca="1" si="13"/>
        <v>0</v>
      </c>
      <c r="Q39" s="300">
        <f t="shared" ca="1" si="13"/>
        <v>0</v>
      </c>
      <c r="R39" s="300">
        <f t="shared" ca="1" si="13"/>
        <v>0</v>
      </c>
      <c r="S39" s="300">
        <f t="shared" ca="1" si="13"/>
        <v>0</v>
      </c>
      <c r="T39" s="300">
        <f t="shared" ca="1" si="14"/>
        <v>0</v>
      </c>
      <c r="U39" s="300">
        <f t="shared" ca="1" si="14"/>
        <v>0</v>
      </c>
      <c r="V39" s="300">
        <f t="shared" ca="1" si="14"/>
        <v>0</v>
      </c>
      <c r="W39" s="300">
        <f t="shared" ca="1" si="14"/>
        <v>0</v>
      </c>
      <c r="X39" s="300">
        <f t="shared" ca="1" si="14"/>
        <v>0</v>
      </c>
      <c r="Y39" s="300">
        <f t="shared" ca="1" si="14"/>
        <v>0</v>
      </c>
      <c r="Z39" s="300">
        <f t="shared" ca="1" si="14"/>
        <v>0</v>
      </c>
      <c r="AA39" s="300">
        <f t="shared" ca="1" si="14"/>
        <v>0</v>
      </c>
      <c r="AB39" s="300">
        <f t="shared" ca="1" si="14"/>
        <v>0</v>
      </c>
      <c r="AC39" s="300">
        <f t="shared" ca="1" si="14"/>
        <v>0</v>
      </c>
      <c r="AD39" s="300">
        <f t="shared" ca="1" si="15"/>
        <v>0</v>
      </c>
      <c r="AE39" s="300">
        <f t="shared" ca="1" si="15"/>
        <v>0</v>
      </c>
      <c r="AF39" s="300">
        <f t="shared" ca="1" si="15"/>
        <v>0</v>
      </c>
      <c r="AG39" s="300">
        <f t="shared" ca="1" si="15"/>
        <v>0</v>
      </c>
      <c r="AH39" s="300">
        <f t="shared" ca="1" si="15"/>
        <v>0</v>
      </c>
      <c r="AI39" s="300">
        <f t="shared" ca="1" si="15"/>
        <v>0</v>
      </c>
      <c r="AJ39" s="300">
        <f t="shared" ca="1" si="15"/>
        <v>0</v>
      </c>
      <c r="AK39" s="300">
        <f t="shared" ca="1" si="15"/>
        <v>0</v>
      </c>
      <c r="AL39" s="300">
        <f t="shared" ca="1" si="15"/>
        <v>0</v>
      </c>
      <c r="AM39" s="300">
        <f t="shared" ca="1" si="15"/>
        <v>0</v>
      </c>
      <c r="AN39" s="300">
        <f t="shared" ca="1" si="15"/>
        <v>0</v>
      </c>
      <c r="AP39"/>
      <c r="AQ39" s="302"/>
      <c r="AS39" s="302"/>
    </row>
    <row r="40" spans="1:45" ht="15.75">
      <c r="A40" s="331" t="s">
        <v>2435</v>
      </c>
      <c r="B40" s="330" t="s">
        <v>2376</v>
      </c>
      <c r="C40" s="304">
        <f t="shared" ca="1" si="3"/>
        <v>40002.387413773147</v>
      </c>
      <c r="D40" s="296">
        <v>187707.9</v>
      </c>
      <c r="E40" s="305">
        <f t="shared" ca="1" si="4"/>
        <v>40022.387413773147</v>
      </c>
      <c r="F40" s="306" t="s">
        <v>3024</v>
      </c>
      <c r="G40" s="307">
        <f t="shared" ca="1" si="5"/>
        <v>163</v>
      </c>
      <c r="H40" s="300">
        <f t="shared" ca="1" si="6"/>
        <v>187707.9</v>
      </c>
      <c r="I40" s="301"/>
      <c r="J40" s="300">
        <f t="shared" ca="1" si="13"/>
        <v>0</v>
      </c>
      <c r="K40" s="300">
        <f t="shared" ca="1" si="13"/>
        <v>0</v>
      </c>
      <c r="L40" s="300">
        <f t="shared" ca="1" si="13"/>
        <v>0</v>
      </c>
      <c r="M40" s="300">
        <f t="shared" ca="1" si="13"/>
        <v>0</v>
      </c>
      <c r="N40" s="300">
        <f t="shared" ca="1" si="13"/>
        <v>0</v>
      </c>
      <c r="O40" s="300">
        <f t="shared" ca="1" si="13"/>
        <v>0</v>
      </c>
      <c r="P40" s="300">
        <f t="shared" ca="1" si="13"/>
        <v>0</v>
      </c>
      <c r="Q40" s="300">
        <f t="shared" ca="1" si="13"/>
        <v>0</v>
      </c>
      <c r="R40" s="300">
        <f t="shared" ca="1" si="13"/>
        <v>0</v>
      </c>
      <c r="S40" s="300">
        <f t="shared" ca="1" si="13"/>
        <v>0</v>
      </c>
      <c r="T40" s="300">
        <f t="shared" ca="1" si="14"/>
        <v>0</v>
      </c>
      <c r="U40" s="300">
        <f t="shared" ca="1" si="14"/>
        <v>0</v>
      </c>
      <c r="V40" s="300">
        <f t="shared" ca="1" si="14"/>
        <v>0</v>
      </c>
      <c r="W40" s="300">
        <f t="shared" ca="1" si="14"/>
        <v>0</v>
      </c>
      <c r="X40" s="300">
        <f t="shared" ca="1" si="14"/>
        <v>0</v>
      </c>
      <c r="Y40" s="300">
        <f t="shared" ca="1" si="14"/>
        <v>0</v>
      </c>
      <c r="Z40" s="300">
        <f t="shared" ca="1" si="14"/>
        <v>0</v>
      </c>
      <c r="AA40" s="300">
        <f t="shared" ca="1" si="14"/>
        <v>0</v>
      </c>
      <c r="AB40" s="300">
        <f t="shared" ca="1" si="14"/>
        <v>0</v>
      </c>
      <c r="AC40" s="300">
        <f t="shared" ca="1" si="14"/>
        <v>0</v>
      </c>
      <c r="AD40" s="300">
        <f t="shared" ca="1" si="15"/>
        <v>0</v>
      </c>
      <c r="AE40" s="300">
        <f t="shared" ca="1" si="15"/>
        <v>0</v>
      </c>
      <c r="AF40" s="300">
        <f t="shared" ca="1" si="15"/>
        <v>0</v>
      </c>
      <c r="AG40" s="300">
        <f t="shared" ca="1" si="15"/>
        <v>0</v>
      </c>
      <c r="AH40" s="300">
        <f t="shared" ca="1" si="15"/>
        <v>0</v>
      </c>
      <c r="AI40" s="300">
        <f t="shared" ca="1" si="15"/>
        <v>0</v>
      </c>
      <c r="AJ40" s="300">
        <f t="shared" ca="1" si="15"/>
        <v>0</v>
      </c>
      <c r="AK40" s="300">
        <f t="shared" ca="1" si="15"/>
        <v>0</v>
      </c>
      <c r="AL40" s="300">
        <f t="shared" ca="1" si="15"/>
        <v>0</v>
      </c>
      <c r="AM40" s="300">
        <f t="shared" ca="1" si="15"/>
        <v>0</v>
      </c>
      <c r="AN40" s="300">
        <f t="shared" ca="1" si="15"/>
        <v>0</v>
      </c>
      <c r="AP40"/>
      <c r="AQ40" s="302"/>
      <c r="AS40" s="302"/>
    </row>
    <row r="41" spans="1:45" ht="15.75">
      <c r="A41" s="331" t="s">
        <v>2436</v>
      </c>
      <c r="B41" s="330" t="s">
        <v>2377</v>
      </c>
      <c r="C41" s="304">
        <f t="shared" ca="1" si="3"/>
        <v>39896.387413773147</v>
      </c>
      <c r="D41" s="296">
        <v>3860.3999999999942</v>
      </c>
      <c r="E41" s="305">
        <f t="shared" ca="1" si="4"/>
        <v>39898.387413773147</v>
      </c>
      <c r="F41" s="306" t="s">
        <v>3024</v>
      </c>
      <c r="G41" s="307">
        <f t="shared" ca="1" si="5"/>
        <v>287</v>
      </c>
      <c r="H41" s="300">
        <f t="shared" ca="1" si="6"/>
        <v>3860.3999999999942</v>
      </c>
      <c r="I41" s="301"/>
      <c r="J41" s="300">
        <f t="shared" ca="1" si="13"/>
        <v>0</v>
      </c>
      <c r="K41" s="300">
        <f t="shared" ca="1" si="13"/>
        <v>0</v>
      </c>
      <c r="L41" s="300">
        <f t="shared" ca="1" si="13"/>
        <v>0</v>
      </c>
      <c r="M41" s="300">
        <f t="shared" ca="1" si="13"/>
        <v>0</v>
      </c>
      <c r="N41" s="300">
        <f t="shared" ca="1" si="13"/>
        <v>0</v>
      </c>
      <c r="O41" s="300">
        <f t="shared" ca="1" si="13"/>
        <v>0</v>
      </c>
      <c r="P41" s="300">
        <f t="shared" ca="1" si="13"/>
        <v>0</v>
      </c>
      <c r="Q41" s="300">
        <f t="shared" ca="1" si="13"/>
        <v>0</v>
      </c>
      <c r="R41" s="300">
        <f t="shared" ca="1" si="13"/>
        <v>0</v>
      </c>
      <c r="S41" s="300">
        <f t="shared" ca="1" si="13"/>
        <v>0</v>
      </c>
      <c r="T41" s="300">
        <f t="shared" ca="1" si="14"/>
        <v>0</v>
      </c>
      <c r="U41" s="300">
        <f t="shared" ca="1" si="14"/>
        <v>0</v>
      </c>
      <c r="V41" s="300">
        <f t="shared" ca="1" si="14"/>
        <v>0</v>
      </c>
      <c r="W41" s="300">
        <f t="shared" ca="1" si="14"/>
        <v>0</v>
      </c>
      <c r="X41" s="300">
        <f t="shared" ca="1" si="14"/>
        <v>0</v>
      </c>
      <c r="Y41" s="300">
        <f t="shared" ca="1" si="14"/>
        <v>0</v>
      </c>
      <c r="Z41" s="300">
        <f t="shared" ca="1" si="14"/>
        <v>0</v>
      </c>
      <c r="AA41" s="300">
        <f t="shared" ca="1" si="14"/>
        <v>0</v>
      </c>
      <c r="AB41" s="300">
        <f t="shared" ca="1" si="14"/>
        <v>0</v>
      </c>
      <c r="AC41" s="300">
        <f t="shared" ca="1" si="14"/>
        <v>0</v>
      </c>
      <c r="AD41" s="300">
        <f t="shared" ca="1" si="15"/>
        <v>0</v>
      </c>
      <c r="AE41" s="300">
        <f t="shared" ca="1" si="15"/>
        <v>0</v>
      </c>
      <c r="AF41" s="300">
        <f t="shared" ca="1" si="15"/>
        <v>0</v>
      </c>
      <c r="AG41" s="300">
        <f t="shared" ca="1" si="15"/>
        <v>0</v>
      </c>
      <c r="AH41" s="300">
        <f t="shared" ca="1" si="15"/>
        <v>0</v>
      </c>
      <c r="AI41" s="300">
        <f t="shared" ca="1" si="15"/>
        <v>0</v>
      </c>
      <c r="AJ41" s="300">
        <f t="shared" ca="1" si="15"/>
        <v>0</v>
      </c>
      <c r="AK41" s="300">
        <f t="shared" ca="1" si="15"/>
        <v>0</v>
      </c>
      <c r="AL41" s="300">
        <f t="shared" ca="1" si="15"/>
        <v>0</v>
      </c>
      <c r="AM41" s="300">
        <f t="shared" ca="1" si="15"/>
        <v>0</v>
      </c>
      <c r="AN41" s="300">
        <f t="shared" ca="1" si="15"/>
        <v>0</v>
      </c>
      <c r="AP41"/>
      <c r="AQ41" s="302"/>
      <c r="AS41" s="302"/>
    </row>
    <row r="42" spans="1:45" ht="15.75">
      <c r="A42" s="329" t="s">
        <v>2378</v>
      </c>
      <c r="B42" s="330" t="s">
        <v>2379</v>
      </c>
      <c r="C42" s="304">
        <f t="shared" ca="1" si="3"/>
        <v>40033.387413773147</v>
      </c>
      <c r="D42" s="296">
        <v>19311</v>
      </c>
      <c r="E42" s="305">
        <f t="shared" ca="1" si="4"/>
        <v>40065.387413773147</v>
      </c>
      <c r="F42" s="306" t="s">
        <v>3024</v>
      </c>
      <c r="G42" s="307">
        <f t="shared" ca="1" si="5"/>
        <v>120</v>
      </c>
      <c r="H42" s="300">
        <f t="shared" ca="1" si="6"/>
        <v>19311</v>
      </c>
      <c r="I42" s="301"/>
      <c r="J42" s="300">
        <f t="shared" ref="J42:S51" ca="1" si="16">IF(ABS($E42-J$11)&lt;0.5,$D42,0)</f>
        <v>0</v>
      </c>
      <c r="K42" s="300">
        <f t="shared" ca="1" si="16"/>
        <v>0</v>
      </c>
      <c r="L42" s="300">
        <f t="shared" ca="1" si="16"/>
        <v>0</v>
      </c>
      <c r="M42" s="300">
        <f t="shared" ca="1" si="16"/>
        <v>0</v>
      </c>
      <c r="N42" s="300">
        <f t="shared" ca="1" si="16"/>
        <v>0</v>
      </c>
      <c r="O42" s="300">
        <f t="shared" ca="1" si="16"/>
        <v>0</v>
      </c>
      <c r="P42" s="300">
        <f t="shared" ca="1" si="16"/>
        <v>0</v>
      </c>
      <c r="Q42" s="300">
        <f t="shared" ca="1" si="16"/>
        <v>0</v>
      </c>
      <c r="R42" s="300">
        <f t="shared" ca="1" si="16"/>
        <v>0</v>
      </c>
      <c r="S42" s="300">
        <f t="shared" ca="1" si="16"/>
        <v>0</v>
      </c>
      <c r="T42" s="300">
        <f t="shared" ref="T42:AC51" ca="1" si="17">IF(ABS($E42-T$11)&lt;0.5,$D42,0)</f>
        <v>0</v>
      </c>
      <c r="U42" s="300">
        <f t="shared" ca="1" si="17"/>
        <v>0</v>
      </c>
      <c r="V42" s="300">
        <f t="shared" ca="1" si="17"/>
        <v>0</v>
      </c>
      <c r="W42" s="300">
        <f t="shared" ca="1" si="17"/>
        <v>0</v>
      </c>
      <c r="X42" s="300">
        <f t="shared" ca="1" si="17"/>
        <v>0</v>
      </c>
      <c r="Y42" s="300">
        <f t="shared" ca="1" si="17"/>
        <v>0</v>
      </c>
      <c r="Z42" s="300">
        <f t="shared" ca="1" si="17"/>
        <v>0</v>
      </c>
      <c r="AA42" s="300">
        <f t="shared" ca="1" si="17"/>
        <v>0</v>
      </c>
      <c r="AB42" s="300">
        <f t="shared" ca="1" si="17"/>
        <v>0</v>
      </c>
      <c r="AC42" s="300">
        <f t="shared" ca="1" si="17"/>
        <v>0</v>
      </c>
      <c r="AD42" s="300">
        <f t="shared" ref="AD42:AN51" ca="1" si="18">IF(ABS($E42-AD$11)&lt;0.5,$D42,0)</f>
        <v>0</v>
      </c>
      <c r="AE42" s="300">
        <f t="shared" ca="1" si="18"/>
        <v>0</v>
      </c>
      <c r="AF42" s="300">
        <f t="shared" ca="1" si="18"/>
        <v>0</v>
      </c>
      <c r="AG42" s="300">
        <f t="shared" ca="1" si="18"/>
        <v>0</v>
      </c>
      <c r="AH42" s="300">
        <f t="shared" ca="1" si="18"/>
        <v>0</v>
      </c>
      <c r="AI42" s="300">
        <f t="shared" ca="1" si="18"/>
        <v>0</v>
      </c>
      <c r="AJ42" s="300">
        <f t="shared" ca="1" si="18"/>
        <v>0</v>
      </c>
      <c r="AK42" s="300">
        <f t="shared" ca="1" si="18"/>
        <v>0</v>
      </c>
      <c r="AL42" s="300">
        <f t="shared" ca="1" si="18"/>
        <v>0</v>
      </c>
      <c r="AM42" s="300">
        <f t="shared" ca="1" si="18"/>
        <v>0</v>
      </c>
      <c r="AN42" s="300">
        <f t="shared" ca="1" si="18"/>
        <v>0</v>
      </c>
      <c r="AP42"/>
      <c r="AQ42" s="302"/>
      <c r="AS42" s="302"/>
    </row>
    <row r="43" spans="1:45" ht="15.75">
      <c r="A43" s="329" t="s">
        <v>2380</v>
      </c>
      <c r="B43" s="330" t="s">
        <v>2381</v>
      </c>
      <c r="C43" s="304">
        <f t="shared" ca="1" si="3"/>
        <v>40069.387413773147</v>
      </c>
      <c r="D43" s="296">
        <v>8550</v>
      </c>
      <c r="E43" s="305">
        <f t="shared" ca="1" si="4"/>
        <v>40122.387413773147</v>
      </c>
      <c r="F43" s="306" t="s">
        <v>3024</v>
      </c>
      <c r="G43" s="307">
        <f t="shared" ca="1" si="5"/>
        <v>63</v>
      </c>
      <c r="H43" s="300">
        <f t="shared" ca="1" si="6"/>
        <v>8550</v>
      </c>
      <c r="I43" s="301"/>
      <c r="J43" s="300">
        <f t="shared" ca="1" si="16"/>
        <v>0</v>
      </c>
      <c r="K43" s="300">
        <f t="shared" ca="1" si="16"/>
        <v>0</v>
      </c>
      <c r="L43" s="300">
        <f t="shared" ca="1" si="16"/>
        <v>0</v>
      </c>
      <c r="M43" s="300">
        <f t="shared" ca="1" si="16"/>
        <v>0</v>
      </c>
      <c r="N43" s="300">
        <f t="shared" ca="1" si="16"/>
        <v>0</v>
      </c>
      <c r="O43" s="300">
        <f t="shared" ca="1" si="16"/>
        <v>0</v>
      </c>
      <c r="P43" s="300">
        <f t="shared" ca="1" si="16"/>
        <v>0</v>
      </c>
      <c r="Q43" s="300">
        <f t="shared" ca="1" si="16"/>
        <v>0</v>
      </c>
      <c r="R43" s="300">
        <f t="shared" ca="1" si="16"/>
        <v>0</v>
      </c>
      <c r="S43" s="300">
        <f t="shared" ca="1" si="16"/>
        <v>0</v>
      </c>
      <c r="T43" s="300">
        <f t="shared" ca="1" si="17"/>
        <v>0</v>
      </c>
      <c r="U43" s="300">
        <f t="shared" ca="1" si="17"/>
        <v>0</v>
      </c>
      <c r="V43" s="300">
        <f t="shared" ca="1" si="17"/>
        <v>0</v>
      </c>
      <c r="W43" s="300">
        <f t="shared" ca="1" si="17"/>
        <v>0</v>
      </c>
      <c r="X43" s="300">
        <f t="shared" ca="1" si="17"/>
        <v>0</v>
      </c>
      <c r="Y43" s="300">
        <f t="shared" ca="1" si="17"/>
        <v>0</v>
      </c>
      <c r="Z43" s="300">
        <f t="shared" ca="1" si="17"/>
        <v>0</v>
      </c>
      <c r="AA43" s="300">
        <f t="shared" ca="1" si="17"/>
        <v>0</v>
      </c>
      <c r="AB43" s="300">
        <f t="shared" ca="1" si="17"/>
        <v>0</v>
      </c>
      <c r="AC43" s="300">
        <f t="shared" ca="1" si="17"/>
        <v>0</v>
      </c>
      <c r="AD43" s="300">
        <f t="shared" ca="1" si="18"/>
        <v>0</v>
      </c>
      <c r="AE43" s="300">
        <f t="shared" ca="1" si="18"/>
        <v>0</v>
      </c>
      <c r="AF43" s="300">
        <f t="shared" ca="1" si="18"/>
        <v>0</v>
      </c>
      <c r="AG43" s="300">
        <f t="shared" ca="1" si="18"/>
        <v>0</v>
      </c>
      <c r="AH43" s="300">
        <f t="shared" ca="1" si="18"/>
        <v>0</v>
      </c>
      <c r="AI43" s="300">
        <f t="shared" ca="1" si="18"/>
        <v>0</v>
      </c>
      <c r="AJ43" s="300">
        <f t="shared" ca="1" si="18"/>
        <v>0</v>
      </c>
      <c r="AK43" s="300">
        <f t="shared" ca="1" si="18"/>
        <v>0</v>
      </c>
      <c r="AL43" s="300">
        <f t="shared" ca="1" si="18"/>
        <v>0</v>
      </c>
      <c r="AM43" s="300">
        <f t="shared" ca="1" si="18"/>
        <v>0</v>
      </c>
      <c r="AN43" s="300">
        <f t="shared" ca="1" si="18"/>
        <v>0</v>
      </c>
      <c r="AP43"/>
      <c r="AQ43" s="302"/>
      <c r="AS43" s="302"/>
    </row>
    <row r="44" spans="1:45" ht="15.75">
      <c r="A44" s="329" t="s">
        <v>3367</v>
      </c>
      <c r="B44" s="330" t="s">
        <v>2382</v>
      </c>
      <c r="C44" s="304">
        <f t="shared" ca="1" si="3"/>
        <v>40157.387413773147</v>
      </c>
      <c r="D44" s="296">
        <v>2124</v>
      </c>
      <c r="E44" s="305">
        <f t="shared" ca="1" si="4"/>
        <v>40193.387413773147</v>
      </c>
      <c r="F44" s="306" t="s">
        <v>3024</v>
      </c>
      <c r="G44" s="307">
        <f t="shared" ref="G44:G75" ca="1" si="19">IF(D44="",0,IF(F44="",IF(NOW()&gt;E44,TRUNC(NOW()-E44),0),0))</f>
        <v>0</v>
      </c>
      <c r="H44" s="300">
        <f t="shared" ref="H44:H75" ca="1" si="20">IF($E44&lt;J$11,$D44,0)</f>
        <v>0</v>
      </c>
      <c r="I44" s="301"/>
      <c r="J44" s="300">
        <f t="shared" ca="1" si="16"/>
        <v>0</v>
      </c>
      <c r="K44" s="300">
        <f t="shared" ca="1" si="16"/>
        <v>0</v>
      </c>
      <c r="L44" s="300">
        <f t="shared" ca="1" si="16"/>
        <v>0</v>
      </c>
      <c r="M44" s="300">
        <f t="shared" ca="1" si="16"/>
        <v>0</v>
      </c>
      <c r="N44" s="300">
        <f t="shared" ca="1" si="16"/>
        <v>0</v>
      </c>
      <c r="O44" s="300">
        <f t="shared" ca="1" si="16"/>
        <v>0</v>
      </c>
      <c r="P44" s="300">
        <f t="shared" ca="1" si="16"/>
        <v>0</v>
      </c>
      <c r="Q44" s="300">
        <f t="shared" ca="1" si="16"/>
        <v>0</v>
      </c>
      <c r="R44" s="300">
        <f t="shared" ca="1" si="16"/>
        <v>2124</v>
      </c>
      <c r="S44" s="300">
        <f t="shared" ca="1" si="16"/>
        <v>0</v>
      </c>
      <c r="T44" s="300">
        <f t="shared" ca="1" si="17"/>
        <v>0</v>
      </c>
      <c r="U44" s="300">
        <f t="shared" ca="1" si="17"/>
        <v>0</v>
      </c>
      <c r="V44" s="300">
        <f t="shared" ca="1" si="17"/>
        <v>0</v>
      </c>
      <c r="W44" s="300">
        <f t="shared" ca="1" si="17"/>
        <v>0</v>
      </c>
      <c r="X44" s="300">
        <f t="shared" ca="1" si="17"/>
        <v>0</v>
      </c>
      <c r="Y44" s="300">
        <f t="shared" ca="1" si="17"/>
        <v>0</v>
      </c>
      <c r="Z44" s="300">
        <f t="shared" ca="1" si="17"/>
        <v>0</v>
      </c>
      <c r="AA44" s="300">
        <f t="shared" ca="1" si="17"/>
        <v>0</v>
      </c>
      <c r="AB44" s="300">
        <f t="shared" ca="1" si="17"/>
        <v>0</v>
      </c>
      <c r="AC44" s="300">
        <f t="shared" ca="1" si="17"/>
        <v>0</v>
      </c>
      <c r="AD44" s="300">
        <f t="shared" ca="1" si="18"/>
        <v>0</v>
      </c>
      <c r="AE44" s="300">
        <f t="shared" ca="1" si="18"/>
        <v>0</v>
      </c>
      <c r="AF44" s="300">
        <f t="shared" ca="1" si="18"/>
        <v>0</v>
      </c>
      <c r="AG44" s="300">
        <f t="shared" ca="1" si="18"/>
        <v>0</v>
      </c>
      <c r="AH44" s="300">
        <f t="shared" ca="1" si="18"/>
        <v>0</v>
      </c>
      <c r="AI44" s="300">
        <f t="shared" ca="1" si="18"/>
        <v>0</v>
      </c>
      <c r="AJ44" s="300">
        <f t="shared" ca="1" si="18"/>
        <v>0</v>
      </c>
      <c r="AK44" s="300">
        <f t="shared" ca="1" si="18"/>
        <v>0</v>
      </c>
      <c r="AL44" s="300">
        <f t="shared" ca="1" si="18"/>
        <v>0</v>
      </c>
      <c r="AM44" s="300">
        <f t="shared" ca="1" si="18"/>
        <v>0</v>
      </c>
      <c r="AN44" s="300">
        <f t="shared" ca="1" si="18"/>
        <v>0</v>
      </c>
      <c r="AP44"/>
      <c r="AQ44" s="302"/>
      <c r="AS44" s="302"/>
    </row>
    <row r="45" spans="1:45" ht="15.75">
      <c r="A45" s="329" t="s">
        <v>2383</v>
      </c>
      <c r="B45" s="330" t="s">
        <v>2384</v>
      </c>
      <c r="C45" s="304">
        <f t="shared" ca="1" si="3"/>
        <v>40036.387413773147</v>
      </c>
      <c r="D45" s="296">
        <v>25290</v>
      </c>
      <c r="E45" s="305">
        <f t="shared" ca="1" si="4"/>
        <v>40071.387413773147</v>
      </c>
      <c r="F45" s="306" t="s">
        <v>3024</v>
      </c>
      <c r="G45" s="307">
        <f t="shared" ca="1" si="19"/>
        <v>114</v>
      </c>
      <c r="H45" s="300">
        <f t="shared" ca="1" si="20"/>
        <v>25290</v>
      </c>
      <c r="I45" s="301"/>
      <c r="J45" s="300">
        <f t="shared" ca="1" si="16"/>
        <v>0</v>
      </c>
      <c r="K45" s="300">
        <f t="shared" ca="1" si="16"/>
        <v>0</v>
      </c>
      <c r="L45" s="300">
        <f t="shared" ca="1" si="16"/>
        <v>0</v>
      </c>
      <c r="M45" s="300">
        <f t="shared" ca="1" si="16"/>
        <v>0</v>
      </c>
      <c r="N45" s="300">
        <f t="shared" ca="1" si="16"/>
        <v>0</v>
      </c>
      <c r="O45" s="300">
        <f t="shared" ca="1" si="16"/>
        <v>0</v>
      </c>
      <c r="P45" s="300">
        <f t="shared" ca="1" si="16"/>
        <v>0</v>
      </c>
      <c r="Q45" s="300">
        <f t="shared" ca="1" si="16"/>
        <v>0</v>
      </c>
      <c r="R45" s="300">
        <f t="shared" ca="1" si="16"/>
        <v>0</v>
      </c>
      <c r="S45" s="300">
        <f t="shared" ca="1" si="16"/>
        <v>0</v>
      </c>
      <c r="T45" s="300">
        <f t="shared" ca="1" si="17"/>
        <v>0</v>
      </c>
      <c r="U45" s="300">
        <f t="shared" ca="1" si="17"/>
        <v>0</v>
      </c>
      <c r="V45" s="300">
        <f t="shared" ca="1" si="17"/>
        <v>0</v>
      </c>
      <c r="W45" s="300">
        <f t="shared" ca="1" si="17"/>
        <v>0</v>
      </c>
      <c r="X45" s="300">
        <f t="shared" ca="1" si="17"/>
        <v>0</v>
      </c>
      <c r="Y45" s="300">
        <f t="shared" ca="1" si="17"/>
        <v>0</v>
      </c>
      <c r="Z45" s="300">
        <f t="shared" ca="1" si="17"/>
        <v>0</v>
      </c>
      <c r="AA45" s="300">
        <f t="shared" ca="1" si="17"/>
        <v>0</v>
      </c>
      <c r="AB45" s="300">
        <f t="shared" ca="1" si="17"/>
        <v>0</v>
      </c>
      <c r="AC45" s="300">
        <f t="shared" ca="1" si="17"/>
        <v>0</v>
      </c>
      <c r="AD45" s="300">
        <f t="shared" ca="1" si="18"/>
        <v>0</v>
      </c>
      <c r="AE45" s="300">
        <f t="shared" ca="1" si="18"/>
        <v>0</v>
      </c>
      <c r="AF45" s="300">
        <f t="shared" ca="1" si="18"/>
        <v>0</v>
      </c>
      <c r="AG45" s="300">
        <f t="shared" ca="1" si="18"/>
        <v>0</v>
      </c>
      <c r="AH45" s="300">
        <f t="shared" ca="1" si="18"/>
        <v>0</v>
      </c>
      <c r="AI45" s="300">
        <f t="shared" ca="1" si="18"/>
        <v>0</v>
      </c>
      <c r="AJ45" s="300">
        <f t="shared" ca="1" si="18"/>
        <v>0</v>
      </c>
      <c r="AK45" s="300">
        <f t="shared" ca="1" si="18"/>
        <v>0</v>
      </c>
      <c r="AL45" s="300">
        <f t="shared" ca="1" si="18"/>
        <v>0</v>
      </c>
      <c r="AM45" s="300">
        <f t="shared" ca="1" si="18"/>
        <v>0</v>
      </c>
      <c r="AN45" s="300">
        <f t="shared" ca="1" si="18"/>
        <v>0</v>
      </c>
      <c r="AP45"/>
      <c r="AQ45" s="302"/>
      <c r="AS45" s="302"/>
    </row>
    <row r="46" spans="1:45" ht="15.75">
      <c r="A46" s="331" t="s">
        <v>2437</v>
      </c>
      <c r="B46" s="330" t="s">
        <v>2385</v>
      </c>
      <c r="C46" s="304">
        <f t="shared" ca="1" si="3"/>
        <v>40035.387413773147</v>
      </c>
      <c r="D46" s="296">
        <v>136314</v>
      </c>
      <c r="E46" s="305">
        <f t="shared" ca="1" si="4"/>
        <v>40053.387413773147</v>
      </c>
      <c r="F46" s="306" t="s">
        <v>3024</v>
      </c>
      <c r="G46" s="307">
        <f t="shared" ca="1" si="19"/>
        <v>132</v>
      </c>
      <c r="H46" s="300">
        <f t="shared" ca="1" si="20"/>
        <v>136314</v>
      </c>
      <c r="I46" s="301"/>
      <c r="J46" s="300">
        <f t="shared" ca="1" si="16"/>
        <v>0</v>
      </c>
      <c r="K46" s="300">
        <f t="shared" ca="1" si="16"/>
        <v>0</v>
      </c>
      <c r="L46" s="300">
        <f t="shared" ca="1" si="16"/>
        <v>0</v>
      </c>
      <c r="M46" s="300">
        <f t="shared" ca="1" si="16"/>
        <v>0</v>
      </c>
      <c r="N46" s="300">
        <f t="shared" ca="1" si="16"/>
        <v>0</v>
      </c>
      <c r="O46" s="300">
        <f t="shared" ca="1" si="16"/>
        <v>0</v>
      </c>
      <c r="P46" s="300">
        <f t="shared" ca="1" si="16"/>
        <v>0</v>
      </c>
      <c r="Q46" s="300">
        <f t="shared" ca="1" si="16"/>
        <v>0</v>
      </c>
      <c r="R46" s="300">
        <f t="shared" ca="1" si="16"/>
        <v>0</v>
      </c>
      <c r="S46" s="300">
        <f t="shared" ca="1" si="16"/>
        <v>0</v>
      </c>
      <c r="T46" s="300">
        <f t="shared" ca="1" si="17"/>
        <v>0</v>
      </c>
      <c r="U46" s="300">
        <f t="shared" ca="1" si="17"/>
        <v>0</v>
      </c>
      <c r="V46" s="300">
        <f t="shared" ca="1" si="17"/>
        <v>0</v>
      </c>
      <c r="W46" s="300">
        <f t="shared" ca="1" si="17"/>
        <v>0</v>
      </c>
      <c r="X46" s="300">
        <f t="shared" ca="1" si="17"/>
        <v>0</v>
      </c>
      <c r="Y46" s="300">
        <f t="shared" ca="1" si="17"/>
        <v>0</v>
      </c>
      <c r="Z46" s="300">
        <f t="shared" ca="1" si="17"/>
        <v>0</v>
      </c>
      <c r="AA46" s="300">
        <f t="shared" ca="1" si="17"/>
        <v>0</v>
      </c>
      <c r="AB46" s="300">
        <f t="shared" ca="1" si="17"/>
        <v>0</v>
      </c>
      <c r="AC46" s="300">
        <f t="shared" ca="1" si="17"/>
        <v>0</v>
      </c>
      <c r="AD46" s="300">
        <f t="shared" ca="1" si="18"/>
        <v>0</v>
      </c>
      <c r="AE46" s="300">
        <f t="shared" ca="1" si="18"/>
        <v>0</v>
      </c>
      <c r="AF46" s="300">
        <f t="shared" ca="1" si="18"/>
        <v>0</v>
      </c>
      <c r="AG46" s="300">
        <f t="shared" ca="1" si="18"/>
        <v>0</v>
      </c>
      <c r="AH46" s="300">
        <f t="shared" ca="1" si="18"/>
        <v>0</v>
      </c>
      <c r="AI46" s="300">
        <f t="shared" ca="1" si="18"/>
        <v>0</v>
      </c>
      <c r="AJ46" s="300">
        <f t="shared" ca="1" si="18"/>
        <v>0</v>
      </c>
      <c r="AK46" s="300">
        <f t="shared" ca="1" si="18"/>
        <v>0</v>
      </c>
      <c r="AL46" s="300">
        <f t="shared" ca="1" si="18"/>
        <v>0</v>
      </c>
      <c r="AM46" s="300">
        <f t="shared" ca="1" si="18"/>
        <v>0</v>
      </c>
      <c r="AN46" s="300">
        <f t="shared" ca="1" si="18"/>
        <v>0</v>
      </c>
      <c r="AP46"/>
      <c r="AQ46" s="302"/>
      <c r="AS46" s="302"/>
    </row>
    <row r="47" spans="1:45" ht="15.75">
      <c r="A47" s="331" t="s">
        <v>2438</v>
      </c>
      <c r="B47" s="330" t="s">
        <v>2386</v>
      </c>
      <c r="C47" s="304">
        <f t="shared" ca="1" si="3"/>
        <v>40006.387413773147</v>
      </c>
      <c r="D47" s="296">
        <v>7791</v>
      </c>
      <c r="E47" s="305">
        <f t="shared" ca="1" si="4"/>
        <v>40019.387413773147</v>
      </c>
      <c r="F47" s="306" t="s">
        <v>3024</v>
      </c>
      <c r="G47" s="307">
        <f t="shared" ca="1" si="19"/>
        <v>166</v>
      </c>
      <c r="H47" s="300">
        <f t="shared" ca="1" si="20"/>
        <v>7791</v>
      </c>
      <c r="I47" s="301"/>
      <c r="J47" s="300">
        <f t="shared" ca="1" si="16"/>
        <v>0</v>
      </c>
      <c r="K47" s="300">
        <f t="shared" ca="1" si="16"/>
        <v>0</v>
      </c>
      <c r="L47" s="300">
        <f t="shared" ca="1" si="16"/>
        <v>0</v>
      </c>
      <c r="M47" s="300">
        <f t="shared" ca="1" si="16"/>
        <v>0</v>
      </c>
      <c r="N47" s="300">
        <f t="shared" ca="1" si="16"/>
        <v>0</v>
      </c>
      <c r="O47" s="300">
        <f t="shared" ca="1" si="16"/>
        <v>0</v>
      </c>
      <c r="P47" s="300">
        <f t="shared" ca="1" si="16"/>
        <v>0</v>
      </c>
      <c r="Q47" s="300">
        <f t="shared" ca="1" si="16"/>
        <v>0</v>
      </c>
      <c r="R47" s="300">
        <f t="shared" ca="1" si="16"/>
        <v>0</v>
      </c>
      <c r="S47" s="300">
        <f t="shared" ca="1" si="16"/>
        <v>0</v>
      </c>
      <c r="T47" s="300">
        <f t="shared" ca="1" si="17"/>
        <v>0</v>
      </c>
      <c r="U47" s="300">
        <f t="shared" ca="1" si="17"/>
        <v>0</v>
      </c>
      <c r="V47" s="300">
        <f t="shared" ca="1" si="17"/>
        <v>0</v>
      </c>
      <c r="W47" s="300">
        <f t="shared" ca="1" si="17"/>
        <v>0</v>
      </c>
      <c r="X47" s="300">
        <f t="shared" ca="1" si="17"/>
        <v>0</v>
      </c>
      <c r="Y47" s="300">
        <f t="shared" ca="1" si="17"/>
        <v>0</v>
      </c>
      <c r="Z47" s="300">
        <f t="shared" ca="1" si="17"/>
        <v>0</v>
      </c>
      <c r="AA47" s="300">
        <f t="shared" ca="1" si="17"/>
        <v>0</v>
      </c>
      <c r="AB47" s="300">
        <f t="shared" ca="1" si="17"/>
        <v>0</v>
      </c>
      <c r="AC47" s="300">
        <f t="shared" ca="1" si="17"/>
        <v>0</v>
      </c>
      <c r="AD47" s="300">
        <f t="shared" ca="1" si="18"/>
        <v>0</v>
      </c>
      <c r="AE47" s="300">
        <f t="shared" ca="1" si="18"/>
        <v>0</v>
      </c>
      <c r="AF47" s="300">
        <f t="shared" ca="1" si="18"/>
        <v>0</v>
      </c>
      <c r="AG47" s="300">
        <f t="shared" ca="1" si="18"/>
        <v>0</v>
      </c>
      <c r="AH47" s="300">
        <f t="shared" ca="1" si="18"/>
        <v>0</v>
      </c>
      <c r="AI47" s="300">
        <f t="shared" ca="1" si="18"/>
        <v>0</v>
      </c>
      <c r="AJ47" s="300">
        <f t="shared" ca="1" si="18"/>
        <v>0</v>
      </c>
      <c r="AK47" s="300">
        <f t="shared" ca="1" si="18"/>
        <v>0</v>
      </c>
      <c r="AL47" s="300">
        <f t="shared" ca="1" si="18"/>
        <v>0</v>
      </c>
      <c r="AM47" s="300">
        <f t="shared" ca="1" si="18"/>
        <v>0</v>
      </c>
      <c r="AN47" s="300">
        <f t="shared" ca="1" si="18"/>
        <v>0</v>
      </c>
      <c r="AP47"/>
      <c r="AQ47" s="302"/>
      <c r="AS47" s="302"/>
    </row>
    <row r="48" spans="1:45" ht="15.75">
      <c r="A48" s="329" t="s">
        <v>2387</v>
      </c>
      <c r="B48" s="330" t="s">
        <v>2388</v>
      </c>
      <c r="C48" s="304">
        <f t="shared" ca="1" si="3"/>
        <v>40084.387413773147</v>
      </c>
      <c r="D48" s="296">
        <v>164634</v>
      </c>
      <c r="E48" s="305">
        <f t="shared" ca="1" si="4"/>
        <v>40141.387413773147</v>
      </c>
      <c r="F48" s="306" t="s">
        <v>3024</v>
      </c>
      <c r="G48" s="307">
        <f t="shared" ca="1" si="19"/>
        <v>44</v>
      </c>
      <c r="H48" s="300">
        <f t="shared" ca="1" si="20"/>
        <v>164634</v>
      </c>
      <c r="I48" s="301"/>
      <c r="J48" s="300">
        <f t="shared" ca="1" si="16"/>
        <v>0</v>
      </c>
      <c r="K48" s="300">
        <f t="shared" ca="1" si="16"/>
        <v>0</v>
      </c>
      <c r="L48" s="300">
        <f t="shared" ca="1" si="16"/>
        <v>0</v>
      </c>
      <c r="M48" s="300">
        <f t="shared" ca="1" si="16"/>
        <v>0</v>
      </c>
      <c r="N48" s="300">
        <f t="shared" ca="1" si="16"/>
        <v>0</v>
      </c>
      <c r="O48" s="300">
        <f t="shared" ca="1" si="16"/>
        <v>0</v>
      </c>
      <c r="P48" s="300">
        <f t="shared" ca="1" si="16"/>
        <v>0</v>
      </c>
      <c r="Q48" s="300">
        <f t="shared" ca="1" si="16"/>
        <v>0</v>
      </c>
      <c r="R48" s="300">
        <f t="shared" ca="1" si="16"/>
        <v>0</v>
      </c>
      <c r="S48" s="300">
        <f t="shared" ca="1" si="16"/>
        <v>0</v>
      </c>
      <c r="T48" s="300">
        <f t="shared" ca="1" si="17"/>
        <v>0</v>
      </c>
      <c r="U48" s="300">
        <f t="shared" ca="1" si="17"/>
        <v>0</v>
      </c>
      <c r="V48" s="300">
        <f t="shared" ca="1" si="17"/>
        <v>0</v>
      </c>
      <c r="W48" s="300">
        <f t="shared" ca="1" si="17"/>
        <v>0</v>
      </c>
      <c r="X48" s="300">
        <f t="shared" ca="1" si="17"/>
        <v>0</v>
      </c>
      <c r="Y48" s="300">
        <f t="shared" ca="1" si="17"/>
        <v>0</v>
      </c>
      <c r="Z48" s="300">
        <f t="shared" ca="1" si="17"/>
        <v>0</v>
      </c>
      <c r="AA48" s="300">
        <f t="shared" ca="1" si="17"/>
        <v>0</v>
      </c>
      <c r="AB48" s="300">
        <f t="shared" ca="1" si="17"/>
        <v>0</v>
      </c>
      <c r="AC48" s="300">
        <f t="shared" ca="1" si="17"/>
        <v>0</v>
      </c>
      <c r="AD48" s="300">
        <f t="shared" ca="1" si="18"/>
        <v>0</v>
      </c>
      <c r="AE48" s="300">
        <f t="shared" ca="1" si="18"/>
        <v>0</v>
      </c>
      <c r="AF48" s="300">
        <f t="shared" ca="1" si="18"/>
        <v>0</v>
      </c>
      <c r="AG48" s="300">
        <f t="shared" ca="1" si="18"/>
        <v>0</v>
      </c>
      <c r="AH48" s="300">
        <f t="shared" ca="1" si="18"/>
        <v>0</v>
      </c>
      <c r="AI48" s="300">
        <f t="shared" ca="1" si="18"/>
        <v>0</v>
      </c>
      <c r="AJ48" s="300">
        <f t="shared" ca="1" si="18"/>
        <v>0</v>
      </c>
      <c r="AK48" s="300">
        <f t="shared" ca="1" si="18"/>
        <v>0</v>
      </c>
      <c r="AL48" s="300">
        <f t="shared" ca="1" si="18"/>
        <v>0</v>
      </c>
      <c r="AM48" s="300">
        <f t="shared" ca="1" si="18"/>
        <v>0</v>
      </c>
      <c r="AN48" s="300">
        <f t="shared" ca="1" si="18"/>
        <v>0</v>
      </c>
      <c r="AP48"/>
      <c r="AQ48" s="302"/>
      <c r="AS48" s="302"/>
    </row>
    <row r="49" spans="1:45" ht="15.75">
      <c r="A49" s="329" t="s">
        <v>2389</v>
      </c>
      <c r="B49" s="330" t="s">
        <v>2390</v>
      </c>
      <c r="C49" s="304">
        <f t="shared" ca="1" si="3"/>
        <v>40178.387413773147</v>
      </c>
      <c r="D49" s="296">
        <v>151600</v>
      </c>
      <c r="E49" s="305">
        <f t="shared" ca="1" si="4"/>
        <v>40201.387413773147</v>
      </c>
      <c r="F49" s="306" t="s">
        <v>3024</v>
      </c>
      <c r="G49" s="307">
        <f t="shared" ca="1" si="19"/>
        <v>0</v>
      </c>
      <c r="H49" s="300">
        <f t="shared" ca="1" si="20"/>
        <v>0</v>
      </c>
      <c r="I49" s="301"/>
      <c r="J49" s="300">
        <f t="shared" ca="1" si="16"/>
        <v>0</v>
      </c>
      <c r="K49" s="300">
        <f t="shared" ca="1" si="16"/>
        <v>0</v>
      </c>
      <c r="L49" s="300">
        <f t="shared" ca="1" si="16"/>
        <v>0</v>
      </c>
      <c r="M49" s="300">
        <f t="shared" ca="1" si="16"/>
        <v>0</v>
      </c>
      <c r="N49" s="300">
        <f t="shared" ca="1" si="16"/>
        <v>0</v>
      </c>
      <c r="O49" s="300">
        <f t="shared" ca="1" si="16"/>
        <v>0</v>
      </c>
      <c r="P49" s="300">
        <f t="shared" ca="1" si="16"/>
        <v>0</v>
      </c>
      <c r="Q49" s="300">
        <f t="shared" ca="1" si="16"/>
        <v>0</v>
      </c>
      <c r="R49" s="300">
        <f t="shared" ca="1" si="16"/>
        <v>0</v>
      </c>
      <c r="S49" s="300">
        <f t="shared" ca="1" si="16"/>
        <v>0</v>
      </c>
      <c r="T49" s="300">
        <f t="shared" ca="1" si="17"/>
        <v>0</v>
      </c>
      <c r="U49" s="300">
        <f t="shared" ca="1" si="17"/>
        <v>0</v>
      </c>
      <c r="V49" s="300">
        <f t="shared" ca="1" si="17"/>
        <v>0</v>
      </c>
      <c r="W49" s="300">
        <f t="shared" ca="1" si="17"/>
        <v>0</v>
      </c>
      <c r="X49" s="300">
        <f t="shared" ca="1" si="17"/>
        <v>0</v>
      </c>
      <c r="Y49" s="300">
        <f t="shared" ca="1" si="17"/>
        <v>0</v>
      </c>
      <c r="Z49" s="300">
        <f t="shared" ca="1" si="17"/>
        <v>151600</v>
      </c>
      <c r="AA49" s="300">
        <f t="shared" ca="1" si="17"/>
        <v>0</v>
      </c>
      <c r="AB49" s="300">
        <f t="shared" ca="1" si="17"/>
        <v>0</v>
      </c>
      <c r="AC49" s="300">
        <f t="shared" ca="1" si="17"/>
        <v>0</v>
      </c>
      <c r="AD49" s="300">
        <f t="shared" ca="1" si="18"/>
        <v>0</v>
      </c>
      <c r="AE49" s="300">
        <f t="shared" ca="1" si="18"/>
        <v>0</v>
      </c>
      <c r="AF49" s="300">
        <f t="shared" ca="1" si="18"/>
        <v>0</v>
      </c>
      <c r="AG49" s="300">
        <f t="shared" ca="1" si="18"/>
        <v>0</v>
      </c>
      <c r="AH49" s="300">
        <f t="shared" ca="1" si="18"/>
        <v>0</v>
      </c>
      <c r="AI49" s="300">
        <f t="shared" ca="1" si="18"/>
        <v>0</v>
      </c>
      <c r="AJ49" s="300">
        <f t="shared" ca="1" si="18"/>
        <v>0</v>
      </c>
      <c r="AK49" s="300">
        <f t="shared" ca="1" si="18"/>
        <v>0</v>
      </c>
      <c r="AL49" s="300">
        <f t="shared" ca="1" si="18"/>
        <v>0</v>
      </c>
      <c r="AM49" s="300">
        <f t="shared" ca="1" si="18"/>
        <v>0</v>
      </c>
      <c r="AN49" s="300">
        <f t="shared" ca="1" si="18"/>
        <v>0</v>
      </c>
      <c r="AQ49" s="302"/>
      <c r="AS49" s="302"/>
    </row>
    <row r="50" spans="1:45" ht="15.75">
      <c r="A50" s="329" t="s">
        <v>2391</v>
      </c>
      <c r="B50" s="330" t="s">
        <v>2392</v>
      </c>
      <c r="C50" s="304">
        <f t="shared" ca="1" si="3"/>
        <v>40000.387413773147</v>
      </c>
      <c r="D50" s="296">
        <v>2913</v>
      </c>
      <c r="E50" s="305">
        <f t="shared" ca="1" si="4"/>
        <v>40055.387413773147</v>
      </c>
      <c r="F50" s="306" t="s">
        <v>3024</v>
      </c>
      <c r="G50" s="307">
        <f t="shared" ca="1" si="19"/>
        <v>130</v>
      </c>
      <c r="H50" s="300">
        <f t="shared" ca="1" si="20"/>
        <v>2913</v>
      </c>
      <c r="I50" s="301"/>
      <c r="J50" s="300">
        <f t="shared" ca="1" si="16"/>
        <v>0</v>
      </c>
      <c r="K50" s="300">
        <f t="shared" ca="1" si="16"/>
        <v>0</v>
      </c>
      <c r="L50" s="300">
        <f t="shared" ca="1" si="16"/>
        <v>0</v>
      </c>
      <c r="M50" s="300">
        <f t="shared" ca="1" si="16"/>
        <v>0</v>
      </c>
      <c r="N50" s="300">
        <f t="shared" ca="1" si="16"/>
        <v>0</v>
      </c>
      <c r="O50" s="300">
        <f t="shared" ca="1" si="16"/>
        <v>0</v>
      </c>
      <c r="P50" s="300">
        <f t="shared" ca="1" si="16"/>
        <v>0</v>
      </c>
      <c r="Q50" s="300">
        <f t="shared" ca="1" si="16"/>
        <v>0</v>
      </c>
      <c r="R50" s="300">
        <f t="shared" ca="1" si="16"/>
        <v>0</v>
      </c>
      <c r="S50" s="300">
        <f t="shared" ca="1" si="16"/>
        <v>0</v>
      </c>
      <c r="T50" s="300">
        <f t="shared" ca="1" si="17"/>
        <v>0</v>
      </c>
      <c r="U50" s="300">
        <f t="shared" ca="1" si="17"/>
        <v>0</v>
      </c>
      <c r="V50" s="300">
        <f t="shared" ca="1" si="17"/>
        <v>0</v>
      </c>
      <c r="W50" s="300">
        <f t="shared" ca="1" si="17"/>
        <v>0</v>
      </c>
      <c r="X50" s="300">
        <f t="shared" ca="1" si="17"/>
        <v>0</v>
      </c>
      <c r="Y50" s="300">
        <f t="shared" ca="1" si="17"/>
        <v>0</v>
      </c>
      <c r="Z50" s="300">
        <f t="shared" ca="1" si="17"/>
        <v>0</v>
      </c>
      <c r="AA50" s="300">
        <f t="shared" ca="1" si="17"/>
        <v>0</v>
      </c>
      <c r="AB50" s="300">
        <f t="shared" ca="1" si="17"/>
        <v>0</v>
      </c>
      <c r="AC50" s="300">
        <f t="shared" ca="1" si="17"/>
        <v>0</v>
      </c>
      <c r="AD50" s="300">
        <f t="shared" ca="1" si="18"/>
        <v>0</v>
      </c>
      <c r="AE50" s="300">
        <f t="shared" ca="1" si="18"/>
        <v>0</v>
      </c>
      <c r="AF50" s="300">
        <f t="shared" ca="1" si="18"/>
        <v>0</v>
      </c>
      <c r="AG50" s="300">
        <f t="shared" ca="1" si="18"/>
        <v>0</v>
      </c>
      <c r="AH50" s="300">
        <f t="shared" ca="1" si="18"/>
        <v>0</v>
      </c>
      <c r="AI50" s="300">
        <f t="shared" ca="1" si="18"/>
        <v>0</v>
      </c>
      <c r="AJ50" s="300">
        <f t="shared" ca="1" si="18"/>
        <v>0</v>
      </c>
      <c r="AK50" s="300">
        <f t="shared" ca="1" si="18"/>
        <v>0</v>
      </c>
      <c r="AL50" s="300">
        <f t="shared" ca="1" si="18"/>
        <v>0</v>
      </c>
      <c r="AM50" s="300">
        <f t="shared" ca="1" si="18"/>
        <v>0</v>
      </c>
      <c r="AN50" s="300">
        <f t="shared" ca="1" si="18"/>
        <v>0</v>
      </c>
      <c r="AQ50" s="302"/>
      <c r="AS50" s="302"/>
    </row>
    <row r="51" spans="1:45" ht="15.75">
      <c r="A51" s="331" t="s">
        <v>477</v>
      </c>
      <c r="B51" s="330" t="s">
        <v>2393</v>
      </c>
      <c r="C51" s="304">
        <f t="shared" ca="1" si="3"/>
        <v>40097.387413773147</v>
      </c>
      <c r="D51" s="296">
        <v>3813</v>
      </c>
      <c r="E51" s="305">
        <f t="shared" ca="1" si="4"/>
        <v>40129.387413773147</v>
      </c>
      <c r="F51" s="306" t="s">
        <v>3024</v>
      </c>
      <c r="G51" s="307">
        <f t="shared" ca="1" si="19"/>
        <v>56</v>
      </c>
      <c r="H51" s="300">
        <f t="shared" ca="1" si="20"/>
        <v>3813</v>
      </c>
      <c r="I51" s="301"/>
      <c r="J51" s="300">
        <f t="shared" ca="1" si="16"/>
        <v>0</v>
      </c>
      <c r="K51" s="300">
        <f t="shared" ca="1" si="16"/>
        <v>0</v>
      </c>
      <c r="L51" s="300">
        <f t="shared" ca="1" si="16"/>
        <v>0</v>
      </c>
      <c r="M51" s="300">
        <f t="shared" ca="1" si="16"/>
        <v>0</v>
      </c>
      <c r="N51" s="300">
        <f t="shared" ca="1" si="16"/>
        <v>0</v>
      </c>
      <c r="O51" s="300">
        <f t="shared" ca="1" si="16"/>
        <v>0</v>
      </c>
      <c r="P51" s="300">
        <f t="shared" ca="1" si="16"/>
        <v>0</v>
      </c>
      <c r="Q51" s="300">
        <f t="shared" ca="1" si="16"/>
        <v>0</v>
      </c>
      <c r="R51" s="300">
        <f t="shared" ca="1" si="16"/>
        <v>0</v>
      </c>
      <c r="S51" s="300">
        <f t="shared" ca="1" si="16"/>
        <v>0</v>
      </c>
      <c r="T51" s="300">
        <f t="shared" ca="1" si="17"/>
        <v>0</v>
      </c>
      <c r="U51" s="300">
        <f t="shared" ca="1" si="17"/>
        <v>0</v>
      </c>
      <c r="V51" s="300">
        <f t="shared" ca="1" si="17"/>
        <v>0</v>
      </c>
      <c r="W51" s="300">
        <f t="shared" ca="1" si="17"/>
        <v>0</v>
      </c>
      <c r="X51" s="300">
        <f t="shared" ca="1" si="17"/>
        <v>0</v>
      </c>
      <c r="Y51" s="300">
        <f t="shared" ca="1" si="17"/>
        <v>0</v>
      </c>
      <c r="Z51" s="300">
        <f t="shared" ca="1" si="17"/>
        <v>0</v>
      </c>
      <c r="AA51" s="300">
        <f t="shared" ca="1" si="17"/>
        <v>0</v>
      </c>
      <c r="AB51" s="300">
        <f t="shared" ca="1" si="17"/>
        <v>0</v>
      </c>
      <c r="AC51" s="300">
        <f t="shared" ca="1" si="17"/>
        <v>0</v>
      </c>
      <c r="AD51" s="300">
        <f t="shared" ca="1" si="18"/>
        <v>0</v>
      </c>
      <c r="AE51" s="300">
        <f t="shared" ca="1" si="18"/>
        <v>0</v>
      </c>
      <c r="AF51" s="300">
        <f t="shared" ca="1" si="18"/>
        <v>0</v>
      </c>
      <c r="AG51" s="300">
        <f t="shared" ca="1" si="18"/>
        <v>0</v>
      </c>
      <c r="AH51" s="300">
        <f t="shared" ca="1" si="18"/>
        <v>0</v>
      </c>
      <c r="AI51" s="300">
        <f t="shared" ca="1" si="18"/>
        <v>0</v>
      </c>
      <c r="AJ51" s="300">
        <f t="shared" ca="1" si="18"/>
        <v>0</v>
      </c>
      <c r="AK51" s="300">
        <f t="shared" ca="1" si="18"/>
        <v>0</v>
      </c>
      <c r="AL51" s="300">
        <f t="shared" ca="1" si="18"/>
        <v>0</v>
      </c>
      <c r="AM51" s="300">
        <f t="shared" ca="1" si="18"/>
        <v>0</v>
      </c>
      <c r="AN51" s="300">
        <f t="shared" ca="1" si="18"/>
        <v>0</v>
      </c>
      <c r="AQ51" s="302"/>
      <c r="AS51" s="302"/>
    </row>
    <row r="52" spans="1:45" ht="15.75">
      <c r="A52" s="331" t="s">
        <v>2439</v>
      </c>
      <c r="B52" s="330" t="s">
        <v>2394</v>
      </c>
      <c r="C52" s="304">
        <f t="shared" ca="1" si="3"/>
        <v>40042.387413773147</v>
      </c>
      <c r="D52" s="296">
        <v>167000</v>
      </c>
      <c r="E52" s="305">
        <f t="shared" ca="1" si="4"/>
        <v>40061.387413773147</v>
      </c>
      <c r="F52" s="306" t="s">
        <v>3024</v>
      </c>
      <c r="G52" s="307">
        <f t="shared" ca="1" si="19"/>
        <v>124</v>
      </c>
      <c r="H52" s="300">
        <f t="shared" ca="1" si="20"/>
        <v>167000</v>
      </c>
      <c r="I52" s="301"/>
      <c r="J52" s="300">
        <f t="shared" ref="J52:S61" ca="1" si="21">IF(ABS($E52-J$11)&lt;0.5,$D52,0)</f>
        <v>0</v>
      </c>
      <c r="K52" s="300">
        <f t="shared" ca="1" si="21"/>
        <v>0</v>
      </c>
      <c r="L52" s="300">
        <f t="shared" ca="1" si="21"/>
        <v>0</v>
      </c>
      <c r="M52" s="300">
        <f t="shared" ca="1" si="21"/>
        <v>0</v>
      </c>
      <c r="N52" s="300">
        <f t="shared" ca="1" si="21"/>
        <v>0</v>
      </c>
      <c r="O52" s="300">
        <f t="shared" ca="1" si="21"/>
        <v>0</v>
      </c>
      <c r="P52" s="300">
        <f t="shared" ca="1" si="21"/>
        <v>0</v>
      </c>
      <c r="Q52" s="300">
        <f t="shared" ca="1" si="21"/>
        <v>0</v>
      </c>
      <c r="R52" s="300">
        <f t="shared" ca="1" si="21"/>
        <v>0</v>
      </c>
      <c r="S52" s="300">
        <f t="shared" ca="1" si="21"/>
        <v>0</v>
      </c>
      <c r="T52" s="300">
        <f t="shared" ref="T52:AC61" ca="1" si="22">IF(ABS($E52-T$11)&lt;0.5,$D52,0)</f>
        <v>0</v>
      </c>
      <c r="U52" s="300">
        <f t="shared" ca="1" si="22"/>
        <v>0</v>
      </c>
      <c r="V52" s="300">
        <f t="shared" ca="1" si="22"/>
        <v>0</v>
      </c>
      <c r="W52" s="300">
        <f t="shared" ca="1" si="22"/>
        <v>0</v>
      </c>
      <c r="X52" s="300">
        <f t="shared" ca="1" si="22"/>
        <v>0</v>
      </c>
      <c r="Y52" s="300">
        <f t="shared" ca="1" si="22"/>
        <v>0</v>
      </c>
      <c r="Z52" s="300">
        <f t="shared" ca="1" si="22"/>
        <v>0</v>
      </c>
      <c r="AA52" s="300">
        <f t="shared" ca="1" si="22"/>
        <v>0</v>
      </c>
      <c r="AB52" s="300">
        <f t="shared" ca="1" si="22"/>
        <v>0</v>
      </c>
      <c r="AC52" s="300">
        <f t="shared" ca="1" si="22"/>
        <v>0</v>
      </c>
      <c r="AD52" s="300">
        <f t="shared" ref="AD52:AN61" ca="1" si="23">IF(ABS($E52-AD$11)&lt;0.5,$D52,0)</f>
        <v>0</v>
      </c>
      <c r="AE52" s="300">
        <f t="shared" ca="1" si="23"/>
        <v>0</v>
      </c>
      <c r="AF52" s="300">
        <f t="shared" ca="1" si="23"/>
        <v>0</v>
      </c>
      <c r="AG52" s="300">
        <f t="shared" ca="1" si="23"/>
        <v>0</v>
      </c>
      <c r="AH52" s="300">
        <f t="shared" ca="1" si="23"/>
        <v>0</v>
      </c>
      <c r="AI52" s="300">
        <f t="shared" ca="1" si="23"/>
        <v>0</v>
      </c>
      <c r="AJ52" s="300">
        <f t="shared" ca="1" si="23"/>
        <v>0</v>
      </c>
      <c r="AK52" s="300">
        <f t="shared" ca="1" si="23"/>
        <v>0</v>
      </c>
      <c r="AL52" s="300">
        <f t="shared" ca="1" si="23"/>
        <v>0</v>
      </c>
      <c r="AM52" s="300">
        <f t="shared" ca="1" si="23"/>
        <v>0</v>
      </c>
      <c r="AN52" s="300">
        <f t="shared" ca="1" si="23"/>
        <v>0</v>
      </c>
      <c r="AQ52" s="302"/>
      <c r="AS52" s="302"/>
    </row>
    <row r="53" spans="1:45" ht="15.75">
      <c r="A53" s="329"/>
      <c r="B53" s="332"/>
      <c r="C53" s="304"/>
      <c r="D53" s="296"/>
      <c r="E53" s="305"/>
      <c r="F53" s="306" t="s">
        <v>3024</v>
      </c>
      <c r="G53" s="307">
        <f t="shared" ca="1" si="19"/>
        <v>0</v>
      </c>
      <c r="H53" s="300">
        <f t="shared" ca="1" si="20"/>
        <v>0</v>
      </c>
      <c r="I53" s="301"/>
      <c r="J53" s="300">
        <f t="shared" ca="1" si="21"/>
        <v>0</v>
      </c>
      <c r="K53" s="300">
        <f t="shared" ca="1" si="21"/>
        <v>0</v>
      </c>
      <c r="L53" s="300">
        <f t="shared" ca="1" si="21"/>
        <v>0</v>
      </c>
      <c r="M53" s="300">
        <f t="shared" ca="1" si="21"/>
        <v>0</v>
      </c>
      <c r="N53" s="300">
        <f t="shared" ca="1" si="21"/>
        <v>0</v>
      </c>
      <c r="O53" s="300">
        <f t="shared" ca="1" si="21"/>
        <v>0</v>
      </c>
      <c r="P53" s="300">
        <f t="shared" ca="1" si="21"/>
        <v>0</v>
      </c>
      <c r="Q53" s="300">
        <f t="shared" ca="1" si="21"/>
        <v>0</v>
      </c>
      <c r="R53" s="300">
        <f t="shared" ca="1" si="21"/>
        <v>0</v>
      </c>
      <c r="S53" s="300">
        <f t="shared" ca="1" si="21"/>
        <v>0</v>
      </c>
      <c r="T53" s="300">
        <f t="shared" ca="1" si="22"/>
        <v>0</v>
      </c>
      <c r="U53" s="300">
        <f t="shared" ca="1" si="22"/>
        <v>0</v>
      </c>
      <c r="V53" s="300">
        <f t="shared" ca="1" si="22"/>
        <v>0</v>
      </c>
      <c r="W53" s="300">
        <f t="shared" ca="1" si="22"/>
        <v>0</v>
      </c>
      <c r="X53" s="300">
        <f t="shared" ca="1" si="22"/>
        <v>0</v>
      </c>
      <c r="Y53" s="300">
        <f t="shared" ca="1" si="22"/>
        <v>0</v>
      </c>
      <c r="Z53" s="300">
        <f t="shared" ca="1" si="22"/>
        <v>0</v>
      </c>
      <c r="AA53" s="300">
        <f t="shared" ca="1" si="22"/>
        <v>0</v>
      </c>
      <c r="AB53" s="300">
        <f t="shared" ca="1" si="22"/>
        <v>0</v>
      </c>
      <c r="AC53" s="300">
        <f t="shared" ca="1" si="22"/>
        <v>0</v>
      </c>
      <c r="AD53" s="300">
        <f t="shared" ca="1" si="23"/>
        <v>0</v>
      </c>
      <c r="AE53" s="300">
        <f t="shared" ca="1" si="23"/>
        <v>0</v>
      </c>
      <c r="AF53" s="300">
        <f t="shared" ca="1" si="23"/>
        <v>0</v>
      </c>
      <c r="AG53" s="300">
        <f t="shared" ca="1" si="23"/>
        <v>0</v>
      </c>
      <c r="AH53" s="300">
        <f t="shared" ca="1" si="23"/>
        <v>0</v>
      </c>
      <c r="AI53" s="300">
        <f t="shared" ca="1" si="23"/>
        <v>0</v>
      </c>
      <c r="AJ53" s="300">
        <f t="shared" ca="1" si="23"/>
        <v>0</v>
      </c>
      <c r="AK53" s="300">
        <f t="shared" ca="1" si="23"/>
        <v>0</v>
      </c>
      <c r="AL53" s="300">
        <f t="shared" ca="1" si="23"/>
        <v>0</v>
      </c>
      <c r="AM53" s="300">
        <f t="shared" ca="1" si="23"/>
        <v>0</v>
      </c>
      <c r="AN53" s="300">
        <f t="shared" ca="1" si="23"/>
        <v>0</v>
      </c>
      <c r="AQ53" s="302"/>
      <c r="AS53" s="302"/>
    </row>
    <row r="54" spans="1:45" ht="15.75">
      <c r="A54" s="333"/>
      <c r="B54" s="332"/>
      <c r="C54" s="304"/>
      <c r="D54" s="334"/>
      <c r="E54" s="305"/>
      <c r="F54" s="306" t="s">
        <v>3024</v>
      </c>
      <c r="G54" s="307">
        <f t="shared" ca="1" si="19"/>
        <v>0</v>
      </c>
      <c r="H54" s="300">
        <f t="shared" ca="1" si="20"/>
        <v>0</v>
      </c>
      <c r="I54" s="301"/>
      <c r="J54" s="300">
        <f t="shared" ca="1" si="21"/>
        <v>0</v>
      </c>
      <c r="K54" s="300">
        <f t="shared" ca="1" si="21"/>
        <v>0</v>
      </c>
      <c r="L54" s="300">
        <f t="shared" ca="1" si="21"/>
        <v>0</v>
      </c>
      <c r="M54" s="300">
        <f t="shared" ca="1" si="21"/>
        <v>0</v>
      </c>
      <c r="N54" s="300">
        <f t="shared" ca="1" si="21"/>
        <v>0</v>
      </c>
      <c r="O54" s="300">
        <f t="shared" ca="1" si="21"/>
        <v>0</v>
      </c>
      <c r="P54" s="300">
        <f t="shared" ca="1" si="21"/>
        <v>0</v>
      </c>
      <c r="Q54" s="300">
        <f t="shared" ca="1" si="21"/>
        <v>0</v>
      </c>
      <c r="R54" s="300">
        <f t="shared" ca="1" si="21"/>
        <v>0</v>
      </c>
      <c r="S54" s="300">
        <f t="shared" ca="1" si="21"/>
        <v>0</v>
      </c>
      <c r="T54" s="300">
        <f t="shared" ca="1" si="22"/>
        <v>0</v>
      </c>
      <c r="U54" s="300">
        <f t="shared" ca="1" si="22"/>
        <v>0</v>
      </c>
      <c r="V54" s="300">
        <f t="shared" ca="1" si="22"/>
        <v>0</v>
      </c>
      <c r="W54" s="300">
        <f t="shared" ca="1" si="22"/>
        <v>0</v>
      </c>
      <c r="X54" s="300">
        <f t="shared" ca="1" si="22"/>
        <v>0</v>
      </c>
      <c r="Y54" s="300">
        <f t="shared" ca="1" si="22"/>
        <v>0</v>
      </c>
      <c r="Z54" s="300">
        <f t="shared" ca="1" si="22"/>
        <v>0</v>
      </c>
      <c r="AA54" s="300">
        <f t="shared" ca="1" si="22"/>
        <v>0</v>
      </c>
      <c r="AB54" s="300">
        <f t="shared" ca="1" si="22"/>
        <v>0</v>
      </c>
      <c r="AC54" s="300">
        <f t="shared" ca="1" si="22"/>
        <v>0</v>
      </c>
      <c r="AD54" s="300">
        <f t="shared" ca="1" si="23"/>
        <v>0</v>
      </c>
      <c r="AE54" s="300">
        <f t="shared" ca="1" si="23"/>
        <v>0</v>
      </c>
      <c r="AF54" s="300">
        <f t="shared" ca="1" si="23"/>
        <v>0</v>
      </c>
      <c r="AG54" s="300">
        <f t="shared" ca="1" si="23"/>
        <v>0</v>
      </c>
      <c r="AH54" s="300">
        <f t="shared" ca="1" si="23"/>
        <v>0</v>
      </c>
      <c r="AI54" s="300">
        <f t="shared" ca="1" si="23"/>
        <v>0</v>
      </c>
      <c r="AJ54" s="300">
        <f t="shared" ca="1" si="23"/>
        <v>0</v>
      </c>
      <c r="AK54" s="300">
        <f t="shared" ca="1" si="23"/>
        <v>0</v>
      </c>
      <c r="AL54" s="300">
        <f t="shared" ca="1" si="23"/>
        <v>0</v>
      </c>
      <c r="AM54" s="300">
        <f t="shared" ca="1" si="23"/>
        <v>0</v>
      </c>
      <c r="AN54" s="300">
        <f t="shared" ca="1" si="23"/>
        <v>0</v>
      </c>
      <c r="AQ54" s="302"/>
      <c r="AS54" s="302"/>
    </row>
    <row r="55" spans="1:45" ht="15.75">
      <c r="A55" s="333"/>
      <c r="B55" s="332"/>
      <c r="C55" s="304"/>
      <c r="D55" s="334"/>
      <c r="E55" s="305"/>
      <c r="F55" s="306" t="s">
        <v>3024</v>
      </c>
      <c r="G55" s="307">
        <f t="shared" ca="1" si="19"/>
        <v>0</v>
      </c>
      <c r="H55" s="300">
        <f t="shared" ca="1" si="20"/>
        <v>0</v>
      </c>
      <c r="I55" s="301"/>
      <c r="J55" s="300">
        <f t="shared" ca="1" si="21"/>
        <v>0</v>
      </c>
      <c r="K55" s="300">
        <f t="shared" ca="1" si="21"/>
        <v>0</v>
      </c>
      <c r="L55" s="300">
        <f t="shared" ca="1" si="21"/>
        <v>0</v>
      </c>
      <c r="M55" s="300">
        <f t="shared" ca="1" si="21"/>
        <v>0</v>
      </c>
      <c r="N55" s="300">
        <f t="shared" ca="1" si="21"/>
        <v>0</v>
      </c>
      <c r="O55" s="300">
        <f t="shared" ca="1" si="21"/>
        <v>0</v>
      </c>
      <c r="P55" s="300">
        <f t="shared" ca="1" si="21"/>
        <v>0</v>
      </c>
      <c r="Q55" s="300">
        <f t="shared" ca="1" si="21"/>
        <v>0</v>
      </c>
      <c r="R55" s="300">
        <f t="shared" ca="1" si="21"/>
        <v>0</v>
      </c>
      <c r="S55" s="300">
        <f t="shared" ca="1" si="21"/>
        <v>0</v>
      </c>
      <c r="T55" s="300">
        <f t="shared" ca="1" si="22"/>
        <v>0</v>
      </c>
      <c r="U55" s="300">
        <f t="shared" ca="1" si="22"/>
        <v>0</v>
      </c>
      <c r="V55" s="300">
        <f t="shared" ca="1" si="22"/>
        <v>0</v>
      </c>
      <c r="W55" s="300">
        <f t="shared" ca="1" si="22"/>
        <v>0</v>
      </c>
      <c r="X55" s="300">
        <f t="shared" ca="1" si="22"/>
        <v>0</v>
      </c>
      <c r="Y55" s="300">
        <f t="shared" ca="1" si="22"/>
        <v>0</v>
      </c>
      <c r="Z55" s="300">
        <f t="shared" ca="1" si="22"/>
        <v>0</v>
      </c>
      <c r="AA55" s="300">
        <f t="shared" ca="1" si="22"/>
        <v>0</v>
      </c>
      <c r="AB55" s="300">
        <f t="shared" ca="1" si="22"/>
        <v>0</v>
      </c>
      <c r="AC55" s="300">
        <f t="shared" ca="1" si="22"/>
        <v>0</v>
      </c>
      <c r="AD55" s="300">
        <f t="shared" ca="1" si="23"/>
        <v>0</v>
      </c>
      <c r="AE55" s="300">
        <f t="shared" ca="1" si="23"/>
        <v>0</v>
      </c>
      <c r="AF55" s="300">
        <f t="shared" ca="1" si="23"/>
        <v>0</v>
      </c>
      <c r="AG55" s="300">
        <f t="shared" ca="1" si="23"/>
        <v>0</v>
      </c>
      <c r="AH55" s="300">
        <f t="shared" ca="1" si="23"/>
        <v>0</v>
      </c>
      <c r="AI55" s="300">
        <f t="shared" ca="1" si="23"/>
        <v>0</v>
      </c>
      <c r="AJ55" s="300">
        <f t="shared" ca="1" si="23"/>
        <v>0</v>
      </c>
      <c r="AK55" s="300">
        <f t="shared" ca="1" si="23"/>
        <v>0</v>
      </c>
      <c r="AL55" s="300">
        <f t="shared" ca="1" si="23"/>
        <v>0</v>
      </c>
      <c r="AM55" s="300">
        <f t="shared" ca="1" si="23"/>
        <v>0</v>
      </c>
      <c r="AN55" s="300">
        <f t="shared" ca="1" si="23"/>
        <v>0</v>
      </c>
      <c r="AQ55" s="302"/>
      <c r="AS55" s="302"/>
    </row>
    <row r="56" spans="1:45" ht="15.75">
      <c r="A56" s="335"/>
      <c r="B56" s="332"/>
      <c r="C56" s="304"/>
      <c r="D56" s="334"/>
      <c r="E56" s="305"/>
      <c r="F56" s="306" t="s">
        <v>3024</v>
      </c>
      <c r="G56" s="307">
        <f t="shared" ca="1" si="19"/>
        <v>0</v>
      </c>
      <c r="H56" s="300">
        <f t="shared" ca="1" si="20"/>
        <v>0</v>
      </c>
      <c r="I56" s="301"/>
      <c r="J56" s="300">
        <f t="shared" ca="1" si="21"/>
        <v>0</v>
      </c>
      <c r="K56" s="300">
        <f t="shared" ca="1" si="21"/>
        <v>0</v>
      </c>
      <c r="L56" s="300">
        <f t="shared" ca="1" si="21"/>
        <v>0</v>
      </c>
      <c r="M56" s="300">
        <f t="shared" ca="1" si="21"/>
        <v>0</v>
      </c>
      <c r="N56" s="300">
        <f t="shared" ca="1" si="21"/>
        <v>0</v>
      </c>
      <c r="O56" s="300">
        <f t="shared" ca="1" si="21"/>
        <v>0</v>
      </c>
      <c r="P56" s="300">
        <f t="shared" ca="1" si="21"/>
        <v>0</v>
      </c>
      <c r="Q56" s="300">
        <f t="shared" ca="1" si="21"/>
        <v>0</v>
      </c>
      <c r="R56" s="300">
        <f t="shared" ca="1" si="21"/>
        <v>0</v>
      </c>
      <c r="S56" s="300">
        <f t="shared" ca="1" si="21"/>
        <v>0</v>
      </c>
      <c r="T56" s="300">
        <f t="shared" ca="1" si="22"/>
        <v>0</v>
      </c>
      <c r="U56" s="300">
        <f t="shared" ca="1" si="22"/>
        <v>0</v>
      </c>
      <c r="V56" s="300">
        <f t="shared" ca="1" si="22"/>
        <v>0</v>
      </c>
      <c r="W56" s="300">
        <f t="shared" ca="1" si="22"/>
        <v>0</v>
      </c>
      <c r="X56" s="300">
        <f t="shared" ca="1" si="22"/>
        <v>0</v>
      </c>
      <c r="Y56" s="300">
        <f t="shared" ca="1" si="22"/>
        <v>0</v>
      </c>
      <c r="Z56" s="300">
        <f t="shared" ca="1" si="22"/>
        <v>0</v>
      </c>
      <c r="AA56" s="300">
        <f t="shared" ca="1" si="22"/>
        <v>0</v>
      </c>
      <c r="AB56" s="300">
        <f t="shared" ca="1" si="22"/>
        <v>0</v>
      </c>
      <c r="AC56" s="300">
        <f t="shared" ca="1" si="22"/>
        <v>0</v>
      </c>
      <c r="AD56" s="300">
        <f t="shared" ca="1" si="23"/>
        <v>0</v>
      </c>
      <c r="AE56" s="300">
        <f t="shared" ca="1" si="23"/>
        <v>0</v>
      </c>
      <c r="AF56" s="300">
        <f t="shared" ca="1" si="23"/>
        <v>0</v>
      </c>
      <c r="AG56" s="300">
        <f t="shared" ca="1" si="23"/>
        <v>0</v>
      </c>
      <c r="AH56" s="300">
        <f t="shared" ca="1" si="23"/>
        <v>0</v>
      </c>
      <c r="AI56" s="300">
        <f t="shared" ca="1" si="23"/>
        <v>0</v>
      </c>
      <c r="AJ56" s="300">
        <f t="shared" ca="1" si="23"/>
        <v>0</v>
      </c>
      <c r="AK56" s="300">
        <f t="shared" ca="1" si="23"/>
        <v>0</v>
      </c>
      <c r="AL56" s="300">
        <f t="shared" ca="1" si="23"/>
        <v>0</v>
      </c>
      <c r="AM56" s="300">
        <f t="shared" ca="1" si="23"/>
        <v>0</v>
      </c>
      <c r="AN56" s="300">
        <f t="shared" ca="1" si="23"/>
        <v>0</v>
      </c>
      <c r="AQ56" s="302"/>
      <c r="AS56" s="302"/>
    </row>
    <row r="57" spans="1:45" ht="15.75">
      <c r="A57" s="335"/>
      <c r="B57" s="332"/>
      <c r="C57" s="304"/>
      <c r="D57" s="334"/>
      <c r="E57" s="305"/>
      <c r="F57" s="306" t="s">
        <v>3024</v>
      </c>
      <c r="G57" s="307">
        <f t="shared" ca="1" si="19"/>
        <v>0</v>
      </c>
      <c r="H57" s="300">
        <f t="shared" ca="1" si="20"/>
        <v>0</v>
      </c>
      <c r="I57" s="301"/>
      <c r="J57" s="300">
        <f t="shared" ca="1" si="21"/>
        <v>0</v>
      </c>
      <c r="K57" s="300">
        <f t="shared" ca="1" si="21"/>
        <v>0</v>
      </c>
      <c r="L57" s="300">
        <f t="shared" ca="1" si="21"/>
        <v>0</v>
      </c>
      <c r="M57" s="300">
        <f t="shared" ca="1" si="21"/>
        <v>0</v>
      </c>
      <c r="N57" s="300">
        <f t="shared" ca="1" si="21"/>
        <v>0</v>
      </c>
      <c r="O57" s="300">
        <f t="shared" ca="1" si="21"/>
        <v>0</v>
      </c>
      <c r="P57" s="300">
        <f t="shared" ca="1" si="21"/>
        <v>0</v>
      </c>
      <c r="Q57" s="300">
        <f t="shared" ca="1" si="21"/>
        <v>0</v>
      </c>
      <c r="R57" s="300">
        <f t="shared" ca="1" si="21"/>
        <v>0</v>
      </c>
      <c r="S57" s="300">
        <f t="shared" ca="1" si="21"/>
        <v>0</v>
      </c>
      <c r="T57" s="300">
        <f t="shared" ca="1" si="22"/>
        <v>0</v>
      </c>
      <c r="U57" s="300">
        <f t="shared" ca="1" si="22"/>
        <v>0</v>
      </c>
      <c r="V57" s="300">
        <f t="shared" ca="1" si="22"/>
        <v>0</v>
      </c>
      <c r="W57" s="300">
        <f t="shared" ca="1" si="22"/>
        <v>0</v>
      </c>
      <c r="X57" s="300">
        <f t="shared" ca="1" si="22"/>
        <v>0</v>
      </c>
      <c r="Y57" s="300">
        <f t="shared" ca="1" si="22"/>
        <v>0</v>
      </c>
      <c r="Z57" s="300">
        <f t="shared" ca="1" si="22"/>
        <v>0</v>
      </c>
      <c r="AA57" s="300">
        <f t="shared" ca="1" si="22"/>
        <v>0</v>
      </c>
      <c r="AB57" s="300">
        <f t="shared" ca="1" si="22"/>
        <v>0</v>
      </c>
      <c r="AC57" s="300">
        <f t="shared" ca="1" si="22"/>
        <v>0</v>
      </c>
      <c r="AD57" s="300">
        <f t="shared" ca="1" si="23"/>
        <v>0</v>
      </c>
      <c r="AE57" s="300">
        <f t="shared" ca="1" si="23"/>
        <v>0</v>
      </c>
      <c r="AF57" s="300">
        <f t="shared" ca="1" si="23"/>
        <v>0</v>
      </c>
      <c r="AG57" s="300">
        <f t="shared" ca="1" si="23"/>
        <v>0</v>
      </c>
      <c r="AH57" s="300">
        <f t="shared" ca="1" si="23"/>
        <v>0</v>
      </c>
      <c r="AI57" s="300">
        <f t="shared" ca="1" si="23"/>
        <v>0</v>
      </c>
      <c r="AJ57" s="300">
        <f t="shared" ca="1" si="23"/>
        <v>0</v>
      </c>
      <c r="AK57" s="300">
        <f t="shared" ca="1" si="23"/>
        <v>0</v>
      </c>
      <c r="AL57" s="300">
        <f t="shared" ca="1" si="23"/>
        <v>0</v>
      </c>
      <c r="AM57" s="300">
        <f t="shared" ca="1" si="23"/>
        <v>0</v>
      </c>
      <c r="AN57" s="300">
        <f t="shared" ca="1" si="23"/>
        <v>0</v>
      </c>
      <c r="AQ57" s="302"/>
      <c r="AS57" s="302"/>
    </row>
    <row r="58" spans="1:45" ht="15.75">
      <c r="A58" s="335"/>
      <c r="B58" s="332"/>
      <c r="C58" s="304"/>
      <c r="D58" s="334"/>
      <c r="E58" s="305"/>
      <c r="F58" s="306" t="s">
        <v>3024</v>
      </c>
      <c r="G58" s="307">
        <f t="shared" ca="1" si="19"/>
        <v>0</v>
      </c>
      <c r="H58" s="300">
        <f t="shared" ca="1" si="20"/>
        <v>0</v>
      </c>
      <c r="I58" s="301"/>
      <c r="J58" s="300">
        <f t="shared" ca="1" si="21"/>
        <v>0</v>
      </c>
      <c r="K58" s="300">
        <f t="shared" ca="1" si="21"/>
        <v>0</v>
      </c>
      <c r="L58" s="300">
        <f t="shared" ca="1" si="21"/>
        <v>0</v>
      </c>
      <c r="M58" s="300">
        <f t="shared" ca="1" si="21"/>
        <v>0</v>
      </c>
      <c r="N58" s="300">
        <f t="shared" ca="1" si="21"/>
        <v>0</v>
      </c>
      <c r="O58" s="300">
        <f t="shared" ca="1" si="21"/>
        <v>0</v>
      </c>
      <c r="P58" s="300">
        <f t="shared" ca="1" si="21"/>
        <v>0</v>
      </c>
      <c r="Q58" s="300">
        <f t="shared" ca="1" si="21"/>
        <v>0</v>
      </c>
      <c r="R58" s="300">
        <f t="shared" ca="1" si="21"/>
        <v>0</v>
      </c>
      <c r="S58" s="300">
        <f t="shared" ca="1" si="21"/>
        <v>0</v>
      </c>
      <c r="T58" s="300">
        <f t="shared" ca="1" si="22"/>
        <v>0</v>
      </c>
      <c r="U58" s="300">
        <f t="shared" ca="1" si="22"/>
        <v>0</v>
      </c>
      <c r="V58" s="300">
        <f t="shared" ca="1" si="22"/>
        <v>0</v>
      </c>
      <c r="W58" s="300">
        <f t="shared" ca="1" si="22"/>
        <v>0</v>
      </c>
      <c r="X58" s="300">
        <f t="shared" ca="1" si="22"/>
        <v>0</v>
      </c>
      <c r="Y58" s="300">
        <f t="shared" ca="1" si="22"/>
        <v>0</v>
      </c>
      <c r="Z58" s="300">
        <f t="shared" ca="1" si="22"/>
        <v>0</v>
      </c>
      <c r="AA58" s="300">
        <f t="shared" ca="1" si="22"/>
        <v>0</v>
      </c>
      <c r="AB58" s="300">
        <f t="shared" ca="1" si="22"/>
        <v>0</v>
      </c>
      <c r="AC58" s="300">
        <f t="shared" ca="1" si="22"/>
        <v>0</v>
      </c>
      <c r="AD58" s="300">
        <f t="shared" ca="1" si="23"/>
        <v>0</v>
      </c>
      <c r="AE58" s="300">
        <f t="shared" ca="1" si="23"/>
        <v>0</v>
      </c>
      <c r="AF58" s="300">
        <f t="shared" ca="1" si="23"/>
        <v>0</v>
      </c>
      <c r="AG58" s="300">
        <f t="shared" ca="1" si="23"/>
        <v>0</v>
      </c>
      <c r="AH58" s="300">
        <f t="shared" ca="1" si="23"/>
        <v>0</v>
      </c>
      <c r="AI58" s="300">
        <f t="shared" ca="1" si="23"/>
        <v>0</v>
      </c>
      <c r="AJ58" s="300">
        <f t="shared" ca="1" si="23"/>
        <v>0</v>
      </c>
      <c r="AK58" s="300">
        <f t="shared" ca="1" si="23"/>
        <v>0</v>
      </c>
      <c r="AL58" s="300">
        <f t="shared" ca="1" si="23"/>
        <v>0</v>
      </c>
      <c r="AM58" s="300">
        <f t="shared" ca="1" si="23"/>
        <v>0</v>
      </c>
      <c r="AN58" s="300">
        <f t="shared" ca="1" si="23"/>
        <v>0</v>
      </c>
      <c r="AQ58" s="302"/>
      <c r="AS58" s="302"/>
    </row>
    <row r="59" spans="1:45" ht="15.75">
      <c r="A59" s="335"/>
      <c r="B59" s="332"/>
      <c r="C59" s="304"/>
      <c r="D59" s="334"/>
      <c r="E59" s="305"/>
      <c r="F59" s="306" t="s">
        <v>3024</v>
      </c>
      <c r="G59" s="307">
        <f t="shared" ca="1" si="19"/>
        <v>0</v>
      </c>
      <c r="H59" s="300">
        <f t="shared" ca="1" si="20"/>
        <v>0</v>
      </c>
      <c r="I59" s="301"/>
      <c r="J59" s="300">
        <f t="shared" ca="1" si="21"/>
        <v>0</v>
      </c>
      <c r="K59" s="300">
        <f t="shared" ca="1" si="21"/>
        <v>0</v>
      </c>
      <c r="L59" s="300">
        <f t="shared" ca="1" si="21"/>
        <v>0</v>
      </c>
      <c r="M59" s="300">
        <f t="shared" ca="1" si="21"/>
        <v>0</v>
      </c>
      <c r="N59" s="300">
        <f t="shared" ca="1" si="21"/>
        <v>0</v>
      </c>
      <c r="O59" s="300">
        <f t="shared" ca="1" si="21"/>
        <v>0</v>
      </c>
      <c r="P59" s="300">
        <f t="shared" ca="1" si="21"/>
        <v>0</v>
      </c>
      <c r="Q59" s="300">
        <f t="shared" ca="1" si="21"/>
        <v>0</v>
      </c>
      <c r="R59" s="300">
        <f t="shared" ca="1" si="21"/>
        <v>0</v>
      </c>
      <c r="S59" s="300">
        <f t="shared" ca="1" si="21"/>
        <v>0</v>
      </c>
      <c r="T59" s="300">
        <f t="shared" ca="1" si="22"/>
        <v>0</v>
      </c>
      <c r="U59" s="300">
        <f t="shared" ca="1" si="22"/>
        <v>0</v>
      </c>
      <c r="V59" s="300">
        <f t="shared" ca="1" si="22"/>
        <v>0</v>
      </c>
      <c r="W59" s="300">
        <f t="shared" ca="1" si="22"/>
        <v>0</v>
      </c>
      <c r="X59" s="300">
        <f t="shared" ca="1" si="22"/>
        <v>0</v>
      </c>
      <c r="Y59" s="300">
        <f t="shared" ca="1" si="22"/>
        <v>0</v>
      </c>
      <c r="Z59" s="300">
        <f t="shared" ca="1" si="22"/>
        <v>0</v>
      </c>
      <c r="AA59" s="300">
        <f t="shared" ca="1" si="22"/>
        <v>0</v>
      </c>
      <c r="AB59" s="300">
        <f t="shared" ca="1" si="22"/>
        <v>0</v>
      </c>
      <c r="AC59" s="300">
        <f t="shared" ca="1" si="22"/>
        <v>0</v>
      </c>
      <c r="AD59" s="300">
        <f t="shared" ca="1" si="23"/>
        <v>0</v>
      </c>
      <c r="AE59" s="300">
        <f t="shared" ca="1" si="23"/>
        <v>0</v>
      </c>
      <c r="AF59" s="300">
        <f t="shared" ca="1" si="23"/>
        <v>0</v>
      </c>
      <c r="AG59" s="300">
        <f t="shared" ca="1" si="23"/>
        <v>0</v>
      </c>
      <c r="AH59" s="300">
        <f t="shared" ca="1" si="23"/>
        <v>0</v>
      </c>
      <c r="AI59" s="300">
        <f t="shared" ca="1" si="23"/>
        <v>0</v>
      </c>
      <c r="AJ59" s="300">
        <f t="shared" ca="1" si="23"/>
        <v>0</v>
      </c>
      <c r="AK59" s="300">
        <f t="shared" ca="1" si="23"/>
        <v>0</v>
      </c>
      <c r="AL59" s="300">
        <f t="shared" ca="1" si="23"/>
        <v>0</v>
      </c>
      <c r="AM59" s="300">
        <f t="shared" ca="1" si="23"/>
        <v>0</v>
      </c>
      <c r="AN59" s="300">
        <f t="shared" ca="1" si="23"/>
        <v>0</v>
      </c>
      <c r="AQ59" s="302"/>
      <c r="AS59" s="302"/>
    </row>
    <row r="60" spans="1:45" ht="15.75">
      <c r="A60" s="335"/>
      <c r="B60" s="332"/>
      <c r="C60" s="304"/>
      <c r="D60" s="334"/>
      <c r="E60" s="305"/>
      <c r="F60" s="306" t="s">
        <v>3024</v>
      </c>
      <c r="G60" s="307">
        <f t="shared" ca="1" si="19"/>
        <v>0</v>
      </c>
      <c r="H60" s="300">
        <f t="shared" ca="1" si="20"/>
        <v>0</v>
      </c>
      <c r="I60" s="301"/>
      <c r="J60" s="300">
        <f t="shared" ca="1" si="21"/>
        <v>0</v>
      </c>
      <c r="K60" s="300">
        <f t="shared" ca="1" si="21"/>
        <v>0</v>
      </c>
      <c r="L60" s="300">
        <f t="shared" ca="1" si="21"/>
        <v>0</v>
      </c>
      <c r="M60" s="300">
        <f t="shared" ca="1" si="21"/>
        <v>0</v>
      </c>
      <c r="N60" s="300">
        <f t="shared" ca="1" si="21"/>
        <v>0</v>
      </c>
      <c r="O60" s="300">
        <f t="shared" ca="1" si="21"/>
        <v>0</v>
      </c>
      <c r="P60" s="300">
        <f t="shared" ca="1" si="21"/>
        <v>0</v>
      </c>
      <c r="Q60" s="300">
        <f t="shared" ca="1" si="21"/>
        <v>0</v>
      </c>
      <c r="R60" s="300">
        <f t="shared" ca="1" si="21"/>
        <v>0</v>
      </c>
      <c r="S60" s="300">
        <f t="shared" ca="1" si="21"/>
        <v>0</v>
      </c>
      <c r="T60" s="300">
        <f t="shared" ca="1" si="22"/>
        <v>0</v>
      </c>
      <c r="U60" s="300">
        <f t="shared" ca="1" si="22"/>
        <v>0</v>
      </c>
      <c r="V60" s="300">
        <f t="shared" ca="1" si="22"/>
        <v>0</v>
      </c>
      <c r="W60" s="300">
        <f t="shared" ca="1" si="22"/>
        <v>0</v>
      </c>
      <c r="X60" s="300">
        <f t="shared" ca="1" si="22"/>
        <v>0</v>
      </c>
      <c r="Y60" s="300">
        <f t="shared" ca="1" si="22"/>
        <v>0</v>
      </c>
      <c r="Z60" s="300">
        <f t="shared" ca="1" si="22"/>
        <v>0</v>
      </c>
      <c r="AA60" s="300">
        <f t="shared" ca="1" si="22"/>
        <v>0</v>
      </c>
      <c r="AB60" s="300">
        <f t="shared" ca="1" si="22"/>
        <v>0</v>
      </c>
      <c r="AC60" s="300">
        <f t="shared" ca="1" si="22"/>
        <v>0</v>
      </c>
      <c r="AD60" s="300">
        <f t="shared" ca="1" si="23"/>
        <v>0</v>
      </c>
      <c r="AE60" s="300">
        <f t="shared" ca="1" si="23"/>
        <v>0</v>
      </c>
      <c r="AF60" s="300">
        <f t="shared" ca="1" si="23"/>
        <v>0</v>
      </c>
      <c r="AG60" s="300">
        <f t="shared" ca="1" si="23"/>
        <v>0</v>
      </c>
      <c r="AH60" s="300">
        <f t="shared" ca="1" si="23"/>
        <v>0</v>
      </c>
      <c r="AI60" s="300">
        <f t="shared" ca="1" si="23"/>
        <v>0</v>
      </c>
      <c r="AJ60" s="300">
        <f t="shared" ca="1" si="23"/>
        <v>0</v>
      </c>
      <c r="AK60" s="300">
        <f t="shared" ca="1" si="23"/>
        <v>0</v>
      </c>
      <c r="AL60" s="300">
        <f t="shared" ca="1" si="23"/>
        <v>0</v>
      </c>
      <c r="AM60" s="300">
        <f t="shared" ca="1" si="23"/>
        <v>0</v>
      </c>
      <c r="AN60" s="300">
        <f t="shared" ca="1" si="23"/>
        <v>0</v>
      </c>
      <c r="AQ60" s="302"/>
      <c r="AS60" s="302"/>
    </row>
    <row r="61" spans="1:45" ht="15.75">
      <c r="A61" s="335"/>
      <c r="B61" s="332"/>
      <c r="C61" s="304"/>
      <c r="D61" s="334"/>
      <c r="E61" s="305"/>
      <c r="F61" s="306" t="s">
        <v>3024</v>
      </c>
      <c r="G61" s="307">
        <f t="shared" ca="1" si="19"/>
        <v>0</v>
      </c>
      <c r="H61" s="300">
        <f t="shared" ca="1" si="20"/>
        <v>0</v>
      </c>
      <c r="I61" s="301"/>
      <c r="J61" s="300">
        <f t="shared" ca="1" si="21"/>
        <v>0</v>
      </c>
      <c r="K61" s="300">
        <f t="shared" ca="1" si="21"/>
        <v>0</v>
      </c>
      <c r="L61" s="300">
        <f t="shared" ca="1" si="21"/>
        <v>0</v>
      </c>
      <c r="M61" s="300">
        <f t="shared" ca="1" si="21"/>
        <v>0</v>
      </c>
      <c r="N61" s="300">
        <f t="shared" ca="1" si="21"/>
        <v>0</v>
      </c>
      <c r="O61" s="300">
        <f t="shared" ca="1" si="21"/>
        <v>0</v>
      </c>
      <c r="P61" s="300">
        <f t="shared" ca="1" si="21"/>
        <v>0</v>
      </c>
      <c r="Q61" s="300">
        <f t="shared" ca="1" si="21"/>
        <v>0</v>
      </c>
      <c r="R61" s="300">
        <f t="shared" ca="1" si="21"/>
        <v>0</v>
      </c>
      <c r="S61" s="300">
        <f t="shared" ca="1" si="21"/>
        <v>0</v>
      </c>
      <c r="T61" s="300">
        <f t="shared" ca="1" si="22"/>
        <v>0</v>
      </c>
      <c r="U61" s="300">
        <f t="shared" ca="1" si="22"/>
        <v>0</v>
      </c>
      <c r="V61" s="300">
        <f t="shared" ca="1" si="22"/>
        <v>0</v>
      </c>
      <c r="W61" s="300">
        <f t="shared" ca="1" si="22"/>
        <v>0</v>
      </c>
      <c r="X61" s="300">
        <f t="shared" ca="1" si="22"/>
        <v>0</v>
      </c>
      <c r="Y61" s="300">
        <f t="shared" ca="1" si="22"/>
        <v>0</v>
      </c>
      <c r="Z61" s="300">
        <f t="shared" ca="1" si="22"/>
        <v>0</v>
      </c>
      <c r="AA61" s="300">
        <f t="shared" ca="1" si="22"/>
        <v>0</v>
      </c>
      <c r="AB61" s="300">
        <f t="shared" ca="1" si="22"/>
        <v>0</v>
      </c>
      <c r="AC61" s="300">
        <f t="shared" ca="1" si="22"/>
        <v>0</v>
      </c>
      <c r="AD61" s="300">
        <f t="shared" ca="1" si="23"/>
        <v>0</v>
      </c>
      <c r="AE61" s="300">
        <f t="shared" ca="1" si="23"/>
        <v>0</v>
      </c>
      <c r="AF61" s="300">
        <f t="shared" ca="1" si="23"/>
        <v>0</v>
      </c>
      <c r="AG61" s="300">
        <f t="shared" ca="1" si="23"/>
        <v>0</v>
      </c>
      <c r="AH61" s="300">
        <f t="shared" ca="1" si="23"/>
        <v>0</v>
      </c>
      <c r="AI61" s="300">
        <f t="shared" ca="1" si="23"/>
        <v>0</v>
      </c>
      <c r="AJ61" s="300">
        <f t="shared" ca="1" si="23"/>
        <v>0</v>
      </c>
      <c r="AK61" s="300">
        <f t="shared" ca="1" si="23"/>
        <v>0</v>
      </c>
      <c r="AL61" s="300">
        <f t="shared" ca="1" si="23"/>
        <v>0</v>
      </c>
      <c r="AM61" s="300">
        <f t="shared" ca="1" si="23"/>
        <v>0</v>
      </c>
      <c r="AN61" s="300">
        <f t="shared" ca="1" si="23"/>
        <v>0</v>
      </c>
      <c r="AQ61" s="302"/>
      <c r="AS61" s="302"/>
    </row>
    <row r="62" spans="1:45" ht="15.75">
      <c r="A62" s="335"/>
      <c r="B62" s="332"/>
      <c r="C62" s="304"/>
      <c r="D62" s="334"/>
      <c r="E62" s="305"/>
      <c r="F62" s="306" t="s">
        <v>3024</v>
      </c>
      <c r="G62" s="307">
        <f t="shared" ca="1" si="19"/>
        <v>0</v>
      </c>
      <c r="H62" s="300">
        <f t="shared" ca="1" si="20"/>
        <v>0</v>
      </c>
      <c r="I62" s="301"/>
      <c r="J62" s="300">
        <f t="shared" ref="J62:S71" ca="1" si="24">IF(ABS($E62-J$11)&lt;0.5,$D62,0)</f>
        <v>0</v>
      </c>
      <c r="K62" s="300">
        <f t="shared" ca="1" si="24"/>
        <v>0</v>
      </c>
      <c r="L62" s="300">
        <f t="shared" ca="1" si="24"/>
        <v>0</v>
      </c>
      <c r="M62" s="300">
        <f t="shared" ca="1" si="24"/>
        <v>0</v>
      </c>
      <c r="N62" s="300">
        <f t="shared" ca="1" si="24"/>
        <v>0</v>
      </c>
      <c r="O62" s="300">
        <f t="shared" ca="1" si="24"/>
        <v>0</v>
      </c>
      <c r="P62" s="300">
        <f t="shared" ca="1" si="24"/>
        <v>0</v>
      </c>
      <c r="Q62" s="300">
        <f t="shared" ca="1" si="24"/>
        <v>0</v>
      </c>
      <c r="R62" s="300">
        <f t="shared" ca="1" si="24"/>
        <v>0</v>
      </c>
      <c r="S62" s="300">
        <f t="shared" ca="1" si="24"/>
        <v>0</v>
      </c>
      <c r="T62" s="300">
        <f t="shared" ref="T62:AC71" ca="1" si="25">IF(ABS($E62-T$11)&lt;0.5,$D62,0)</f>
        <v>0</v>
      </c>
      <c r="U62" s="300">
        <f t="shared" ca="1" si="25"/>
        <v>0</v>
      </c>
      <c r="V62" s="300">
        <f t="shared" ca="1" si="25"/>
        <v>0</v>
      </c>
      <c r="W62" s="300">
        <f t="shared" ca="1" si="25"/>
        <v>0</v>
      </c>
      <c r="X62" s="300">
        <f t="shared" ca="1" si="25"/>
        <v>0</v>
      </c>
      <c r="Y62" s="300">
        <f t="shared" ca="1" si="25"/>
        <v>0</v>
      </c>
      <c r="Z62" s="300">
        <f t="shared" ca="1" si="25"/>
        <v>0</v>
      </c>
      <c r="AA62" s="300">
        <f t="shared" ca="1" si="25"/>
        <v>0</v>
      </c>
      <c r="AB62" s="300">
        <f t="shared" ca="1" si="25"/>
        <v>0</v>
      </c>
      <c r="AC62" s="300">
        <f t="shared" ca="1" si="25"/>
        <v>0</v>
      </c>
      <c r="AD62" s="300">
        <f t="shared" ref="AD62:AN71" ca="1" si="26">IF(ABS($E62-AD$11)&lt;0.5,$D62,0)</f>
        <v>0</v>
      </c>
      <c r="AE62" s="300">
        <f t="shared" ca="1" si="26"/>
        <v>0</v>
      </c>
      <c r="AF62" s="300">
        <f t="shared" ca="1" si="26"/>
        <v>0</v>
      </c>
      <c r="AG62" s="300">
        <f t="shared" ca="1" si="26"/>
        <v>0</v>
      </c>
      <c r="AH62" s="300">
        <f t="shared" ca="1" si="26"/>
        <v>0</v>
      </c>
      <c r="AI62" s="300">
        <f t="shared" ca="1" si="26"/>
        <v>0</v>
      </c>
      <c r="AJ62" s="300">
        <f t="shared" ca="1" si="26"/>
        <v>0</v>
      </c>
      <c r="AK62" s="300">
        <f t="shared" ca="1" si="26"/>
        <v>0</v>
      </c>
      <c r="AL62" s="300">
        <f t="shared" ca="1" si="26"/>
        <v>0</v>
      </c>
      <c r="AM62" s="300">
        <f t="shared" ca="1" si="26"/>
        <v>0</v>
      </c>
      <c r="AN62" s="300">
        <f t="shared" ca="1" si="26"/>
        <v>0</v>
      </c>
      <c r="AQ62" s="302"/>
      <c r="AS62" s="302"/>
    </row>
    <row r="63" spans="1:45" ht="15.75">
      <c r="A63" s="335"/>
      <c r="B63" s="332"/>
      <c r="C63" s="304"/>
      <c r="D63" s="334"/>
      <c r="E63" s="305"/>
      <c r="F63" s="306" t="s">
        <v>3024</v>
      </c>
      <c r="G63" s="307">
        <f t="shared" ca="1" si="19"/>
        <v>0</v>
      </c>
      <c r="H63" s="300">
        <f t="shared" ca="1" si="20"/>
        <v>0</v>
      </c>
      <c r="I63" s="301"/>
      <c r="J63" s="300">
        <f t="shared" ca="1" si="24"/>
        <v>0</v>
      </c>
      <c r="K63" s="300">
        <f t="shared" ca="1" si="24"/>
        <v>0</v>
      </c>
      <c r="L63" s="300">
        <f t="shared" ca="1" si="24"/>
        <v>0</v>
      </c>
      <c r="M63" s="300">
        <f t="shared" ca="1" si="24"/>
        <v>0</v>
      </c>
      <c r="N63" s="300">
        <f t="shared" ca="1" si="24"/>
        <v>0</v>
      </c>
      <c r="O63" s="300">
        <f t="shared" ca="1" si="24"/>
        <v>0</v>
      </c>
      <c r="P63" s="300">
        <f t="shared" ca="1" si="24"/>
        <v>0</v>
      </c>
      <c r="Q63" s="300">
        <f t="shared" ca="1" si="24"/>
        <v>0</v>
      </c>
      <c r="R63" s="300">
        <f t="shared" ca="1" si="24"/>
        <v>0</v>
      </c>
      <c r="S63" s="300">
        <f t="shared" ca="1" si="24"/>
        <v>0</v>
      </c>
      <c r="T63" s="300">
        <f t="shared" ca="1" si="25"/>
        <v>0</v>
      </c>
      <c r="U63" s="300">
        <f t="shared" ca="1" si="25"/>
        <v>0</v>
      </c>
      <c r="V63" s="300">
        <f t="shared" ca="1" si="25"/>
        <v>0</v>
      </c>
      <c r="W63" s="300">
        <f t="shared" ca="1" si="25"/>
        <v>0</v>
      </c>
      <c r="X63" s="300">
        <f t="shared" ca="1" si="25"/>
        <v>0</v>
      </c>
      <c r="Y63" s="300">
        <f t="shared" ca="1" si="25"/>
        <v>0</v>
      </c>
      <c r="Z63" s="300">
        <f t="shared" ca="1" si="25"/>
        <v>0</v>
      </c>
      <c r="AA63" s="300">
        <f t="shared" ca="1" si="25"/>
        <v>0</v>
      </c>
      <c r="AB63" s="300">
        <f t="shared" ca="1" si="25"/>
        <v>0</v>
      </c>
      <c r="AC63" s="300">
        <f t="shared" ca="1" si="25"/>
        <v>0</v>
      </c>
      <c r="AD63" s="300">
        <f t="shared" ca="1" si="26"/>
        <v>0</v>
      </c>
      <c r="AE63" s="300">
        <f t="shared" ca="1" si="26"/>
        <v>0</v>
      </c>
      <c r="AF63" s="300">
        <f t="shared" ca="1" si="26"/>
        <v>0</v>
      </c>
      <c r="AG63" s="300">
        <f t="shared" ca="1" si="26"/>
        <v>0</v>
      </c>
      <c r="AH63" s="300">
        <f t="shared" ca="1" si="26"/>
        <v>0</v>
      </c>
      <c r="AI63" s="300">
        <f t="shared" ca="1" si="26"/>
        <v>0</v>
      </c>
      <c r="AJ63" s="300">
        <f t="shared" ca="1" si="26"/>
        <v>0</v>
      </c>
      <c r="AK63" s="300">
        <f t="shared" ca="1" si="26"/>
        <v>0</v>
      </c>
      <c r="AL63" s="300">
        <f t="shared" ca="1" si="26"/>
        <v>0</v>
      </c>
      <c r="AM63" s="300">
        <f t="shared" ca="1" si="26"/>
        <v>0</v>
      </c>
      <c r="AN63" s="300">
        <f t="shared" ca="1" si="26"/>
        <v>0</v>
      </c>
      <c r="AQ63" s="302"/>
      <c r="AS63" s="302"/>
    </row>
    <row r="64" spans="1:45" ht="15.75">
      <c r="A64" s="335"/>
      <c r="B64" s="332"/>
      <c r="C64" s="304"/>
      <c r="D64" s="334"/>
      <c r="E64" s="305"/>
      <c r="F64" s="306" t="s">
        <v>3024</v>
      </c>
      <c r="G64" s="307">
        <f t="shared" ca="1" si="19"/>
        <v>0</v>
      </c>
      <c r="H64" s="300">
        <f t="shared" ca="1" si="20"/>
        <v>0</v>
      </c>
      <c r="I64" s="301"/>
      <c r="J64" s="300">
        <f t="shared" ca="1" si="24"/>
        <v>0</v>
      </c>
      <c r="K64" s="300">
        <f t="shared" ca="1" si="24"/>
        <v>0</v>
      </c>
      <c r="L64" s="300">
        <f t="shared" ca="1" si="24"/>
        <v>0</v>
      </c>
      <c r="M64" s="300">
        <f t="shared" ca="1" si="24"/>
        <v>0</v>
      </c>
      <c r="N64" s="300">
        <f t="shared" ca="1" si="24"/>
        <v>0</v>
      </c>
      <c r="O64" s="300">
        <f t="shared" ca="1" si="24"/>
        <v>0</v>
      </c>
      <c r="P64" s="300">
        <f t="shared" ca="1" si="24"/>
        <v>0</v>
      </c>
      <c r="Q64" s="300">
        <f t="shared" ca="1" si="24"/>
        <v>0</v>
      </c>
      <c r="R64" s="300">
        <f t="shared" ca="1" si="24"/>
        <v>0</v>
      </c>
      <c r="S64" s="300">
        <f t="shared" ca="1" si="24"/>
        <v>0</v>
      </c>
      <c r="T64" s="300">
        <f t="shared" ca="1" si="25"/>
        <v>0</v>
      </c>
      <c r="U64" s="300">
        <f t="shared" ca="1" si="25"/>
        <v>0</v>
      </c>
      <c r="V64" s="300">
        <f t="shared" ca="1" si="25"/>
        <v>0</v>
      </c>
      <c r="W64" s="300">
        <f t="shared" ca="1" si="25"/>
        <v>0</v>
      </c>
      <c r="X64" s="300">
        <f t="shared" ca="1" si="25"/>
        <v>0</v>
      </c>
      <c r="Y64" s="300">
        <f t="shared" ca="1" si="25"/>
        <v>0</v>
      </c>
      <c r="Z64" s="300">
        <f t="shared" ca="1" si="25"/>
        <v>0</v>
      </c>
      <c r="AA64" s="300">
        <f t="shared" ca="1" si="25"/>
        <v>0</v>
      </c>
      <c r="AB64" s="300">
        <f t="shared" ca="1" si="25"/>
        <v>0</v>
      </c>
      <c r="AC64" s="300">
        <f t="shared" ca="1" si="25"/>
        <v>0</v>
      </c>
      <c r="AD64" s="300">
        <f t="shared" ca="1" si="26"/>
        <v>0</v>
      </c>
      <c r="AE64" s="300">
        <f t="shared" ca="1" si="26"/>
        <v>0</v>
      </c>
      <c r="AF64" s="300">
        <f t="shared" ca="1" si="26"/>
        <v>0</v>
      </c>
      <c r="AG64" s="300">
        <f t="shared" ca="1" si="26"/>
        <v>0</v>
      </c>
      <c r="AH64" s="300">
        <f t="shared" ca="1" si="26"/>
        <v>0</v>
      </c>
      <c r="AI64" s="300">
        <f t="shared" ca="1" si="26"/>
        <v>0</v>
      </c>
      <c r="AJ64" s="300">
        <f t="shared" ca="1" si="26"/>
        <v>0</v>
      </c>
      <c r="AK64" s="300">
        <f t="shared" ca="1" si="26"/>
        <v>0</v>
      </c>
      <c r="AL64" s="300">
        <f t="shared" ca="1" si="26"/>
        <v>0</v>
      </c>
      <c r="AM64" s="300">
        <f t="shared" ca="1" si="26"/>
        <v>0</v>
      </c>
      <c r="AN64" s="300">
        <f t="shared" ca="1" si="26"/>
        <v>0</v>
      </c>
      <c r="AQ64" s="302"/>
      <c r="AS64" s="302"/>
    </row>
    <row r="65" spans="1:45" ht="15.75">
      <c r="A65" s="335"/>
      <c r="B65" s="332"/>
      <c r="C65" s="304"/>
      <c r="D65" s="334"/>
      <c r="E65" s="305"/>
      <c r="F65" s="306" t="s">
        <v>3024</v>
      </c>
      <c r="G65" s="307">
        <f t="shared" ca="1" si="19"/>
        <v>0</v>
      </c>
      <c r="H65" s="300">
        <f t="shared" ca="1" si="20"/>
        <v>0</v>
      </c>
      <c r="I65" s="301"/>
      <c r="J65" s="300">
        <f t="shared" ca="1" si="24"/>
        <v>0</v>
      </c>
      <c r="K65" s="300">
        <f t="shared" ca="1" si="24"/>
        <v>0</v>
      </c>
      <c r="L65" s="300">
        <f t="shared" ca="1" si="24"/>
        <v>0</v>
      </c>
      <c r="M65" s="300">
        <f t="shared" ca="1" si="24"/>
        <v>0</v>
      </c>
      <c r="N65" s="300">
        <f t="shared" ca="1" si="24"/>
        <v>0</v>
      </c>
      <c r="O65" s="300">
        <f t="shared" ca="1" si="24"/>
        <v>0</v>
      </c>
      <c r="P65" s="300">
        <f t="shared" ca="1" si="24"/>
        <v>0</v>
      </c>
      <c r="Q65" s="300">
        <f t="shared" ca="1" si="24"/>
        <v>0</v>
      </c>
      <c r="R65" s="300">
        <f t="shared" ca="1" si="24"/>
        <v>0</v>
      </c>
      <c r="S65" s="300">
        <f t="shared" ca="1" si="24"/>
        <v>0</v>
      </c>
      <c r="T65" s="300">
        <f t="shared" ca="1" si="25"/>
        <v>0</v>
      </c>
      <c r="U65" s="300">
        <f t="shared" ca="1" si="25"/>
        <v>0</v>
      </c>
      <c r="V65" s="300">
        <f t="shared" ca="1" si="25"/>
        <v>0</v>
      </c>
      <c r="W65" s="300">
        <f t="shared" ca="1" si="25"/>
        <v>0</v>
      </c>
      <c r="X65" s="300">
        <f t="shared" ca="1" si="25"/>
        <v>0</v>
      </c>
      <c r="Y65" s="300">
        <f t="shared" ca="1" si="25"/>
        <v>0</v>
      </c>
      <c r="Z65" s="300">
        <f t="shared" ca="1" si="25"/>
        <v>0</v>
      </c>
      <c r="AA65" s="300">
        <f t="shared" ca="1" si="25"/>
        <v>0</v>
      </c>
      <c r="AB65" s="300">
        <f t="shared" ca="1" si="25"/>
        <v>0</v>
      </c>
      <c r="AC65" s="300">
        <f t="shared" ca="1" si="25"/>
        <v>0</v>
      </c>
      <c r="AD65" s="300">
        <f t="shared" ca="1" si="26"/>
        <v>0</v>
      </c>
      <c r="AE65" s="300">
        <f t="shared" ca="1" si="26"/>
        <v>0</v>
      </c>
      <c r="AF65" s="300">
        <f t="shared" ca="1" si="26"/>
        <v>0</v>
      </c>
      <c r="AG65" s="300">
        <f t="shared" ca="1" si="26"/>
        <v>0</v>
      </c>
      <c r="AH65" s="300">
        <f t="shared" ca="1" si="26"/>
        <v>0</v>
      </c>
      <c r="AI65" s="300">
        <f t="shared" ca="1" si="26"/>
        <v>0</v>
      </c>
      <c r="AJ65" s="300">
        <f t="shared" ca="1" si="26"/>
        <v>0</v>
      </c>
      <c r="AK65" s="300">
        <f t="shared" ca="1" si="26"/>
        <v>0</v>
      </c>
      <c r="AL65" s="300">
        <f t="shared" ca="1" si="26"/>
        <v>0</v>
      </c>
      <c r="AM65" s="300">
        <f t="shared" ca="1" si="26"/>
        <v>0</v>
      </c>
      <c r="AN65" s="300">
        <f t="shared" ca="1" si="26"/>
        <v>0</v>
      </c>
      <c r="AQ65" s="302"/>
      <c r="AS65" s="302"/>
    </row>
    <row r="66" spans="1:45" ht="15.75">
      <c r="A66" s="335"/>
      <c r="B66" s="332"/>
      <c r="C66" s="304"/>
      <c r="D66" s="334"/>
      <c r="E66" s="305"/>
      <c r="F66" s="306" t="s">
        <v>3024</v>
      </c>
      <c r="G66" s="307">
        <f t="shared" ca="1" si="19"/>
        <v>0</v>
      </c>
      <c r="H66" s="300">
        <f t="shared" ca="1" si="20"/>
        <v>0</v>
      </c>
      <c r="I66" s="301"/>
      <c r="J66" s="300">
        <f t="shared" ca="1" si="24"/>
        <v>0</v>
      </c>
      <c r="K66" s="300">
        <f t="shared" ca="1" si="24"/>
        <v>0</v>
      </c>
      <c r="L66" s="300">
        <f t="shared" ca="1" si="24"/>
        <v>0</v>
      </c>
      <c r="M66" s="300">
        <f t="shared" ca="1" si="24"/>
        <v>0</v>
      </c>
      <c r="N66" s="300">
        <f t="shared" ca="1" si="24"/>
        <v>0</v>
      </c>
      <c r="O66" s="300">
        <f t="shared" ca="1" si="24"/>
        <v>0</v>
      </c>
      <c r="P66" s="300">
        <f t="shared" ca="1" si="24"/>
        <v>0</v>
      </c>
      <c r="Q66" s="300">
        <f t="shared" ca="1" si="24"/>
        <v>0</v>
      </c>
      <c r="R66" s="300">
        <f t="shared" ca="1" si="24"/>
        <v>0</v>
      </c>
      <c r="S66" s="300">
        <f t="shared" ca="1" si="24"/>
        <v>0</v>
      </c>
      <c r="T66" s="300">
        <f t="shared" ca="1" si="25"/>
        <v>0</v>
      </c>
      <c r="U66" s="300">
        <f t="shared" ca="1" si="25"/>
        <v>0</v>
      </c>
      <c r="V66" s="300">
        <f t="shared" ca="1" si="25"/>
        <v>0</v>
      </c>
      <c r="W66" s="300">
        <f t="shared" ca="1" si="25"/>
        <v>0</v>
      </c>
      <c r="X66" s="300">
        <f t="shared" ca="1" si="25"/>
        <v>0</v>
      </c>
      <c r="Y66" s="300">
        <f t="shared" ca="1" si="25"/>
        <v>0</v>
      </c>
      <c r="Z66" s="300">
        <f t="shared" ca="1" si="25"/>
        <v>0</v>
      </c>
      <c r="AA66" s="300">
        <f t="shared" ca="1" si="25"/>
        <v>0</v>
      </c>
      <c r="AB66" s="300">
        <f t="shared" ca="1" si="25"/>
        <v>0</v>
      </c>
      <c r="AC66" s="300">
        <f t="shared" ca="1" si="25"/>
        <v>0</v>
      </c>
      <c r="AD66" s="300">
        <f t="shared" ca="1" si="26"/>
        <v>0</v>
      </c>
      <c r="AE66" s="300">
        <f t="shared" ca="1" si="26"/>
        <v>0</v>
      </c>
      <c r="AF66" s="300">
        <f t="shared" ca="1" si="26"/>
        <v>0</v>
      </c>
      <c r="AG66" s="300">
        <f t="shared" ca="1" si="26"/>
        <v>0</v>
      </c>
      <c r="AH66" s="300">
        <f t="shared" ca="1" si="26"/>
        <v>0</v>
      </c>
      <c r="AI66" s="300">
        <f t="shared" ca="1" si="26"/>
        <v>0</v>
      </c>
      <c r="AJ66" s="300">
        <f t="shared" ca="1" si="26"/>
        <v>0</v>
      </c>
      <c r="AK66" s="300">
        <f t="shared" ca="1" si="26"/>
        <v>0</v>
      </c>
      <c r="AL66" s="300">
        <f t="shared" ca="1" si="26"/>
        <v>0</v>
      </c>
      <c r="AM66" s="300">
        <f t="shared" ca="1" si="26"/>
        <v>0</v>
      </c>
      <c r="AN66" s="300">
        <f t="shared" ca="1" si="26"/>
        <v>0</v>
      </c>
      <c r="AQ66" s="302"/>
      <c r="AS66" s="302"/>
    </row>
    <row r="67" spans="1:45" ht="15.75">
      <c r="A67" s="335"/>
      <c r="B67" s="332"/>
      <c r="C67" s="304"/>
      <c r="D67" s="334"/>
      <c r="E67" s="305"/>
      <c r="F67" s="306" t="s">
        <v>3024</v>
      </c>
      <c r="G67" s="307">
        <f t="shared" ca="1" si="19"/>
        <v>0</v>
      </c>
      <c r="H67" s="300">
        <f t="shared" ca="1" si="20"/>
        <v>0</v>
      </c>
      <c r="I67" s="301"/>
      <c r="J67" s="300">
        <f t="shared" ca="1" si="24"/>
        <v>0</v>
      </c>
      <c r="K67" s="300">
        <f t="shared" ca="1" si="24"/>
        <v>0</v>
      </c>
      <c r="L67" s="300">
        <f t="shared" ca="1" si="24"/>
        <v>0</v>
      </c>
      <c r="M67" s="300">
        <f t="shared" ca="1" si="24"/>
        <v>0</v>
      </c>
      <c r="N67" s="300">
        <f t="shared" ca="1" si="24"/>
        <v>0</v>
      </c>
      <c r="O67" s="300">
        <f t="shared" ca="1" si="24"/>
        <v>0</v>
      </c>
      <c r="P67" s="300">
        <f t="shared" ca="1" si="24"/>
        <v>0</v>
      </c>
      <c r="Q67" s="300">
        <f t="shared" ca="1" si="24"/>
        <v>0</v>
      </c>
      <c r="R67" s="300">
        <f t="shared" ca="1" si="24"/>
        <v>0</v>
      </c>
      <c r="S67" s="300">
        <f t="shared" ca="1" si="24"/>
        <v>0</v>
      </c>
      <c r="T67" s="300">
        <f t="shared" ca="1" si="25"/>
        <v>0</v>
      </c>
      <c r="U67" s="300">
        <f t="shared" ca="1" si="25"/>
        <v>0</v>
      </c>
      <c r="V67" s="300">
        <f t="shared" ca="1" si="25"/>
        <v>0</v>
      </c>
      <c r="W67" s="300">
        <f t="shared" ca="1" si="25"/>
        <v>0</v>
      </c>
      <c r="X67" s="300">
        <f t="shared" ca="1" si="25"/>
        <v>0</v>
      </c>
      <c r="Y67" s="300">
        <f t="shared" ca="1" si="25"/>
        <v>0</v>
      </c>
      <c r="Z67" s="300">
        <f t="shared" ca="1" si="25"/>
        <v>0</v>
      </c>
      <c r="AA67" s="300">
        <f t="shared" ca="1" si="25"/>
        <v>0</v>
      </c>
      <c r="AB67" s="300">
        <f t="shared" ca="1" si="25"/>
        <v>0</v>
      </c>
      <c r="AC67" s="300">
        <f t="shared" ca="1" si="25"/>
        <v>0</v>
      </c>
      <c r="AD67" s="300">
        <f t="shared" ca="1" si="26"/>
        <v>0</v>
      </c>
      <c r="AE67" s="300">
        <f t="shared" ca="1" si="26"/>
        <v>0</v>
      </c>
      <c r="AF67" s="300">
        <f t="shared" ca="1" si="26"/>
        <v>0</v>
      </c>
      <c r="AG67" s="300">
        <f t="shared" ca="1" si="26"/>
        <v>0</v>
      </c>
      <c r="AH67" s="300">
        <f t="shared" ca="1" si="26"/>
        <v>0</v>
      </c>
      <c r="AI67" s="300">
        <f t="shared" ca="1" si="26"/>
        <v>0</v>
      </c>
      <c r="AJ67" s="300">
        <f t="shared" ca="1" si="26"/>
        <v>0</v>
      </c>
      <c r="AK67" s="300">
        <f t="shared" ca="1" si="26"/>
        <v>0</v>
      </c>
      <c r="AL67" s="300">
        <f t="shared" ca="1" si="26"/>
        <v>0</v>
      </c>
      <c r="AM67" s="300">
        <f t="shared" ca="1" si="26"/>
        <v>0</v>
      </c>
      <c r="AN67" s="300">
        <f t="shared" ca="1" si="26"/>
        <v>0</v>
      </c>
      <c r="AQ67" s="302"/>
      <c r="AS67" s="302"/>
    </row>
    <row r="68" spans="1:45" ht="15.75">
      <c r="A68" s="335"/>
      <c r="B68" s="332"/>
      <c r="C68" s="304"/>
      <c r="D68" s="334"/>
      <c r="E68" s="305"/>
      <c r="F68" s="306" t="s">
        <v>3024</v>
      </c>
      <c r="G68" s="307">
        <f t="shared" ca="1" si="19"/>
        <v>0</v>
      </c>
      <c r="H68" s="300">
        <f t="shared" ca="1" si="20"/>
        <v>0</v>
      </c>
      <c r="I68" s="301"/>
      <c r="J68" s="300">
        <f t="shared" ca="1" si="24"/>
        <v>0</v>
      </c>
      <c r="K68" s="300">
        <f t="shared" ca="1" si="24"/>
        <v>0</v>
      </c>
      <c r="L68" s="300">
        <f t="shared" ca="1" si="24"/>
        <v>0</v>
      </c>
      <c r="M68" s="300">
        <f t="shared" ca="1" si="24"/>
        <v>0</v>
      </c>
      <c r="N68" s="300">
        <f t="shared" ca="1" si="24"/>
        <v>0</v>
      </c>
      <c r="O68" s="300">
        <f t="shared" ca="1" si="24"/>
        <v>0</v>
      </c>
      <c r="P68" s="300">
        <f t="shared" ca="1" si="24"/>
        <v>0</v>
      </c>
      <c r="Q68" s="300">
        <f t="shared" ca="1" si="24"/>
        <v>0</v>
      </c>
      <c r="R68" s="300">
        <f t="shared" ca="1" si="24"/>
        <v>0</v>
      </c>
      <c r="S68" s="300">
        <f t="shared" ca="1" si="24"/>
        <v>0</v>
      </c>
      <c r="T68" s="300">
        <f t="shared" ca="1" si="25"/>
        <v>0</v>
      </c>
      <c r="U68" s="300">
        <f t="shared" ca="1" si="25"/>
        <v>0</v>
      </c>
      <c r="V68" s="300">
        <f t="shared" ca="1" si="25"/>
        <v>0</v>
      </c>
      <c r="W68" s="300">
        <f t="shared" ca="1" si="25"/>
        <v>0</v>
      </c>
      <c r="X68" s="300">
        <f t="shared" ca="1" si="25"/>
        <v>0</v>
      </c>
      <c r="Y68" s="300">
        <f t="shared" ca="1" si="25"/>
        <v>0</v>
      </c>
      <c r="Z68" s="300">
        <f t="shared" ca="1" si="25"/>
        <v>0</v>
      </c>
      <c r="AA68" s="300">
        <f t="shared" ca="1" si="25"/>
        <v>0</v>
      </c>
      <c r="AB68" s="300">
        <f t="shared" ca="1" si="25"/>
        <v>0</v>
      </c>
      <c r="AC68" s="300">
        <f t="shared" ca="1" si="25"/>
        <v>0</v>
      </c>
      <c r="AD68" s="300">
        <f t="shared" ca="1" si="26"/>
        <v>0</v>
      </c>
      <c r="AE68" s="300">
        <f t="shared" ca="1" si="26"/>
        <v>0</v>
      </c>
      <c r="AF68" s="300">
        <f t="shared" ca="1" si="26"/>
        <v>0</v>
      </c>
      <c r="AG68" s="300">
        <f t="shared" ca="1" si="26"/>
        <v>0</v>
      </c>
      <c r="AH68" s="300">
        <f t="shared" ca="1" si="26"/>
        <v>0</v>
      </c>
      <c r="AI68" s="300">
        <f t="shared" ca="1" si="26"/>
        <v>0</v>
      </c>
      <c r="AJ68" s="300">
        <f t="shared" ca="1" si="26"/>
        <v>0</v>
      </c>
      <c r="AK68" s="300">
        <f t="shared" ca="1" si="26"/>
        <v>0</v>
      </c>
      <c r="AL68" s="300">
        <f t="shared" ca="1" si="26"/>
        <v>0</v>
      </c>
      <c r="AM68" s="300">
        <f t="shared" ca="1" si="26"/>
        <v>0</v>
      </c>
      <c r="AN68" s="300">
        <f t="shared" ca="1" si="26"/>
        <v>0</v>
      </c>
      <c r="AQ68" s="302"/>
      <c r="AS68" s="302"/>
    </row>
    <row r="69" spans="1:45" ht="15.75">
      <c r="A69" s="335"/>
      <c r="B69" s="332"/>
      <c r="C69" s="304"/>
      <c r="D69" s="334"/>
      <c r="E69" s="305"/>
      <c r="F69" s="306" t="s">
        <v>3024</v>
      </c>
      <c r="G69" s="307">
        <f t="shared" ca="1" si="19"/>
        <v>0</v>
      </c>
      <c r="H69" s="300">
        <f t="shared" ca="1" si="20"/>
        <v>0</v>
      </c>
      <c r="I69" s="301"/>
      <c r="J69" s="300">
        <f t="shared" ca="1" si="24"/>
        <v>0</v>
      </c>
      <c r="K69" s="300">
        <f t="shared" ca="1" si="24"/>
        <v>0</v>
      </c>
      <c r="L69" s="300">
        <f t="shared" ca="1" si="24"/>
        <v>0</v>
      </c>
      <c r="M69" s="300">
        <f t="shared" ca="1" si="24"/>
        <v>0</v>
      </c>
      <c r="N69" s="300">
        <f t="shared" ca="1" si="24"/>
        <v>0</v>
      </c>
      <c r="O69" s="300">
        <f t="shared" ca="1" si="24"/>
        <v>0</v>
      </c>
      <c r="P69" s="300">
        <f t="shared" ca="1" si="24"/>
        <v>0</v>
      </c>
      <c r="Q69" s="300">
        <f t="shared" ca="1" si="24"/>
        <v>0</v>
      </c>
      <c r="R69" s="300">
        <f t="shared" ca="1" si="24"/>
        <v>0</v>
      </c>
      <c r="S69" s="300">
        <f t="shared" ca="1" si="24"/>
        <v>0</v>
      </c>
      <c r="T69" s="300">
        <f t="shared" ca="1" si="25"/>
        <v>0</v>
      </c>
      <c r="U69" s="300">
        <f t="shared" ca="1" si="25"/>
        <v>0</v>
      </c>
      <c r="V69" s="300">
        <f t="shared" ca="1" si="25"/>
        <v>0</v>
      </c>
      <c r="W69" s="300">
        <f t="shared" ca="1" si="25"/>
        <v>0</v>
      </c>
      <c r="X69" s="300">
        <f t="shared" ca="1" si="25"/>
        <v>0</v>
      </c>
      <c r="Y69" s="300">
        <f t="shared" ca="1" si="25"/>
        <v>0</v>
      </c>
      <c r="Z69" s="300">
        <f t="shared" ca="1" si="25"/>
        <v>0</v>
      </c>
      <c r="AA69" s="300">
        <f t="shared" ca="1" si="25"/>
        <v>0</v>
      </c>
      <c r="AB69" s="300">
        <f t="shared" ca="1" si="25"/>
        <v>0</v>
      </c>
      <c r="AC69" s="300">
        <f t="shared" ca="1" si="25"/>
        <v>0</v>
      </c>
      <c r="AD69" s="300">
        <f t="shared" ca="1" si="26"/>
        <v>0</v>
      </c>
      <c r="AE69" s="300">
        <f t="shared" ca="1" si="26"/>
        <v>0</v>
      </c>
      <c r="AF69" s="300">
        <f t="shared" ca="1" si="26"/>
        <v>0</v>
      </c>
      <c r="AG69" s="300">
        <f t="shared" ca="1" si="26"/>
        <v>0</v>
      </c>
      <c r="AH69" s="300">
        <f t="shared" ca="1" si="26"/>
        <v>0</v>
      </c>
      <c r="AI69" s="300">
        <f t="shared" ca="1" si="26"/>
        <v>0</v>
      </c>
      <c r="AJ69" s="300">
        <f t="shared" ca="1" si="26"/>
        <v>0</v>
      </c>
      <c r="AK69" s="300">
        <f t="shared" ca="1" si="26"/>
        <v>0</v>
      </c>
      <c r="AL69" s="300">
        <f t="shared" ca="1" si="26"/>
        <v>0</v>
      </c>
      <c r="AM69" s="300">
        <f t="shared" ca="1" si="26"/>
        <v>0</v>
      </c>
      <c r="AN69" s="300">
        <f t="shared" ca="1" si="26"/>
        <v>0</v>
      </c>
      <c r="AQ69" s="302"/>
      <c r="AS69" s="302"/>
    </row>
    <row r="70" spans="1:45" ht="15.75">
      <c r="A70" s="335"/>
      <c r="B70" s="332"/>
      <c r="C70" s="304"/>
      <c r="D70" s="334"/>
      <c r="E70" s="305"/>
      <c r="F70" s="306" t="s">
        <v>3024</v>
      </c>
      <c r="G70" s="307">
        <f t="shared" ca="1" si="19"/>
        <v>0</v>
      </c>
      <c r="H70" s="300">
        <f t="shared" ca="1" si="20"/>
        <v>0</v>
      </c>
      <c r="I70" s="301"/>
      <c r="J70" s="300">
        <f t="shared" ca="1" si="24"/>
        <v>0</v>
      </c>
      <c r="K70" s="300">
        <f t="shared" ca="1" si="24"/>
        <v>0</v>
      </c>
      <c r="L70" s="300">
        <f t="shared" ca="1" si="24"/>
        <v>0</v>
      </c>
      <c r="M70" s="300">
        <f t="shared" ca="1" si="24"/>
        <v>0</v>
      </c>
      <c r="N70" s="300">
        <f t="shared" ca="1" si="24"/>
        <v>0</v>
      </c>
      <c r="O70" s="300">
        <f t="shared" ca="1" si="24"/>
        <v>0</v>
      </c>
      <c r="P70" s="300">
        <f t="shared" ca="1" si="24"/>
        <v>0</v>
      </c>
      <c r="Q70" s="300">
        <f t="shared" ca="1" si="24"/>
        <v>0</v>
      </c>
      <c r="R70" s="300">
        <f t="shared" ca="1" si="24"/>
        <v>0</v>
      </c>
      <c r="S70" s="300">
        <f t="shared" ca="1" si="24"/>
        <v>0</v>
      </c>
      <c r="T70" s="300">
        <f t="shared" ca="1" si="25"/>
        <v>0</v>
      </c>
      <c r="U70" s="300">
        <f t="shared" ca="1" si="25"/>
        <v>0</v>
      </c>
      <c r="V70" s="300">
        <f t="shared" ca="1" si="25"/>
        <v>0</v>
      </c>
      <c r="W70" s="300">
        <f t="shared" ca="1" si="25"/>
        <v>0</v>
      </c>
      <c r="X70" s="300">
        <f t="shared" ca="1" si="25"/>
        <v>0</v>
      </c>
      <c r="Y70" s="300">
        <f t="shared" ca="1" si="25"/>
        <v>0</v>
      </c>
      <c r="Z70" s="300">
        <f t="shared" ca="1" si="25"/>
        <v>0</v>
      </c>
      <c r="AA70" s="300">
        <f t="shared" ca="1" si="25"/>
        <v>0</v>
      </c>
      <c r="AB70" s="300">
        <f t="shared" ca="1" si="25"/>
        <v>0</v>
      </c>
      <c r="AC70" s="300">
        <f t="shared" ca="1" si="25"/>
        <v>0</v>
      </c>
      <c r="AD70" s="300">
        <f t="shared" ca="1" si="26"/>
        <v>0</v>
      </c>
      <c r="AE70" s="300">
        <f t="shared" ca="1" si="26"/>
        <v>0</v>
      </c>
      <c r="AF70" s="300">
        <f t="shared" ca="1" si="26"/>
        <v>0</v>
      </c>
      <c r="AG70" s="300">
        <f t="shared" ca="1" si="26"/>
        <v>0</v>
      </c>
      <c r="AH70" s="300">
        <f t="shared" ca="1" si="26"/>
        <v>0</v>
      </c>
      <c r="AI70" s="300">
        <f t="shared" ca="1" si="26"/>
        <v>0</v>
      </c>
      <c r="AJ70" s="300">
        <f t="shared" ca="1" si="26"/>
        <v>0</v>
      </c>
      <c r="AK70" s="300">
        <f t="shared" ca="1" si="26"/>
        <v>0</v>
      </c>
      <c r="AL70" s="300">
        <f t="shared" ca="1" si="26"/>
        <v>0</v>
      </c>
      <c r="AM70" s="300">
        <f t="shared" ca="1" si="26"/>
        <v>0</v>
      </c>
      <c r="AN70" s="300">
        <f t="shared" ca="1" si="26"/>
        <v>0</v>
      </c>
      <c r="AQ70" s="302"/>
      <c r="AS70" s="302"/>
    </row>
    <row r="71" spans="1:45" ht="15.75">
      <c r="A71" s="335"/>
      <c r="B71" s="332"/>
      <c r="C71" s="304"/>
      <c r="D71" s="334"/>
      <c r="E71" s="305"/>
      <c r="F71" s="306" t="s">
        <v>3024</v>
      </c>
      <c r="G71" s="307">
        <f t="shared" ca="1" si="19"/>
        <v>0</v>
      </c>
      <c r="H71" s="300">
        <f t="shared" ca="1" si="20"/>
        <v>0</v>
      </c>
      <c r="I71" s="301"/>
      <c r="J71" s="300">
        <f t="shared" ca="1" si="24"/>
        <v>0</v>
      </c>
      <c r="K71" s="300">
        <f t="shared" ca="1" si="24"/>
        <v>0</v>
      </c>
      <c r="L71" s="300">
        <f t="shared" ca="1" si="24"/>
        <v>0</v>
      </c>
      <c r="M71" s="300">
        <f t="shared" ca="1" si="24"/>
        <v>0</v>
      </c>
      <c r="N71" s="300">
        <f t="shared" ca="1" si="24"/>
        <v>0</v>
      </c>
      <c r="O71" s="300">
        <f t="shared" ca="1" si="24"/>
        <v>0</v>
      </c>
      <c r="P71" s="300">
        <f t="shared" ca="1" si="24"/>
        <v>0</v>
      </c>
      <c r="Q71" s="300">
        <f t="shared" ca="1" si="24"/>
        <v>0</v>
      </c>
      <c r="R71" s="300">
        <f t="shared" ca="1" si="24"/>
        <v>0</v>
      </c>
      <c r="S71" s="300">
        <f t="shared" ca="1" si="24"/>
        <v>0</v>
      </c>
      <c r="T71" s="300">
        <f t="shared" ca="1" si="25"/>
        <v>0</v>
      </c>
      <c r="U71" s="300">
        <f t="shared" ca="1" si="25"/>
        <v>0</v>
      </c>
      <c r="V71" s="300">
        <f t="shared" ca="1" si="25"/>
        <v>0</v>
      </c>
      <c r="W71" s="300">
        <f t="shared" ca="1" si="25"/>
        <v>0</v>
      </c>
      <c r="X71" s="300">
        <f t="shared" ca="1" si="25"/>
        <v>0</v>
      </c>
      <c r="Y71" s="300">
        <f t="shared" ca="1" si="25"/>
        <v>0</v>
      </c>
      <c r="Z71" s="300">
        <f t="shared" ca="1" si="25"/>
        <v>0</v>
      </c>
      <c r="AA71" s="300">
        <f t="shared" ca="1" si="25"/>
        <v>0</v>
      </c>
      <c r="AB71" s="300">
        <f t="shared" ca="1" si="25"/>
        <v>0</v>
      </c>
      <c r="AC71" s="300">
        <f t="shared" ca="1" si="25"/>
        <v>0</v>
      </c>
      <c r="AD71" s="300">
        <f t="shared" ca="1" si="26"/>
        <v>0</v>
      </c>
      <c r="AE71" s="300">
        <f t="shared" ca="1" si="26"/>
        <v>0</v>
      </c>
      <c r="AF71" s="300">
        <f t="shared" ca="1" si="26"/>
        <v>0</v>
      </c>
      <c r="AG71" s="300">
        <f t="shared" ca="1" si="26"/>
        <v>0</v>
      </c>
      <c r="AH71" s="300">
        <f t="shared" ca="1" si="26"/>
        <v>0</v>
      </c>
      <c r="AI71" s="300">
        <f t="shared" ca="1" si="26"/>
        <v>0</v>
      </c>
      <c r="AJ71" s="300">
        <f t="shared" ca="1" si="26"/>
        <v>0</v>
      </c>
      <c r="AK71" s="300">
        <f t="shared" ca="1" si="26"/>
        <v>0</v>
      </c>
      <c r="AL71" s="300">
        <f t="shared" ca="1" si="26"/>
        <v>0</v>
      </c>
      <c r="AM71" s="300">
        <f t="shared" ca="1" si="26"/>
        <v>0</v>
      </c>
      <c r="AN71" s="300">
        <f t="shared" ca="1" si="26"/>
        <v>0</v>
      </c>
      <c r="AQ71" s="302"/>
      <c r="AS71" s="302"/>
    </row>
    <row r="72" spans="1:45" ht="15.75">
      <c r="A72" s="335"/>
      <c r="B72" s="332"/>
      <c r="C72" s="304"/>
      <c r="D72" s="334"/>
      <c r="E72" s="305"/>
      <c r="F72" s="306" t="s">
        <v>3024</v>
      </c>
      <c r="G72" s="307">
        <f t="shared" ca="1" si="19"/>
        <v>0</v>
      </c>
      <c r="H72" s="300">
        <f t="shared" ca="1" si="20"/>
        <v>0</v>
      </c>
      <c r="I72" s="301"/>
      <c r="J72" s="300">
        <f t="shared" ref="J72:S81" ca="1" si="27">IF(ABS($E72-J$11)&lt;0.5,$D72,0)</f>
        <v>0</v>
      </c>
      <c r="K72" s="300">
        <f t="shared" ca="1" si="27"/>
        <v>0</v>
      </c>
      <c r="L72" s="300">
        <f t="shared" ca="1" si="27"/>
        <v>0</v>
      </c>
      <c r="M72" s="300">
        <f t="shared" ca="1" si="27"/>
        <v>0</v>
      </c>
      <c r="N72" s="300">
        <f t="shared" ca="1" si="27"/>
        <v>0</v>
      </c>
      <c r="O72" s="300">
        <f t="shared" ca="1" si="27"/>
        <v>0</v>
      </c>
      <c r="P72" s="300">
        <f t="shared" ca="1" si="27"/>
        <v>0</v>
      </c>
      <c r="Q72" s="300">
        <f t="shared" ca="1" si="27"/>
        <v>0</v>
      </c>
      <c r="R72" s="300">
        <f t="shared" ca="1" si="27"/>
        <v>0</v>
      </c>
      <c r="S72" s="300">
        <f t="shared" ca="1" si="27"/>
        <v>0</v>
      </c>
      <c r="T72" s="300">
        <f t="shared" ref="T72:AC81" ca="1" si="28">IF(ABS($E72-T$11)&lt;0.5,$D72,0)</f>
        <v>0</v>
      </c>
      <c r="U72" s="300">
        <f t="shared" ca="1" si="28"/>
        <v>0</v>
      </c>
      <c r="V72" s="300">
        <f t="shared" ca="1" si="28"/>
        <v>0</v>
      </c>
      <c r="W72" s="300">
        <f t="shared" ca="1" si="28"/>
        <v>0</v>
      </c>
      <c r="X72" s="300">
        <f t="shared" ca="1" si="28"/>
        <v>0</v>
      </c>
      <c r="Y72" s="300">
        <f t="shared" ca="1" si="28"/>
        <v>0</v>
      </c>
      <c r="Z72" s="300">
        <f t="shared" ca="1" si="28"/>
        <v>0</v>
      </c>
      <c r="AA72" s="300">
        <f t="shared" ca="1" si="28"/>
        <v>0</v>
      </c>
      <c r="AB72" s="300">
        <f t="shared" ca="1" si="28"/>
        <v>0</v>
      </c>
      <c r="AC72" s="300">
        <f t="shared" ca="1" si="28"/>
        <v>0</v>
      </c>
      <c r="AD72" s="300">
        <f t="shared" ref="AD72:AN81" ca="1" si="29">IF(ABS($E72-AD$11)&lt;0.5,$D72,0)</f>
        <v>0</v>
      </c>
      <c r="AE72" s="300">
        <f t="shared" ca="1" si="29"/>
        <v>0</v>
      </c>
      <c r="AF72" s="300">
        <f t="shared" ca="1" si="29"/>
        <v>0</v>
      </c>
      <c r="AG72" s="300">
        <f t="shared" ca="1" si="29"/>
        <v>0</v>
      </c>
      <c r="AH72" s="300">
        <f t="shared" ca="1" si="29"/>
        <v>0</v>
      </c>
      <c r="AI72" s="300">
        <f t="shared" ca="1" si="29"/>
        <v>0</v>
      </c>
      <c r="AJ72" s="300">
        <f t="shared" ca="1" si="29"/>
        <v>0</v>
      </c>
      <c r="AK72" s="300">
        <f t="shared" ca="1" si="29"/>
        <v>0</v>
      </c>
      <c r="AL72" s="300">
        <f t="shared" ca="1" si="29"/>
        <v>0</v>
      </c>
      <c r="AM72" s="300">
        <f t="shared" ca="1" si="29"/>
        <v>0</v>
      </c>
      <c r="AN72" s="300">
        <f t="shared" ca="1" si="29"/>
        <v>0</v>
      </c>
      <c r="AQ72" s="302"/>
      <c r="AS72" s="302"/>
    </row>
    <row r="73" spans="1:45" ht="15.75">
      <c r="A73" s="335"/>
      <c r="B73" s="332"/>
      <c r="C73" s="304"/>
      <c r="D73" s="334"/>
      <c r="E73" s="305"/>
      <c r="F73" s="306" t="s">
        <v>3024</v>
      </c>
      <c r="G73" s="307">
        <f t="shared" ca="1" si="19"/>
        <v>0</v>
      </c>
      <c r="H73" s="300">
        <f t="shared" ca="1" si="20"/>
        <v>0</v>
      </c>
      <c r="I73" s="301"/>
      <c r="J73" s="300">
        <f t="shared" ca="1" si="27"/>
        <v>0</v>
      </c>
      <c r="K73" s="300">
        <f t="shared" ca="1" si="27"/>
        <v>0</v>
      </c>
      <c r="L73" s="300">
        <f t="shared" ca="1" si="27"/>
        <v>0</v>
      </c>
      <c r="M73" s="300">
        <f t="shared" ca="1" si="27"/>
        <v>0</v>
      </c>
      <c r="N73" s="300">
        <f t="shared" ca="1" si="27"/>
        <v>0</v>
      </c>
      <c r="O73" s="300">
        <f t="shared" ca="1" si="27"/>
        <v>0</v>
      </c>
      <c r="P73" s="300">
        <f t="shared" ca="1" si="27"/>
        <v>0</v>
      </c>
      <c r="Q73" s="300">
        <f t="shared" ca="1" si="27"/>
        <v>0</v>
      </c>
      <c r="R73" s="300">
        <f t="shared" ca="1" si="27"/>
        <v>0</v>
      </c>
      <c r="S73" s="300">
        <f t="shared" ca="1" si="27"/>
        <v>0</v>
      </c>
      <c r="T73" s="300">
        <f t="shared" ca="1" si="28"/>
        <v>0</v>
      </c>
      <c r="U73" s="300">
        <f t="shared" ca="1" si="28"/>
        <v>0</v>
      </c>
      <c r="V73" s="300">
        <f t="shared" ca="1" si="28"/>
        <v>0</v>
      </c>
      <c r="W73" s="300">
        <f t="shared" ca="1" si="28"/>
        <v>0</v>
      </c>
      <c r="X73" s="300">
        <f t="shared" ca="1" si="28"/>
        <v>0</v>
      </c>
      <c r="Y73" s="300">
        <f t="shared" ca="1" si="28"/>
        <v>0</v>
      </c>
      <c r="Z73" s="300">
        <f t="shared" ca="1" si="28"/>
        <v>0</v>
      </c>
      <c r="AA73" s="300">
        <f t="shared" ca="1" si="28"/>
        <v>0</v>
      </c>
      <c r="AB73" s="300">
        <f t="shared" ca="1" si="28"/>
        <v>0</v>
      </c>
      <c r="AC73" s="300">
        <f t="shared" ca="1" si="28"/>
        <v>0</v>
      </c>
      <c r="AD73" s="300">
        <f t="shared" ca="1" si="29"/>
        <v>0</v>
      </c>
      <c r="AE73" s="300">
        <f t="shared" ca="1" si="29"/>
        <v>0</v>
      </c>
      <c r="AF73" s="300">
        <f t="shared" ca="1" si="29"/>
        <v>0</v>
      </c>
      <c r="AG73" s="300">
        <f t="shared" ca="1" si="29"/>
        <v>0</v>
      </c>
      <c r="AH73" s="300">
        <f t="shared" ca="1" si="29"/>
        <v>0</v>
      </c>
      <c r="AI73" s="300">
        <f t="shared" ca="1" si="29"/>
        <v>0</v>
      </c>
      <c r="AJ73" s="300">
        <f t="shared" ca="1" si="29"/>
        <v>0</v>
      </c>
      <c r="AK73" s="300">
        <f t="shared" ca="1" si="29"/>
        <v>0</v>
      </c>
      <c r="AL73" s="300">
        <f t="shared" ca="1" si="29"/>
        <v>0</v>
      </c>
      <c r="AM73" s="300">
        <f t="shared" ca="1" si="29"/>
        <v>0</v>
      </c>
      <c r="AN73" s="300">
        <f t="shared" ca="1" si="29"/>
        <v>0</v>
      </c>
      <c r="AQ73" s="302"/>
      <c r="AS73" s="302"/>
    </row>
    <row r="74" spans="1:45" ht="15.75">
      <c r="A74" s="335"/>
      <c r="B74" s="332"/>
      <c r="C74" s="304"/>
      <c r="D74" s="334"/>
      <c r="E74" s="305"/>
      <c r="F74" s="306" t="s">
        <v>3024</v>
      </c>
      <c r="G74" s="307">
        <f t="shared" ca="1" si="19"/>
        <v>0</v>
      </c>
      <c r="H74" s="300">
        <f t="shared" ca="1" si="20"/>
        <v>0</v>
      </c>
      <c r="I74" s="301"/>
      <c r="J74" s="300">
        <f t="shared" ca="1" si="27"/>
        <v>0</v>
      </c>
      <c r="K74" s="300">
        <f t="shared" ca="1" si="27"/>
        <v>0</v>
      </c>
      <c r="L74" s="300">
        <f t="shared" ca="1" si="27"/>
        <v>0</v>
      </c>
      <c r="M74" s="300">
        <f t="shared" ca="1" si="27"/>
        <v>0</v>
      </c>
      <c r="N74" s="300">
        <f t="shared" ca="1" si="27"/>
        <v>0</v>
      </c>
      <c r="O74" s="300">
        <f t="shared" ca="1" si="27"/>
        <v>0</v>
      </c>
      <c r="P74" s="300">
        <f t="shared" ca="1" si="27"/>
        <v>0</v>
      </c>
      <c r="Q74" s="300">
        <f t="shared" ca="1" si="27"/>
        <v>0</v>
      </c>
      <c r="R74" s="300">
        <f t="shared" ca="1" si="27"/>
        <v>0</v>
      </c>
      <c r="S74" s="300">
        <f t="shared" ca="1" si="27"/>
        <v>0</v>
      </c>
      <c r="T74" s="300">
        <f t="shared" ca="1" si="28"/>
        <v>0</v>
      </c>
      <c r="U74" s="300">
        <f t="shared" ca="1" si="28"/>
        <v>0</v>
      </c>
      <c r="V74" s="300">
        <f t="shared" ca="1" si="28"/>
        <v>0</v>
      </c>
      <c r="W74" s="300">
        <f t="shared" ca="1" si="28"/>
        <v>0</v>
      </c>
      <c r="X74" s="300">
        <f t="shared" ca="1" si="28"/>
        <v>0</v>
      </c>
      <c r="Y74" s="300">
        <f t="shared" ca="1" si="28"/>
        <v>0</v>
      </c>
      <c r="Z74" s="300">
        <f t="shared" ca="1" si="28"/>
        <v>0</v>
      </c>
      <c r="AA74" s="300">
        <f t="shared" ca="1" si="28"/>
        <v>0</v>
      </c>
      <c r="AB74" s="300">
        <f t="shared" ca="1" si="28"/>
        <v>0</v>
      </c>
      <c r="AC74" s="300">
        <f t="shared" ca="1" si="28"/>
        <v>0</v>
      </c>
      <c r="AD74" s="300">
        <f t="shared" ca="1" si="29"/>
        <v>0</v>
      </c>
      <c r="AE74" s="300">
        <f t="shared" ca="1" si="29"/>
        <v>0</v>
      </c>
      <c r="AF74" s="300">
        <f t="shared" ca="1" si="29"/>
        <v>0</v>
      </c>
      <c r="AG74" s="300">
        <f t="shared" ca="1" si="29"/>
        <v>0</v>
      </c>
      <c r="AH74" s="300">
        <f t="shared" ca="1" si="29"/>
        <v>0</v>
      </c>
      <c r="AI74" s="300">
        <f t="shared" ca="1" si="29"/>
        <v>0</v>
      </c>
      <c r="AJ74" s="300">
        <f t="shared" ca="1" si="29"/>
        <v>0</v>
      </c>
      <c r="AK74" s="300">
        <f t="shared" ca="1" si="29"/>
        <v>0</v>
      </c>
      <c r="AL74" s="300">
        <f t="shared" ca="1" si="29"/>
        <v>0</v>
      </c>
      <c r="AM74" s="300">
        <f t="shared" ca="1" si="29"/>
        <v>0</v>
      </c>
      <c r="AN74" s="300">
        <f t="shared" ca="1" si="29"/>
        <v>0</v>
      </c>
      <c r="AQ74" s="302"/>
      <c r="AS74" s="302"/>
    </row>
    <row r="75" spans="1:45" ht="15.75">
      <c r="A75" s="335"/>
      <c r="B75" s="332"/>
      <c r="C75" s="336"/>
      <c r="D75" s="334"/>
      <c r="E75" s="305"/>
      <c r="F75" s="306" t="s">
        <v>3024</v>
      </c>
      <c r="G75" s="307">
        <f t="shared" ca="1" si="19"/>
        <v>0</v>
      </c>
      <c r="H75" s="300">
        <f t="shared" ca="1" si="20"/>
        <v>0</v>
      </c>
      <c r="I75" s="301"/>
      <c r="J75" s="300">
        <f t="shared" ca="1" si="27"/>
        <v>0</v>
      </c>
      <c r="K75" s="300">
        <f t="shared" ca="1" si="27"/>
        <v>0</v>
      </c>
      <c r="L75" s="300">
        <f t="shared" ca="1" si="27"/>
        <v>0</v>
      </c>
      <c r="M75" s="300">
        <f t="shared" ca="1" si="27"/>
        <v>0</v>
      </c>
      <c r="N75" s="300">
        <f t="shared" ca="1" si="27"/>
        <v>0</v>
      </c>
      <c r="O75" s="300">
        <f t="shared" ca="1" si="27"/>
        <v>0</v>
      </c>
      <c r="P75" s="300">
        <f t="shared" ca="1" si="27"/>
        <v>0</v>
      </c>
      <c r="Q75" s="300">
        <f t="shared" ca="1" si="27"/>
        <v>0</v>
      </c>
      <c r="R75" s="300">
        <f t="shared" ca="1" si="27"/>
        <v>0</v>
      </c>
      <c r="S75" s="300">
        <f t="shared" ca="1" si="27"/>
        <v>0</v>
      </c>
      <c r="T75" s="300">
        <f t="shared" ca="1" si="28"/>
        <v>0</v>
      </c>
      <c r="U75" s="300">
        <f t="shared" ca="1" si="28"/>
        <v>0</v>
      </c>
      <c r="V75" s="300">
        <f t="shared" ca="1" si="28"/>
        <v>0</v>
      </c>
      <c r="W75" s="300">
        <f t="shared" ca="1" si="28"/>
        <v>0</v>
      </c>
      <c r="X75" s="300">
        <f t="shared" ca="1" si="28"/>
        <v>0</v>
      </c>
      <c r="Y75" s="300">
        <f t="shared" ca="1" si="28"/>
        <v>0</v>
      </c>
      <c r="Z75" s="300">
        <f t="shared" ca="1" si="28"/>
        <v>0</v>
      </c>
      <c r="AA75" s="300">
        <f t="shared" ca="1" si="28"/>
        <v>0</v>
      </c>
      <c r="AB75" s="300">
        <f t="shared" ca="1" si="28"/>
        <v>0</v>
      </c>
      <c r="AC75" s="300">
        <f t="shared" ca="1" si="28"/>
        <v>0</v>
      </c>
      <c r="AD75" s="300">
        <f t="shared" ca="1" si="29"/>
        <v>0</v>
      </c>
      <c r="AE75" s="300">
        <f t="shared" ca="1" si="29"/>
        <v>0</v>
      </c>
      <c r="AF75" s="300">
        <f t="shared" ca="1" si="29"/>
        <v>0</v>
      </c>
      <c r="AG75" s="300">
        <f t="shared" ca="1" si="29"/>
        <v>0</v>
      </c>
      <c r="AH75" s="300">
        <f t="shared" ca="1" si="29"/>
        <v>0</v>
      </c>
      <c r="AI75" s="300">
        <f t="shared" ca="1" si="29"/>
        <v>0</v>
      </c>
      <c r="AJ75" s="300">
        <f t="shared" ca="1" si="29"/>
        <v>0</v>
      </c>
      <c r="AK75" s="300">
        <f t="shared" ca="1" si="29"/>
        <v>0</v>
      </c>
      <c r="AL75" s="300">
        <f t="shared" ca="1" si="29"/>
        <v>0</v>
      </c>
      <c r="AM75" s="300">
        <f t="shared" ca="1" si="29"/>
        <v>0</v>
      </c>
      <c r="AN75" s="300">
        <f t="shared" ca="1" si="29"/>
        <v>0</v>
      </c>
      <c r="AQ75" s="302"/>
      <c r="AS75" s="302"/>
    </row>
    <row r="76" spans="1:45" ht="15.75">
      <c r="A76" s="335"/>
      <c r="B76" s="332"/>
      <c r="C76" s="336"/>
      <c r="D76" s="334"/>
      <c r="E76" s="305"/>
      <c r="F76" s="306" t="s">
        <v>3024</v>
      </c>
      <c r="G76" s="307">
        <f t="shared" ref="G76:G107" ca="1" si="30">IF(D76="",0,IF(F76="",IF(NOW()&gt;E76,TRUNC(NOW()-E76),0),0))</f>
        <v>0</v>
      </c>
      <c r="H76" s="300">
        <f t="shared" ref="H76:H109" ca="1" si="31">IF($E76&lt;J$11,$D76,0)</f>
        <v>0</v>
      </c>
      <c r="I76" s="301"/>
      <c r="J76" s="300">
        <f t="shared" ca="1" si="27"/>
        <v>0</v>
      </c>
      <c r="K76" s="300">
        <f t="shared" ca="1" si="27"/>
        <v>0</v>
      </c>
      <c r="L76" s="300">
        <f t="shared" ca="1" si="27"/>
        <v>0</v>
      </c>
      <c r="M76" s="300">
        <f t="shared" ca="1" si="27"/>
        <v>0</v>
      </c>
      <c r="N76" s="300">
        <f t="shared" ca="1" si="27"/>
        <v>0</v>
      </c>
      <c r="O76" s="300">
        <f t="shared" ca="1" si="27"/>
        <v>0</v>
      </c>
      <c r="P76" s="300">
        <f t="shared" ca="1" si="27"/>
        <v>0</v>
      </c>
      <c r="Q76" s="300">
        <f t="shared" ca="1" si="27"/>
        <v>0</v>
      </c>
      <c r="R76" s="300">
        <f t="shared" ca="1" si="27"/>
        <v>0</v>
      </c>
      <c r="S76" s="300">
        <f t="shared" ca="1" si="27"/>
        <v>0</v>
      </c>
      <c r="T76" s="300">
        <f t="shared" ca="1" si="28"/>
        <v>0</v>
      </c>
      <c r="U76" s="300">
        <f t="shared" ca="1" si="28"/>
        <v>0</v>
      </c>
      <c r="V76" s="300">
        <f t="shared" ca="1" si="28"/>
        <v>0</v>
      </c>
      <c r="W76" s="300">
        <f t="shared" ca="1" si="28"/>
        <v>0</v>
      </c>
      <c r="X76" s="300">
        <f t="shared" ca="1" si="28"/>
        <v>0</v>
      </c>
      <c r="Y76" s="300">
        <f t="shared" ca="1" si="28"/>
        <v>0</v>
      </c>
      <c r="Z76" s="300">
        <f t="shared" ca="1" si="28"/>
        <v>0</v>
      </c>
      <c r="AA76" s="300">
        <f t="shared" ca="1" si="28"/>
        <v>0</v>
      </c>
      <c r="AB76" s="300">
        <f t="shared" ca="1" si="28"/>
        <v>0</v>
      </c>
      <c r="AC76" s="300">
        <f t="shared" ca="1" si="28"/>
        <v>0</v>
      </c>
      <c r="AD76" s="300">
        <f t="shared" ca="1" si="29"/>
        <v>0</v>
      </c>
      <c r="AE76" s="300">
        <f t="shared" ca="1" si="29"/>
        <v>0</v>
      </c>
      <c r="AF76" s="300">
        <f t="shared" ca="1" si="29"/>
        <v>0</v>
      </c>
      <c r="AG76" s="300">
        <f t="shared" ca="1" si="29"/>
        <v>0</v>
      </c>
      <c r="AH76" s="300">
        <f t="shared" ca="1" si="29"/>
        <v>0</v>
      </c>
      <c r="AI76" s="300">
        <f t="shared" ca="1" si="29"/>
        <v>0</v>
      </c>
      <c r="AJ76" s="300">
        <f t="shared" ca="1" si="29"/>
        <v>0</v>
      </c>
      <c r="AK76" s="300">
        <f t="shared" ca="1" si="29"/>
        <v>0</v>
      </c>
      <c r="AL76" s="300">
        <f t="shared" ca="1" si="29"/>
        <v>0</v>
      </c>
      <c r="AM76" s="300">
        <f t="shared" ca="1" si="29"/>
        <v>0</v>
      </c>
      <c r="AN76" s="300">
        <f t="shared" ca="1" si="29"/>
        <v>0</v>
      </c>
      <c r="AQ76" s="302"/>
      <c r="AS76" s="302"/>
    </row>
    <row r="77" spans="1:45" ht="15.75">
      <c r="A77" s="335"/>
      <c r="B77" s="332"/>
      <c r="C77" s="336"/>
      <c r="D77" s="334"/>
      <c r="E77" s="305"/>
      <c r="F77" s="306" t="s">
        <v>3024</v>
      </c>
      <c r="G77" s="307">
        <f t="shared" ca="1" si="30"/>
        <v>0</v>
      </c>
      <c r="H77" s="300">
        <f t="shared" ca="1" si="31"/>
        <v>0</v>
      </c>
      <c r="I77" s="301"/>
      <c r="J77" s="300">
        <f t="shared" ca="1" si="27"/>
        <v>0</v>
      </c>
      <c r="K77" s="300">
        <f t="shared" ca="1" si="27"/>
        <v>0</v>
      </c>
      <c r="L77" s="300">
        <f t="shared" ca="1" si="27"/>
        <v>0</v>
      </c>
      <c r="M77" s="300">
        <f t="shared" ca="1" si="27"/>
        <v>0</v>
      </c>
      <c r="N77" s="300">
        <f t="shared" ca="1" si="27"/>
        <v>0</v>
      </c>
      <c r="O77" s="300">
        <f t="shared" ca="1" si="27"/>
        <v>0</v>
      </c>
      <c r="P77" s="300">
        <f t="shared" ca="1" si="27"/>
        <v>0</v>
      </c>
      <c r="Q77" s="300">
        <f t="shared" ca="1" si="27"/>
        <v>0</v>
      </c>
      <c r="R77" s="300">
        <f t="shared" ca="1" si="27"/>
        <v>0</v>
      </c>
      <c r="S77" s="300">
        <f t="shared" ca="1" si="27"/>
        <v>0</v>
      </c>
      <c r="T77" s="300">
        <f t="shared" ca="1" si="28"/>
        <v>0</v>
      </c>
      <c r="U77" s="300">
        <f t="shared" ca="1" si="28"/>
        <v>0</v>
      </c>
      <c r="V77" s="300">
        <f t="shared" ca="1" si="28"/>
        <v>0</v>
      </c>
      <c r="W77" s="300">
        <f t="shared" ca="1" si="28"/>
        <v>0</v>
      </c>
      <c r="X77" s="300">
        <f t="shared" ca="1" si="28"/>
        <v>0</v>
      </c>
      <c r="Y77" s="300">
        <f t="shared" ca="1" si="28"/>
        <v>0</v>
      </c>
      <c r="Z77" s="300">
        <f t="shared" ca="1" si="28"/>
        <v>0</v>
      </c>
      <c r="AA77" s="300">
        <f t="shared" ca="1" si="28"/>
        <v>0</v>
      </c>
      <c r="AB77" s="300">
        <f t="shared" ca="1" si="28"/>
        <v>0</v>
      </c>
      <c r="AC77" s="300">
        <f t="shared" ca="1" si="28"/>
        <v>0</v>
      </c>
      <c r="AD77" s="300">
        <f t="shared" ca="1" si="29"/>
        <v>0</v>
      </c>
      <c r="AE77" s="300">
        <f t="shared" ca="1" si="29"/>
        <v>0</v>
      </c>
      <c r="AF77" s="300">
        <f t="shared" ca="1" si="29"/>
        <v>0</v>
      </c>
      <c r="AG77" s="300">
        <f t="shared" ca="1" si="29"/>
        <v>0</v>
      </c>
      <c r="AH77" s="300">
        <f t="shared" ca="1" si="29"/>
        <v>0</v>
      </c>
      <c r="AI77" s="300">
        <f t="shared" ca="1" si="29"/>
        <v>0</v>
      </c>
      <c r="AJ77" s="300">
        <f t="shared" ca="1" si="29"/>
        <v>0</v>
      </c>
      <c r="AK77" s="300">
        <f t="shared" ca="1" si="29"/>
        <v>0</v>
      </c>
      <c r="AL77" s="300">
        <f t="shared" ca="1" si="29"/>
        <v>0</v>
      </c>
      <c r="AM77" s="300">
        <f t="shared" ca="1" si="29"/>
        <v>0</v>
      </c>
      <c r="AN77" s="300">
        <f t="shared" ca="1" si="29"/>
        <v>0</v>
      </c>
      <c r="AQ77" s="302"/>
      <c r="AS77" s="302"/>
    </row>
    <row r="78" spans="1:45" ht="15.75">
      <c r="A78" s="335"/>
      <c r="B78" s="332"/>
      <c r="C78" s="336"/>
      <c r="D78" s="334"/>
      <c r="E78" s="305"/>
      <c r="F78" s="306" t="s">
        <v>3024</v>
      </c>
      <c r="G78" s="307">
        <f t="shared" ca="1" si="30"/>
        <v>0</v>
      </c>
      <c r="H78" s="300">
        <f t="shared" ca="1" si="31"/>
        <v>0</v>
      </c>
      <c r="I78" s="301"/>
      <c r="J78" s="300">
        <f t="shared" ca="1" si="27"/>
        <v>0</v>
      </c>
      <c r="K78" s="300">
        <f t="shared" ca="1" si="27"/>
        <v>0</v>
      </c>
      <c r="L78" s="300">
        <f t="shared" ca="1" si="27"/>
        <v>0</v>
      </c>
      <c r="M78" s="300">
        <f t="shared" ca="1" si="27"/>
        <v>0</v>
      </c>
      <c r="N78" s="300">
        <f t="shared" ca="1" si="27"/>
        <v>0</v>
      </c>
      <c r="O78" s="300">
        <f t="shared" ca="1" si="27"/>
        <v>0</v>
      </c>
      <c r="P78" s="300">
        <f t="shared" ca="1" si="27"/>
        <v>0</v>
      </c>
      <c r="Q78" s="300">
        <f t="shared" ca="1" si="27"/>
        <v>0</v>
      </c>
      <c r="R78" s="300">
        <f t="shared" ca="1" si="27"/>
        <v>0</v>
      </c>
      <c r="S78" s="300">
        <f t="shared" ca="1" si="27"/>
        <v>0</v>
      </c>
      <c r="T78" s="300">
        <f t="shared" ca="1" si="28"/>
        <v>0</v>
      </c>
      <c r="U78" s="300">
        <f t="shared" ca="1" si="28"/>
        <v>0</v>
      </c>
      <c r="V78" s="300">
        <f t="shared" ca="1" si="28"/>
        <v>0</v>
      </c>
      <c r="W78" s="300">
        <f t="shared" ca="1" si="28"/>
        <v>0</v>
      </c>
      <c r="X78" s="300">
        <f t="shared" ca="1" si="28"/>
        <v>0</v>
      </c>
      <c r="Y78" s="300">
        <f t="shared" ca="1" si="28"/>
        <v>0</v>
      </c>
      <c r="Z78" s="300">
        <f t="shared" ca="1" si="28"/>
        <v>0</v>
      </c>
      <c r="AA78" s="300">
        <f t="shared" ca="1" si="28"/>
        <v>0</v>
      </c>
      <c r="AB78" s="300">
        <f t="shared" ca="1" si="28"/>
        <v>0</v>
      </c>
      <c r="AC78" s="300">
        <f t="shared" ca="1" si="28"/>
        <v>0</v>
      </c>
      <c r="AD78" s="300">
        <f t="shared" ca="1" si="29"/>
        <v>0</v>
      </c>
      <c r="AE78" s="300">
        <f t="shared" ca="1" si="29"/>
        <v>0</v>
      </c>
      <c r="AF78" s="300">
        <f t="shared" ca="1" si="29"/>
        <v>0</v>
      </c>
      <c r="AG78" s="300">
        <f t="shared" ca="1" si="29"/>
        <v>0</v>
      </c>
      <c r="AH78" s="300">
        <f t="shared" ca="1" si="29"/>
        <v>0</v>
      </c>
      <c r="AI78" s="300">
        <f t="shared" ca="1" si="29"/>
        <v>0</v>
      </c>
      <c r="AJ78" s="300">
        <f t="shared" ca="1" si="29"/>
        <v>0</v>
      </c>
      <c r="AK78" s="300">
        <f t="shared" ca="1" si="29"/>
        <v>0</v>
      </c>
      <c r="AL78" s="300">
        <f t="shared" ca="1" si="29"/>
        <v>0</v>
      </c>
      <c r="AM78" s="300">
        <f t="shared" ca="1" si="29"/>
        <v>0</v>
      </c>
      <c r="AN78" s="300">
        <f t="shared" ca="1" si="29"/>
        <v>0</v>
      </c>
      <c r="AQ78" s="302"/>
      <c r="AS78" s="302"/>
    </row>
    <row r="79" spans="1:45" ht="15.75">
      <c r="A79" s="335"/>
      <c r="B79" s="332"/>
      <c r="C79" s="336"/>
      <c r="D79" s="334"/>
      <c r="E79" s="305"/>
      <c r="F79" s="306" t="s">
        <v>3024</v>
      </c>
      <c r="G79" s="307">
        <f t="shared" ca="1" si="30"/>
        <v>0</v>
      </c>
      <c r="H79" s="300">
        <f t="shared" ca="1" si="31"/>
        <v>0</v>
      </c>
      <c r="I79" s="301"/>
      <c r="J79" s="300">
        <f t="shared" ca="1" si="27"/>
        <v>0</v>
      </c>
      <c r="K79" s="300">
        <f t="shared" ca="1" si="27"/>
        <v>0</v>
      </c>
      <c r="L79" s="300">
        <f t="shared" ca="1" si="27"/>
        <v>0</v>
      </c>
      <c r="M79" s="300">
        <f t="shared" ca="1" si="27"/>
        <v>0</v>
      </c>
      <c r="N79" s="300">
        <f t="shared" ca="1" si="27"/>
        <v>0</v>
      </c>
      <c r="O79" s="300">
        <f t="shared" ca="1" si="27"/>
        <v>0</v>
      </c>
      <c r="P79" s="300">
        <f t="shared" ca="1" si="27"/>
        <v>0</v>
      </c>
      <c r="Q79" s="300">
        <f t="shared" ca="1" si="27"/>
        <v>0</v>
      </c>
      <c r="R79" s="300">
        <f t="shared" ca="1" si="27"/>
        <v>0</v>
      </c>
      <c r="S79" s="300">
        <f t="shared" ca="1" si="27"/>
        <v>0</v>
      </c>
      <c r="T79" s="300">
        <f t="shared" ca="1" si="28"/>
        <v>0</v>
      </c>
      <c r="U79" s="300">
        <f t="shared" ca="1" si="28"/>
        <v>0</v>
      </c>
      <c r="V79" s="300">
        <f t="shared" ca="1" si="28"/>
        <v>0</v>
      </c>
      <c r="W79" s="300">
        <f t="shared" ca="1" si="28"/>
        <v>0</v>
      </c>
      <c r="X79" s="300">
        <f t="shared" ca="1" si="28"/>
        <v>0</v>
      </c>
      <c r="Y79" s="300">
        <f t="shared" ca="1" si="28"/>
        <v>0</v>
      </c>
      <c r="Z79" s="300">
        <f t="shared" ca="1" si="28"/>
        <v>0</v>
      </c>
      <c r="AA79" s="300">
        <f t="shared" ca="1" si="28"/>
        <v>0</v>
      </c>
      <c r="AB79" s="300">
        <f t="shared" ca="1" si="28"/>
        <v>0</v>
      </c>
      <c r="AC79" s="300">
        <f t="shared" ca="1" si="28"/>
        <v>0</v>
      </c>
      <c r="AD79" s="300">
        <f t="shared" ca="1" si="29"/>
        <v>0</v>
      </c>
      <c r="AE79" s="300">
        <f t="shared" ca="1" si="29"/>
        <v>0</v>
      </c>
      <c r="AF79" s="300">
        <f t="shared" ca="1" si="29"/>
        <v>0</v>
      </c>
      <c r="AG79" s="300">
        <f t="shared" ca="1" si="29"/>
        <v>0</v>
      </c>
      <c r="AH79" s="300">
        <f t="shared" ca="1" si="29"/>
        <v>0</v>
      </c>
      <c r="AI79" s="300">
        <f t="shared" ca="1" si="29"/>
        <v>0</v>
      </c>
      <c r="AJ79" s="300">
        <f t="shared" ca="1" si="29"/>
        <v>0</v>
      </c>
      <c r="AK79" s="300">
        <f t="shared" ca="1" si="29"/>
        <v>0</v>
      </c>
      <c r="AL79" s="300">
        <f t="shared" ca="1" si="29"/>
        <v>0</v>
      </c>
      <c r="AM79" s="300">
        <f t="shared" ca="1" si="29"/>
        <v>0</v>
      </c>
      <c r="AN79" s="300">
        <f t="shared" ca="1" si="29"/>
        <v>0</v>
      </c>
      <c r="AQ79" s="302"/>
      <c r="AS79" s="302"/>
    </row>
    <row r="80" spans="1:45" ht="15.75">
      <c r="A80" s="335"/>
      <c r="B80" s="332"/>
      <c r="C80" s="336"/>
      <c r="D80" s="334"/>
      <c r="E80" s="305"/>
      <c r="F80" s="306" t="s">
        <v>3024</v>
      </c>
      <c r="G80" s="307">
        <f t="shared" ca="1" si="30"/>
        <v>0</v>
      </c>
      <c r="H80" s="300">
        <f t="shared" ca="1" si="31"/>
        <v>0</v>
      </c>
      <c r="I80" s="301"/>
      <c r="J80" s="300">
        <f t="shared" ca="1" si="27"/>
        <v>0</v>
      </c>
      <c r="K80" s="300">
        <f t="shared" ca="1" si="27"/>
        <v>0</v>
      </c>
      <c r="L80" s="300">
        <f t="shared" ca="1" si="27"/>
        <v>0</v>
      </c>
      <c r="M80" s="300">
        <f t="shared" ca="1" si="27"/>
        <v>0</v>
      </c>
      <c r="N80" s="300">
        <f t="shared" ca="1" si="27"/>
        <v>0</v>
      </c>
      <c r="O80" s="300">
        <f t="shared" ca="1" si="27"/>
        <v>0</v>
      </c>
      <c r="P80" s="300">
        <f t="shared" ca="1" si="27"/>
        <v>0</v>
      </c>
      <c r="Q80" s="300">
        <f t="shared" ca="1" si="27"/>
        <v>0</v>
      </c>
      <c r="R80" s="300">
        <f t="shared" ca="1" si="27"/>
        <v>0</v>
      </c>
      <c r="S80" s="300">
        <f t="shared" ca="1" si="27"/>
        <v>0</v>
      </c>
      <c r="T80" s="300">
        <f t="shared" ca="1" si="28"/>
        <v>0</v>
      </c>
      <c r="U80" s="300">
        <f t="shared" ca="1" si="28"/>
        <v>0</v>
      </c>
      <c r="V80" s="300">
        <f t="shared" ca="1" si="28"/>
        <v>0</v>
      </c>
      <c r="W80" s="300">
        <f t="shared" ca="1" si="28"/>
        <v>0</v>
      </c>
      <c r="X80" s="300">
        <f t="shared" ca="1" si="28"/>
        <v>0</v>
      </c>
      <c r="Y80" s="300">
        <f t="shared" ca="1" si="28"/>
        <v>0</v>
      </c>
      <c r="Z80" s="300">
        <f t="shared" ca="1" si="28"/>
        <v>0</v>
      </c>
      <c r="AA80" s="300">
        <f t="shared" ca="1" si="28"/>
        <v>0</v>
      </c>
      <c r="AB80" s="300">
        <f t="shared" ca="1" si="28"/>
        <v>0</v>
      </c>
      <c r="AC80" s="300">
        <f t="shared" ca="1" si="28"/>
        <v>0</v>
      </c>
      <c r="AD80" s="300">
        <f t="shared" ca="1" si="29"/>
        <v>0</v>
      </c>
      <c r="AE80" s="300">
        <f t="shared" ca="1" si="29"/>
        <v>0</v>
      </c>
      <c r="AF80" s="300">
        <f t="shared" ca="1" si="29"/>
        <v>0</v>
      </c>
      <c r="AG80" s="300">
        <f t="shared" ca="1" si="29"/>
        <v>0</v>
      </c>
      <c r="AH80" s="300">
        <f t="shared" ca="1" si="29"/>
        <v>0</v>
      </c>
      <c r="AI80" s="300">
        <f t="shared" ca="1" si="29"/>
        <v>0</v>
      </c>
      <c r="AJ80" s="300">
        <f t="shared" ca="1" si="29"/>
        <v>0</v>
      </c>
      <c r="AK80" s="300">
        <f t="shared" ca="1" si="29"/>
        <v>0</v>
      </c>
      <c r="AL80" s="300">
        <f t="shared" ca="1" si="29"/>
        <v>0</v>
      </c>
      <c r="AM80" s="300">
        <f t="shared" ca="1" si="29"/>
        <v>0</v>
      </c>
      <c r="AN80" s="300">
        <f t="shared" ca="1" si="29"/>
        <v>0</v>
      </c>
      <c r="AQ80" s="302"/>
      <c r="AS80" s="302"/>
    </row>
    <row r="81" spans="1:45" ht="15.75">
      <c r="A81" s="335"/>
      <c r="B81" s="332"/>
      <c r="C81" s="336"/>
      <c r="D81" s="334"/>
      <c r="E81" s="305"/>
      <c r="F81" s="306" t="s">
        <v>3024</v>
      </c>
      <c r="G81" s="307">
        <f t="shared" ca="1" si="30"/>
        <v>0</v>
      </c>
      <c r="H81" s="300">
        <f t="shared" ca="1" si="31"/>
        <v>0</v>
      </c>
      <c r="I81" s="301"/>
      <c r="J81" s="300">
        <f t="shared" ca="1" si="27"/>
        <v>0</v>
      </c>
      <c r="K81" s="300">
        <f t="shared" ca="1" si="27"/>
        <v>0</v>
      </c>
      <c r="L81" s="300">
        <f t="shared" ca="1" si="27"/>
        <v>0</v>
      </c>
      <c r="M81" s="300">
        <f t="shared" ca="1" si="27"/>
        <v>0</v>
      </c>
      <c r="N81" s="300">
        <f t="shared" ca="1" si="27"/>
        <v>0</v>
      </c>
      <c r="O81" s="300">
        <f t="shared" ca="1" si="27"/>
        <v>0</v>
      </c>
      <c r="P81" s="300">
        <f t="shared" ca="1" si="27"/>
        <v>0</v>
      </c>
      <c r="Q81" s="300">
        <f t="shared" ca="1" si="27"/>
        <v>0</v>
      </c>
      <c r="R81" s="300">
        <f t="shared" ca="1" si="27"/>
        <v>0</v>
      </c>
      <c r="S81" s="300">
        <f t="shared" ca="1" si="27"/>
        <v>0</v>
      </c>
      <c r="T81" s="300">
        <f t="shared" ca="1" si="28"/>
        <v>0</v>
      </c>
      <c r="U81" s="300">
        <f t="shared" ca="1" si="28"/>
        <v>0</v>
      </c>
      <c r="V81" s="300">
        <f t="shared" ca="1" si="28"/>
        <v>0</v>
      </c>
      <c r="W81" s="300">
        <f t="shared" ca="1" si="28"/>
        <v>0</v>
      </c>
      <c r="X81" s="300">
        <f t="shared" ca="1" si="28"/>
        <v>0</v>
      </c>
      <c r="Y81" s="300">
        <f t="shared" ca="1" si="28"/>
        <v>0</v>
      </c>
      <c r="Z81" s="300">
        <f t="shared" ca="1" si="28"/>
        <v>0</v>
      </c>
      <c r="AA81" s="300">
        <f t="shared" ca="1" si="28"/>
        <v>0</v>
      </c>
      <c r="AB81" s="300">
        <f t="shared" ca="1" si="28"/>
        <v>0</v>
      </c>
      <c r="AC81" s="300">
        <f t="shared" ca="1" si="28"/>
        <v>0</v>
      </c>
      <c r="AD81" s="300">
        <f t="shared" ca="1" si="29"/>
        <v>0</v>
      </c>
      <c r="AE81" s="300">
        <f t="shared" ca="1" si="29"/>
        <v>0</v>
      </c>
      <c r="AF81" s="300">
        <f t="shared" ca="1" si="29"/>
        <v>0</v>
      </c>
      <c r="AG81" s="300">
        <f t="shared" ca="1" si="29"/>
        <v>0</v>
      </c>
      <c r="AH81" s="300">
        <f t="shared" ca="1" si="29"/>
        <v>0</v>
      </c>
      <c r="AI81" s="300">
        <f t="shared" ca="1" si="29"/>
        <v>0</v>
      </c>
      <c r="AJ81" s="300">
        <f t="shared" ca="1" si="29"/>
        <v>0</v>
      </c>
      <c r="AK81" s="300">
        <f t="shared" ca="1" si="29"/>
        <v>0</v>
      </c>
      <c r="AL81" s="300">
        <f t="shared" ca="1" si="29"/>
        <v>0</v>
      </c>
      <c r="AM81" s="300">
        <f t="shared" ca="1" si="29"/>
        <v>0</v>
      </c>
      <c r="AN81" s="300">
        <f t="shared" ca="1" si="29"/>
        <v>0</v>
      </c>
      <c r="AQ81" s="302"/>
      <c r="AS81" s="302"/>
    </row>
    <row r="82" spans="1:45" ht="15.75">
      <c r="A82" s="335"/>
      <c r="B82" s="332"/>
      <c r="C82" s="336"/>
      <c r="D82" s="334"/>
      <c r="E82" s="305"/>
      <c r="F82" s="306" t="s">
        <v>3024</v>
      </c>
      <c r="G82" s="307">
        <f t="shared" ca="1" si="30"/>
        <v>0</v>
      </c>
      <c r="H82" s="300">
        <f t="shared" ca="1" si="31"/>
        <v>0</v>
      </c>
      <c r="I82" s="301"/>
      <c r="J82" s="300">
        <f t="shared" ref="J82:S91" ca="1" si="32">IF(ABS($E82-J$11)&lt;0.5,$D82,0)</f>
        <v>0</v>
      </c>
      <c r="K82" s="300">
        <f t="shared" ca="1" si="32"/>
        <v>0</v>
      </c>
      <c r="L82" s="300">
        <f t="shared" ca="1" si="32"/>
        <v>0</v>
      </c>
      <c r="M82" s="300">
        <f t="shared" ca="1" si="32"/>
        <v>0</v>
      </c>
      <c r="N82" s="300">
        <f t="shared" ca="1" si="32"/>
        <v>0</v>
      </c>
      <c r="O82" s="300">
        <f t="shared" ca="1" si="32"/>
        <v>0</v>
      </c>
      <c r="P82" s="300">
        <f t="shared" ca="1" si="32"/>
        <v>0</v>
      </c>
      <c r="Q82" s="300">
        <f t="shared" ca="1" si="32"/>
        <v>0</v>
      </c>
      <c r="R82" s="300">
        <f t="shared" ca="1" si="32"/>
        <v>0</v>
      </c>
      <c r="S82" s="300">
        <f t="shared" ca="1" si="32"/>
        <v>0</v>
      </c>
      <c r="T82" s="300">
        <f t="shared" ref="T82:AC91" ca="1" si="33">IF(ABS($E82-T$11)&lt;0.5,$D82,0)</f>
        <v>0</v>
      </c>
      <c r="U82" s="300">
        <f t="shared" ca="1" si="33"/>
        <v>0</v>
      </c>
      <c r="V82" s="300">
        <f t="shared" ca="1" si="33"/>
        <v>0</v>
      </c>
      <c r="W82" s="300">
        <f t="shared" ca="1" si="33"/>
        <v>0</v>
      </c>
      <c r="X82" s="300">
        <f t="shared" ca="1" si="33"/>
        <v>0</v>
      </c>
      <c r="Y82" s="300">
        <f t="shared" ca="1" si="33"/>
        <v>0</v>
      </c>
      <c r="Z82" s="300">
        <f t="shared" ca="1" si="33"/>
        <v>0</v>
      </c>
      <c r="AA82" s="300">
        <f t="shared" ca="1" si="33"/>
        <v>0</v>
      </c>
      <c r="AB82" s="300">
        <f t="shared" ca="1" si="33"/>
        <v>0</v>
      </c>
      <c r="AC82" s="300">
        <f t="shared" ca="1" si="33"/>
        <v>0</v>
      </c>
      <c r="AD82" s="300">
        <f t="shared" ref="AD82:AN91" ca="1" si="34">IF(ABS($E82-AD$11)&lt;0.5,$D82,0)</f>
        <v>0</v>
      </c>
      <c r="AE82" s="300">
        <f t="shared" ca="1" si="34"/>
        <v>0</v>
      </c>
      <c r="AF82" s="300">
        <f t="shared" ca="1" si="34"/>
        <v>0</v>
      </c>
      <c r="AG82" s="300">
        <f t="shared" ca="1" si="34"/>
        <v>0</v>
      </c>
      <c r="AH82" s="300">
        <f t="shared" ca="1" si="34"/>
        <v>0</v>
      </c>
      <c r="AI82" s="300">
        <f t="shared" ca="1" si="34"/>
        <v>0</v>
      </c>
      <c r="AJ82" s="300">
        <f t="shared" ca="1" si="34"/>
        <v>0</v>
      </c>
      <c r="AK82" s="300">
        <f t="shared" ca="1" si="34"/>
        <v>0</v>
      </c>
      <c r="AL82" s="300">
        <f t="shared" ca="1" si="34"/>
        <v>0</v>
      </c>
      <c r="AM82" s="300">
        <f t="shared" ca="1" si="34"/>
        <v>0</v>
      </c>
      <c r="AN82" s="300">
        <f t="shared" ca="1" si="34"/>
        <v>0</v>
      </c>
      <c r="AQ82" s="302"/>
      <c r="AS82" s="302"/>
    </row>
    <row r="83" spans="1:45" ht="15.75">
      <c r="A83" s="335"/>
      <c r="B83" s="332"/>
      <c r="C83" s="336"/>
      <c r="D83" s="334"/>
      <c r="E83" s="305"/>
      <c r="F83" s="306" t="s">
        <v>3024</v>
      </c>
      <c r="G83" s="307">
        <f t="shared" ca="1" si="30"/>
        <v>0</v>
      </c>
      <c r="H83" s="300">
        <f t="shared" ca="1" si="31"/>
        <v>0</v>
      </c>
      <c r="I83" s="301"/>
      <c r="J83" s="300">
        <f t="shared" ca="1" si="32"/>
        <v>0</v>
      </c>
      <c r="K83" s="300">
        <f t="shared" ca="1" si="32"/>
        <v>0</v>
      </c>
      <c r="L83" s="300">
        <f t="shared" ca="1" si="32"/>
        <v>0</v>
      </c>
      <c r="M83" s="300">
        <f t="shared" ca="1" si="32"/>
        <v>0</v>
      </c>
      <c r="N83" s="300">
        <f t="shared" ca="1" si="32"/>
        <v>0</v>
      </c>
      <c r="O83" s="300">
        <f t="shared" ca="1" si="32"/>
        <v>0</v>
      </c>
      <c r="P83" s="300">
        <f t="shared" ca="1" si="32"/>
        <v>0</v>
      </c>
      <c r="Q83" s="300">
        <f t="shared" ca="1" si="32"/>
        <v>0</v>
      </c>
      <c r="R83" s="300">
        <f t="shared" ca="1" si="32"/>
        <v>0</v>
      </c>
      <c r="S83" s="300">
        <f t="shared" ca="1" si="32"/>
        <v>0</v>
      </c>
      <c r="T83" s="300">
        <f t="shared" ca="1" si="33"/>
        <v>0</v>
      </c>
      <c r="U83" s="300">
        <f t="shared" ca="1" si="33"/>
        <v>0</v>
      </c>
      <c r="V83" s="300">
        <f t="shared" ca="1" si="33"/>
        <v>0</v>
      </c>
      <c r="W83" s="300">
        <f t="shared" ca="1" si="33"/>
        <v>0</v>
      </c>
      <c r="X83" s="300">
        <f t="shared" ca="1" si="33"/>
        <v>0</v>
      </c>
      <c r="Y83" s="300">
        <f t="shared" ca="1" si="33"/>
        <v>0</v>
      </c>
      <c r="Z83" s="300">
        <f t="shared" ca="1" si="33"/>
        <v>0</v>
      </c>
      <c r="AA83" s="300">
        <f t="shared" ca="1" si="33"/>
        <v>0</v>
      </c>
      <c r="AB83" s="300">
        <f t="shared" ca="1" si="33"/>
        <v>0</v>
      </c>
      <c r="AC83" s="300">
        <f t="shared" ca="1" si="33"/>
        <v>0</v>
      </c>
      <c r="AD83" s="300">
        <f t="shared" ca="1" si="34"/>
        <v>0</v>
      </c>
      <c r="AE83" s="300">
        <f t="shared" ca="1" si="34"/>
        <v>0</v>
      </c>
      <c r="AF83" s="300">
        <f t="shared" ca="1" si="34"/>
        <v>0</v>
      </c>
      <c r="AG83" s="300">
        <f t="shared" ca="1" si="34"/>
        <v>0</v>
      </c>
      <c r="AH83" s="300">
        <f t="shared" ca="1" si="34"/>
        <v>0</v>
      </c>
      <c r="AI83" s="300">
        <f t="shared" ca="1" si="34"/>
        <v>0</v>
      </c>
      <c r="AJ83" s="300">
        <f t="shared" ca="1" si="34"/>
        <v>0</v>
      </c>
      <c r="AK83" s="300">
        <f t="shared" ca="1" si="34"/>
        <v>0</v>
      </c>
      <c r="AL83" s="300">
        <f t="shared" ca="1" si="34"/>
        <v>0</v>
      </c>
      <c r="AM83" s="300">
        <f t="shared" ca="1" si="34"/>
        <v>0</v>
      </c>
      <c r="AN83" s="300">
        <f t="shared" ca="1" si="34"/>
        <v>0</v>
      </c>
      <c r="AQ83" s="302"/>
      <c r="AS83" s="302"/>
    </row>
    <row r="84" spans="1:45" ht="15.75">
      <c r="A84" s="335"/>
      <c r="B84" s="332"/>
      <c r="C84" s="336"/>
      <c r="D84" s="334"/>
      <c r="E84" s="305"/>
      <c r="F84" s="306" t="s">
        <v>3024</v>
      </c>
      <c r="G84" s="307">
        <f t="shared" ca="1" si="30"/>
        <v>0</v>
      </c>
      <c r="H84" s="300">
        <f t="shared" ca="1" si="31"/>
        <v>0</v>
      </c>
      <c r="I84" s="301"/>
      <c r="J84" s="300">
        <f t="shared" ca="1" si="32"/>
        <v>0</v>
      </c>
      <c r="K84" s="300">
        <f t="shared" ca="1" si="32"/>
        <v>0</v>
      </c>
      <c r="L84" s="300">
        <f t="shared" ca="1" si="32"/>
        <v>0</v>
      </c>
      <c r="M84" s="300">
        <f t="shared" ca="1" si="32"/>
        <v>0</v>
      </c>
      <c r="N84" s="300">
        <f t="shared" ca="1" si="32"/>
        <v>0</v>
      </c>
      <c r="O84" s="300">
        <f t="shared" ca="1" si="32"/>
        <v>0</v>
      </c>
      <c r="P84" s="300">
        <f t="shared" ca="1" si="32"/>
        <v>0</v>
      </c>
      <c r="Q84" s="300">
        <f t="shared" ca="1" si="32"/>
        <v>0</v>
      </c>
      <c r="R84" s="300">
        <f t="shared" ca="1" si="32"/>
        <v>0</v>
      </c>
      <c r="S84" s="300">
        <f t="shared" ca="1" si="32"/>
        <v>0</v>
      </c>
      <c r="T84" s="300">
        <f t="shared" ca="1" si="33"/>
        <v>0</v>
      </c>
      <c r="U84" s="300">
        <f t="shared" ca="1" si="33"/>
        <v>0</v>
      </c>
      <c r="V84" s="300">
        <f t="shared" ca="1" si="33"/>
        <v>0</v>
      </c>
      <c r="W84" s="300">
        <f t="shared" ca="1" si="33"/>
        <v>0</v>
      </c>
      <c r="X84" s="300">
        <f t="shared" ca="1" si="33"/>
        <v>0</v>
      </c>
      <c r="Y84" s="300">
        <f t="shared" ca="1" si="33"/>
        <v>0</v>
      </c>
      <c r="Z84" s="300">
        <f t="shared" ca="1" si="33"/>
        <v>0</v>
      </c>
      <c r="AA84" s="300">
        <f t="shared" ca="1" si="33"/>
        <v>0</v>
      </c>
      <c r="AB84" s="300">
        <f t="shared" ca="1" si="33"/>
        <v>0</v>
      </c>
      <c r="AC84" s="300">
        <f t="shared" ca="1" si="33"/>
        <v>0</v>
      </c>
      <c r="AD84" s="300">
        <f t="shared" ca="1" si="34"/>
        <v>0</v>
      </c>
      <c r="AE84" s="300">
        <f t="shared" ca="1" si="34"/>
        <v>0</v>
      </c>
      <c r="AF84" s="300">
        <f t="shared" ca="1" si="34"/>
        <v>0</v>
      </c>
      <c r="AG84" s="300">
        <f t="shared" ca="1" si="34"/>
        <v>0</v>
      </c>
      <c r="AH84" s="300">
        <f t="shared" ca="1" si="34"/>
        <v>0</v>
      </c>
      <c r="AI84" s="300">
        <f t="shared" ca="1" si="34"/>
        <v>0</v>
      </c>
      <c r="AJ84" s="300">
        <f t="shared" ca="1" si="34"/>
        <v>0</v>
      </c>
      <c r="AK84" s="300">
        <f t="shared" ca="1" si="34"/>
        <v>0</v>
      </c>
      <c r="AL84" s="300">
        <f t="shared" ca="1" si="34"/>
        <v>0</v>
      </c>
      <c r="AM84" s="300">
        <f t="shared" ca="1" si="34"/>
        <v>0</v>
      </c>
      <c r="AN84" s="300">
        <f t="shared" ca="1" si="34"/>
        <v>0</v>
      </c>
      <c r="AQ84" s="302"/>
      <c r="AS84" s="302"/>
    </row>
    <row r="85" spans="1:45" ht="15.75">
      <c r="A85" s="335"/>
      <c r="B85" s="332"/>
      <c r="C85" s="336"/>
      <c r="D85" s="334"/>
      <c r="E85" s="305"/>
      <c r="F85" s="306" t="s">
        <v>3024</v>
      </c>
      <c r="G85" s="307">
        <f t="shared" ca="1" si="30"/>
        <v>0</v>
      </c>
      <c r="H85" s="300">
        <f t="shared" ca="1" si="31"/>
        <v>0</v>
      </c>
      <c r="I85" s="301"/>
      <c r="J85" s="300">
        <f t="shared" ca="1" si="32"/>
        <v>0</v>
      </c>
      <c r="K85" s="300">
        <f t="shared" ca="1" si="32"/>
        <v>0</v>
      </c>
      <c r="L85" s="300">
        <f t="shared" ca="1" si="32"/>
        <v>0</v>
      </c>
      <c r="M85" s="300">
        <f t="shared" ca="1" si="32"/>
        <v>0</v>
      </c>
      <c r="N85" s="300">
        <f t="shared" ca="1" si="32"/>
        <v>0</v>
      </c>
      <c r="O85" s="300">
        <f t="shared" ca="1" si="32"/>
        <v>0</v>
      </c>
      <c r="P85" s="300">
        <f t="shared" ca="1" si="32"/>
        <v>0</v>
      </c>
      <c r="Q85" s="300">
        <f t="shared" ca="1" si="32"/>
        <v>0</v>
      </c>
      <c r="R85" s="300">
        <f t="shared" ca="1" si="32"/>
        <v>0</v>
      </c>
      <c r="S85" s="300">
        <f t="shared" ca="1" si="32"/>
        <v>0</v>
      </c>
      <c r="T85" s="300">
        <f t="shared" ca="1" si="33"/>
        <v>0</v>
      </c>
      <c r="U85" s="300">
        <f t="shared" ca="1" si="33"/>
        <v>0</v>
      </c>
      <c r="V85" s="300">
        <f t="shared" ca="1" si="33"/>
        <v>0</v>
      </c>
      <c r="W85" s="300">
        <f t="shared" ca="1" si="33"/>
        <v>0</v>
      </c>
      <c r="X85" s="300">
        <f t="shared" ca="1" si="33"/>
        <v>0</v>
      </c>
      <c r="Y85" s="300">
        <f t="shared" ca="1" si="33"/>
        <v>0</v>
      </c>
      <c r="Z85" s="300">
        <f t="shared" ca="1" si="33"/>
        <v>0</v>
      </c>
      <c r="AA85" s="300">
        <f t="shared" ca="1" si="33"/>
        <v>0</v>
      </c>
      <c r="AB85" s="300">
        <f t="shared" ca="1" si="33"/>
        <v>0</v>
      </c>
      <c r="AC85" s="300">
        <f t="shared" ca="1" si="33"/>
        <v>0</v>
      </c>
      <c r="AD85" s="300">
        <f t="shared" ca="1" si="34"/>
        <v>0</v>
      </c>
      <c r="AE85" s="300">
        <f t="shared" ca="1" si="34"/>
        <v>0</v>
      </c>
      <c r="AF85" s="300">
        <f t="shared" ca="1" si="34"/>
        <v>0</v>
      </c>
      <c r="AG85" s="300">
        <f t="shared" ca="1" si="34"/>
        <v>0</v>
      </c>
      <c r="AH85" s="300">
        <f t="shared" ca="1" si="34"/>
        <v>0</v>
      </c>
      <c r="AI85" s="300">
        <f t="shared" ca="1" si="34"/>
        <v>0</v>
      </c>
      <c r="AJ85" s="300">
        <f t="shared" ca="1" si="34"/>
        <v>0</v>
      </c>
      <c r="AK85" s="300">
        <f t="shared" ca="1" si="34"/>
        <v>0</v>
      </c>
      <c r="AL85" s="300">
        <f t="shared" ca="1" si="34"/>
        <v>0</v>
      </c>
      <c r="AM85" s="300">
        <f t="shared" ca="1" si="34"/>
        <v>0</v>
      </c>
      <c r="AN85" s="300">
        <f t="shared" ca="1" si="34"/>
        <v>0</v>
      </c>
      <c r="AQ85" s="302"/>
      <c r="AS85" s="302"/>
    </row>
    <row r="86" spans="1:45" ht="15.75">
      <c r="A86" s="335"/>
      <c r="B86" s="332"/>
      <c r="C86" s="336"/>
      <c r="D86" s="334"/>
      <c r="E86" s="305"/>
      <c r="F86" s="306" t="s">
        <v>3024</v>
      </c>
      <c r="G86" s="307">
        <f t="shared" ca="1" si="30"/>
        <v>0</v>
      </c>
      <c r="H86" s="300">
        <f t="shared" ca="1" si="31"/>
        <v>0</v>
      </c>
      <c r="I86" s="301"/>
      <c r="J86" s="300">
        <f t="shared" ca="1" si="32"/>
        <v>0</v>
      </c>
      <c r="K86" s="300">
        <f t="shared" ca="1" si="32"/>
        <v>0</v>
      </c>
      <c r="L86" s="300">
        <f t="shared" ca="1" si="32"/>
        <v>0</v>
      </c>
      <c r="M86" s="300">
        <f t="shared" ca="1" si="32"/>
        <v>0</v>
      </c>
      <c r="N86" s="300">
        <f t="shared" ca="1" si="32"/>
        <v>0</v>
      </c>
      <c r="O86" s="300">
        <f t="shared" ca="1" si="32"/>
        <v>0</v>
      </c>
      <c r="P86" s="300">
        <f t="shared" ca="1" si="32"/>
        <v>0</v>
      </c>
      <c r="Q86" s="300">
        <f t="shared" ca="1" si="32"/>
        <v>0</v>
      </c>
      <c r="R86" s="300">
        <f t="shared" ca="1" si="32"/>
        <v>0</v>
      </c>
      <c r="S86" s="300">
        <f t="shared" ca="1" si="32"/>
        <v>0</v>
      </c>
      <c r="T86" s="300">
        <f t="shared" ca="1" si="33"/>
        <v>0</v>
      </c>
      <c r="U86" s="300">
        <f t="shared" ca="1" si="33"/>
        <v>0</v>
      </c>
      <c r="V86" s="300">
        <f t="shared" ca="1" si="33"/>
        <v>0</v>
      </c>
      <c r="W86" s="300">
        <f t="shared" ca="1" si="33"/>
        <v>0</v>
      </c>
      <c r="X86" s="300">
        <f t="shared" ca="1" si="33"/>
        <v>0</v>
      </c>
      <c r="Y86" s="300">
        <f t="shared" ca="1" si="33"/>
        <v>0</v>
      </c>
      <c r="Z86" s="300">
        <f t="shared" ca="1" si="33"/>
        <v>0</v>
      </c>
      <c r="AA86" s="300">
        <f t="shared" ca="1" si="33"/>
        <v>0</v>
      </c>
      <c r="AB86" s="300">
        <f t="shared" ca="1" si="33"/>
        <v>0</v>
      </c>
      <c r="AC86" s="300">
        <f t="shared" ca="1" si="33"/>
        <v>0</v>
      </c>
      <c r="AD86" s="300">
        <f t="shared" ca="1" si="34"/>
        <v>0</v>
      </c>
      <c r="AE86" s="300">
        <f t="shared" ca="1" si="34"/>
        <v>0</v>
      </c>
      <c r="AF86" s="300">
        <f t="shared" ca="1" si="34"/>
        <v>0</v>
      </c>
      <c r="AG86" s="300">
        <f t="shared" ca="1" si="34"/>
        <v>0</v>
      </c>
      <c r="AH86" s="300">
        <f t="shared" ca="1" si="34"/>
        <v>0</v>
      </c>
      <c r="AI86" s="300">
        <f t="shared" ca="1" si="34"/>
        <v>0</v>
      </c>
      <c r="AJ86" s="300">
        <f t="shared" ca="1" si="34"/>
        <v>0</v>
      </c>
      <c r="AK86" s="300">
        <f t="shared" ca="1" si="34"/>
        <v>0</v>
      </c>
      <c r="AL86" s="300">
        <f t="shared" ca="1" si="34"/>
        <v>0</v>
      </c>
      <c r="AM86" s="300">
        <f t="shared" ca="1" si="34"/>
        <v>0</v>
      </c>
      <c r="AN86" s="300">
        <f t="shared" ca="1" si="34"/>
        <v>0</v>
      </c>
      <c r="AQ86" s="302"/>
      <c r="AS86" s="302"/>
    </row>
    <row r="87" spans="1:45" ht="15.75">
      <c r="A87" s="335"/>
      <c r="B87" s="332"/>
      <c r="C87" s="336"/>
      <c r="D87" s="334"/>
      <c r="E87" s="305"/>
      <c r="F87" s="306" t="s">
        <v>3024</v>
      </c>
      <c r="G87" s="307">
        <f t="shared" ca="1" si="30"/>
        <v>0</v>
      </c>
      <c r="H87" s="300">
        <f t="shared" ca="1" si="31"/>
        <v>0</v>
      </c>
      <c r="I87" s="301"/>
      <c r="J87" s="300">
        <f t="shared" ca="1" si="32"/>
        <v>0</v>
      </c>
      <c r="K87" s="300">
        <f t="shared" ca="1" si="32"/>
        <v>0</v>
      </c>
      <c r="L87" s="300">
        <f t="shared" ca="1" si="32"/>
        <v>0</v>
      </c>
      <c r="M87" s="300">
        <f t="shared" ca="1" si="32"/>
        <v>0</v>
      </c>
      <c r="N87" s="300">
        <f t="shared" ca="1" si="32"/>
        <v>0</v>
      </c>
      <c r="O87" s="300">
        <f t="shared" ca="1" si="32"/>
        <v>0</v>
      </c>
      <c r="P87" s="300">
        <f t="shared" ca="1" si="32"/>
        <v>0</v>
      </c>
      <c r="Q87" s="300">
        <f t="shared" ca="1" si="32"/>
        <v>0</v>
      </c>
      <c r="R87" s="300">
        <f t="shared" ca="1" si="32"/>
        <v>0</v>
      </c>
      <c r="S87" s="300">
        <f t="shared" ca="1" si="32"/>
        <v>0</v>
      </c>
      <c r="T87" s="300">
        <f t="shared" ca="1" si="33"/>
        <v>0</v>
      </c>
      <c r="U87" s="300">
        <f t="shared" ca="1" si="33"/>
        <v>0</v>
      </c>
      <c r="V87" s="300">
        <f t="shared" ca="1" si="33"/>
        <v>0</v>
      </c>
      <c r="W87" s="300">
        <f t="shared" ca="1" si="33"/>
        <v>0</v>
      </c>
      <c r="X87" s="300">
        <f t="shared" ca="1" si="33"/>
        <v>0</v>
      </c>
      <c r="Y87" s="300">
        <f t="shared" ca="1" si="33"/>
        <v>0</v>
      </c>
      <c r="Z87" s="300">
        <f t="shared" ca="1" si="33"/>
        <v>0</v>
      </c>
      <c r="AA87" s="300">
        <f t="shared" ca="1" si="33"/>
        <v>0</v>
      </c>
      <c r="AB87" s="300">
        <f t="shared" ca="1" si="33"/>
        <v>0</v>
      </c>
      <c r="AC87" s="300">
        <f t="shared" ca="1" si="33"/>
        <v>0</v>
      </c>
      <c r="AD87" s="300">
        <f t="shared" ca="1" si="34"/>
        <v>0</v>
      </c>
      <c r="AE87" s="300">
        <f t="shared" ca="1" si="34"/>
        <v>0</v>
      </c>
      <c r="AF87" s="300">
        <f t="shared" ca="1" si="34"/>
        <v>0</v>
      </c>
      <c r="AG87" s="300">
        <f t="shared" ca="1" si="34"/>
        <v>0</v>
      </c>
      <c r="AH87" s="300">
        <f t="shared" ca="1" si="34"/>
        <v>0</v>
      </c>
      <c r="AI87" s="300">
        <f t="shared" ca="1" si="34"/>
        <v>0</v>
      </c>
      <c r="AJ87" s="300">
        <f t="shared" ca="1" si="34"/>
        <v>0</v>
      </c>
      <c r="AK87" s="300">
        <f t="shared" ca="1" si="34"/>
        <v>0</v>
      </c>
      <c r="AL87" s="300">
        <f t="shared" ca="1" si="34"/>
        <v>0</v>
      </c>
      <c r="AM87" s="300">
        <f t="shared" ca="1" si="34"/>
        <v>0</v>
      </c>
      <c r="AN87" s="300">
        <f t="shared" ca="1" si="34"/>
        <v>0</v>
      </c>
      <c r="AQ87" s="302"/>
      <c r="AS87" s="302"/>
    </row>
    <row r="88" spans="1:45" ht="15.75">
      <c r="A88" s="335"/>
      <c r="B88" s="332"/>
      <c r="C88" s="336"/>
      <c r="D88" s="334"/>
      <c r="E88" s="305"/>
      <c r="F88" s="306" t="s">
        <v>3024</v>
      </c>
      <c r="G88" s="307">
        <f t="shared" ca="1" si="30"/>
        <v>0</v>
      </c>
      <c r="H88" s="300">
        <f t="shared" ca="1" si="31"/>
        <v>0</v>
      </c>
      <c r="I88" s="301"/>
      <c r="J88" s="300">
        <f t="shared" ca="1" si="32"/>
        <v>0</v>
      </c>
      <c r="K88" s="300">
        <f t="shared" ca="1" si="32"/>
        <v>0</v>
      </c>
      <c r="L88" s="300">
        <f t="shared" ca="1" si="32"/>
        <v>0</v>
      </c>
      <c r="M88" s="300">
        <f t="shared" ca="1" si="32"/>
        <v>0</v>
      </c>
      <c r="N88" s="300">
        <f t="shared" ca="1" si="32"/>
        <v>0</v>
      </c>
      <c r="O88" s="300">
        <f t="shared" ca="1" si="32"/>
        <v>0</v>
      </c>
      <c r="P88" s="300">
        <f t="shared" ca="1" si="32"/>
        <v>0</v>
      </c>
      <c r="Q88" s="300">
        <f t="shared" ca="1" si="32"/>
        <v>0</v>
      </c>
      <c r="R88" s="300">
        <f t="shared" ca="1" si="32"/>
        <v>0</v>
      </c>
      <c r="S88" s="300">
        <f t="shared" ca="1" si="32"/>
        <v>0</v>
      </c>
      <c r="T88" s="300">
        <f t="shared" ca="1" si="33"/>
        <v>0</v>
      </c>
      <c r="U88" s="300">
        <f t="shared" ca="1" si="33"/>
        <v>0</v>
      </c>
      <c r="V88" s="300">
        <f t="shared" ca="1" si="33"/>
        <v>0</v>
      </c>
      <c r="W88" s="300">
        <f t="shared" ca="1" si="33"/>
        <v>0</v>
      </c>
      <c r="X88" s="300">
        <f t="shared" ca="1" si="33"/>
        <v>0</v>
      </c>
      <c r="Y88" s="300">
        <f t="shared" ca="1" si="33"/>
        <v>0</v>
      </c>
      <c r="Z88" s="300">
        <f t="shared" ca="1" si="33"/>
        <v>0</v>
      </c>
      <c r="AA88" s="300">
        <f t="shared" ca="1" si="33"/>
        <v>0</v>
      </c>
      <c r="AB88" s="300">
        <f t="shared" ca="1" si="33"/>
        <v>0</v>
      </c>
      <c r="AC88" s="300">
        <f t="shared" ca="1" si="33"/>
        <v>0</v>
      </c>
      <c r="AD88" s="300">
        <f t="shared" ca="1" si="34"/>
        <v>0</v>
      </c>
      <c r="AE88" s="300">
        <f t="shared" ca="1" si="34"/>
        <v>0</v>
      </c>
      <c r="AF88" s="300">
        <f t="shared" ca="1" si="34"/>
        <v>0</v>
      </c>
      <c r="AG88" s="300">
        <f t="shared" ca="1" si="34"/>
        <v>0</v>
      </c>
      <c r="AH88" s="300">
        <f t="shared" ca="1" si="34"/>
        <v>0</v>
      </c>
      <c r="AI88" s="300">
        <f t="shared" ca="1" si="34"/>
        <v>0</v>
      </c>
      <c r="AJ88" s="300">
        <f t="shared" ca="1" si="34"/>
        <v>0</v>
      </c>
      <c r="AK88" s="300">
        <f t="shared" ca="1" si="34"/>
        <v>0</v>
      </c>
      <c r="AL88" s="300">
        <f t="shared" ca="1" si="34"/>
        <v>0</v>
      </c>
      <c r="AM88" s="300">
        <f t="shared" ca="1" si="34"/>
        <v>0</v>
      </c>
      <c r="AN88" s="300">
        <f t="shared" ca="1" si="34"/>
        <v>0</v>
      </c>
      <c r="AQ88" s="302"/>
      <c r="AS88" s="302"/>
    </row>
    <row r="89" spans="1:45" ht="15.75">
      <c r="A89" s="335"/>
      <c r="B89" s="332"/>
      <c r="C89" s="336"/>
      <c r="D89" s="334"/>
      <c r="E89" s="305"/>
      <c r="F89" s="306" t="s">
        <v>3024</v>
      </c>
      <c r="G89" s="307">
        <f t="shared" ca="1" si="30"/>
        <v>0</v>
      </c>
      <c r="H89" s="300">
        <f t="shared" ca="1" si="31"/>
        <v>0</v>
      </c>
      <c r="I89" s="301"/>
      <c r="J89" s="300">
        <f t="shared" ca="1" si="32"/>
        <v>0</v>
      </c>
      <c r="K89" s="300">
        <f t="shared" ca="1" si="32"/>
        <v>0</v>
      </c>
      <c r="L89" s="300">
        <f t="shared" ca="1" si="32"/>
        <v>0</v>
      </c>
      <c r="M89" s="300">
        <f t="shared" ca="1" si="32"/>
        <v>0</v>
      </c>
      <c r="N89" s="300">
        <f t="shared" ca="1" si="32"/>
        <v>0</v>
      </c>
      <c r="O89" s="300">
        <f t="shared" ca="1" si="32"/>
        <v>0</v>
      </c>
      <c r="P89" s="300">
        <f t="shared" ca="1" si="32"/>
        <v>0</v>
      </c>
      <c r="Q89" s="300">
        <f t="shared" ca="1" si="32"/>
        <v>0</v>
      </c>
      <c r="R89" s="300">
        <f t="shared" ca="1" si="32"/>
        <v>0</v>
      </c>
      <c r="S89" s="300">
        <f t="shared" ca="1" si="32"/>
        <v>0</v>
      </c>
      <c r="T89" s="300">
        <f t="shared" ca="1" si="33"/>
        <v>0</v>
      </c>
      <c r="U89" s="300">
        <f t="shared" ca="1" si="33"/>
        <v>0</v>
      </c>
      <c r="V89" s="300">
        <f t="shared" ca="1" si="33"/>
        <v>0</v>
      </c>
      <c r="W89" s="300">
        <f t="shared" ca="1" si="33"/>
        <v>0</v>
      </c>
      <c r="X89" s="300">
        <f t="shared" ca="1" si="33"/>
        <v>0</v>
      </c>
      <c r="Y89" s="300">
        <f t="shared" ca="1" si="33"/>
        <v>0</v>
      </c>
      <c r="Z89" s="300">
        <f t="shared" ca="1" si="33"/>
        <v>0</v>
      </c>
      <c r="AA89" s="300">
        <f t="shared" ca="1" si="33"/>
        <v>0</v>
      </c>
      <c r="AB89" s="300">
        <f t="shared" ca="1" si="33"/>
        <v>0</v>
      </c>
      <c r="AC89" s="300">
        <f t="shared" ca="1" si="33"/>
        <v>0</v>
      </c>
      <c r="AD89" s="300">
        <f t="shared" ca="1" si="34"/>
        <v>0</v>
      </c>
      <c r="AE89" s="300">
        <f t="shared" ca="1" si="34"/>
        <v>0</v>
      </c>
      <c r="AF89" s="300">
        <f t="shared" ca="1" si="34"/>
        <v>0</v>
      </c>
      <c r="AG89" s="300">
        <f t="shared" ca="1" si="34"/>
        <v>0</v>
      </c>
      <c r="AH89" s="300">
        <f t="shared" ca="1" si="34"/>
        <v>0</v>
      </c>
      <c r="AI89" s="300">
        <f t="shared" ca="1" si="34"/>
        <v>0</v>
      </c>
      <c r="AJ89" s="300">
        <f t="shared" ca="1" si="34"/>
        <v>0</v>
      </c>
      <c r="AK89" s="300">
        <f t="shared" ca="1" si="34"/>
        <v>0</v>
      </c>
      <c r="AL89" s="300">
        <f t="shared" ca="1" si="34"/>
        <v>0</v>
      </c>
      <c r="AM89" s="300">
        <f t="shared" ca="1" si="34"/>
        <v>0</v>
      </c>
      <c r="AN89" s="300">
        <f t="shared" ca="1" si="34"/>
        <v>0</v>
      </c>
      <c r="AQ89" s="302"/>
      <c r="AS89" s="302"/>
    </row>
    <row r="90" spans="1:45" ht="15.75">
      <c r="A90" s="335"/>
      <c r="B90" s="332"/>
      <c r="C90" s="336"/>
      <c r="D90" s="334"/>
      <c r="E90" s="305"/>
      <c r="F90" s="306" t="s">
        <v>3024</v>
      </c>
      <c r="G90" s="307">
        <f t="shared" ca="1" si="30"/>
        <v>0</v>
      </c>
      <c r="H90" s="300">
        <f t="shared" ca="1" si="31"/>
        <v>0</v>
      </c>
      <c r="I90" s="301"/>
      <c r="J90" s="300">
        <f t="shared" ca="1" si="32"/>
        <v>0</v>
      </c>
      <c r="K90" s="300">
        <f t="shared" ca="1" si="32"/>
        <v>0</v>
      </c>
      <c r="L90" s="300">
        <f t="shared" ca="1" si="32"/>
        <v>0</v>
      </c>
      <c r="M90" s="300">
        <f t="shared" ca="1" si="32"/>
        <v>0</v>
      </c>
      <c r="N90" s="300">
        <f t="shared" ca="1" si="32"/>
        <v>0</v>
      </c>
      <c r="O90" s="300">
        <f t="shared" ca="1" si="32"/>
        <v>0</v>
      </c>
      <c r="P90" s="300">
        <f t="shared" ca="1" si="32"/>
        <v>0</v>
      </c>
      <c r="Q90" s="300">
        <f t="shared" ca="1" si="32"/>
        <v>0</v>
      </c>
      <c r="R90" s="300">
        <f t="shared" ca="1" si="32"/>
        <v>0</v>
      </c>
      <c r="S90" s="300">
        <f t="shared" ca="1" si="32"/>
        <v>0</v>
      </c>
      <c r="T90" s="300">
        <f t="shared" ca="1" si="33"/>
        <v>0</v>
      </c>
      <c r="U90" s="300">
        <f t="shared" ca="1" si="33"/>
        <v>0</v>
      </c>
      <c r="V90" s="300">
        <f t="shared" ca="1" si="33"/>
        <v>0</v>
      </c>
      <c r="W90" s="300">
        <f t="shared" ca="1" si="33"/>
        <v>0</v>
      </c>
      <c r="X90" s="300">
        <f t="shared" ca="1" si="33"/>
        <v>0</v>
      </c>
      <c r="Y90" s="300">
        <f t="shared" ca="1" si="33"/>
        <v>0</v>
      </c>
      <c r="Z90" s="300">
        <f t="shared" ca="1" si="33"/>
        <v>0</v>
      </c>
      <c r="AA90" s="300">
        <f t="shared" ca="1" si="33"/>
        <v>0</v>
      </c>
      <c r="AB90" s="300">
        <f t="shared" ca="1" si="33"/>
        <v>0</v>
      </c>
      <c r="AC90" s="300">
        <f t="shared" ca="1" si="33"/>
        <v>0</v>
      </c>
      <c r="AD90" s="300">
        <f t="shared" ca="1" si="34"/>
        <v>0</v>
      </c>
      <c r="AE90" s="300">
        <f t="shared" ca="1" si="34"/>
        <v>0</v>
      </c>
      <c r="AF90" s="300">
        <f t="shared" ca="1" si="34"/>
        <v>0</v>
      </c>
      <c r="AG90" s="300">
        <f t="shared" ca="1" si="34"/>
        <v>0</v>
      </c>
      <c r="AH90" s="300">
        <f t="shared" ca="1" si="34"/>
        <v>0</v>
      </c>
      <c r="AI90" s="300">
        <f t="shared" ca="1" si="34"/>
        <v>0</v>
      </c>
      <c r="AJ90" s="300">
        <f t="shared" ca="1" si="34"/>
        <v>0</v>
      </c>
      <c r="AK90" s="300">
        <f t="shared" ca="1" si="34"/>
        <v>0</v>
      </c>
      <c r="AL90" s="300">
        <f t="shared" ca="1" si="34"/>
        <v>0</v>
      </c>
      <c r="AM90" s="300">
        <f t="shared" ca="1" si="34"/>
        <v>0</v>
      </c>
      <c r="AN90" s="300">
        <f t="shared" ca="1" si="34"/>
        <v>0</v>
      </c>
      <c r="AQ90" s="302"/>
      <c r="AS90" s="302"/>
    </row>
    <row r="91" spans="1:45" ht="15.75">
      <c r="A91" s="335"/>
      <c r="B91" s="332"/>
      <c r="C91" s="336"/>
      <c r="D91" s="334"/>
      <c r="E91" s="305"/>
      <c r="F91" s="306" t="s">
        <v>3024</v>
      </c>
      <c r="G91" s="307">
        <f t="shared" ca="1" si="30"/>
        <v>0</v>
      </c>
      <c r="H91" s="300">
        <f t="shared" ca="1" si="31"/>
        <v>0</v>
      </c>
      <c r="I91" s="301"/>
      <c r="J91" s="300">
        <f t="shared" ca="1" si="32"/>
        <v>0</v>
      </c>
      <c r="K91" s="300">
        <f t="shared" ca="1" si="32"/>
        <v>0</v>
      </c>
      <c r="L91" s="300">
        <f t="shared" ca="1" si="32"/>
        <v>0</v>
      </c>
      <c r="M91" s="300">
        <f t="shared" ca="1" si="32"/>
        <v>0</v>
      </c>
      <c r="N91" s="300">
        <f t="shared" ca="1" si="32"/>
        <v>0</v>
      </c>
      <c r="O91" s="300">
        <f t="shared" ca="1" si="32"/>
        <v>0</v>
      </c>
      <c r="P91" s="300">
        <f t="shared" ca="1" si="32"/>
        <v>0</v>
      </c>
      <c r="Q91" s="300">
        <f t="shared" ca="1" si="32"/>
        <v>0</v>
      </c>
      <c r="R91" s="300">
        <f t="shared" ca="1" si="32"/>
        <v>0</v>
      </c>
      <c r="S91" s="300">
        <f t="shared" ca="1" si="32"/>
        <v>0</v>
      </c>
      <c r="T91" s="300">
        <f t="shared" ca="1" si="33"/>
        <v>0</v>
      </c>
      <c r="U91" s="300">
        <f t="shared" ca="1" si="33"/>
        <v>0</v>
      </c>
      <c r="V91" s="300">
        <f t="shared" ca="1" si="33"/>
        <v>0</v>
      </c>
      <c r="W91" s="300">
        <f t="shared" ca="1" si="33"/>
        <v>0</v>
      </c>
      <c r="X91" s="300">
        <f t="shared" ca="1" si="33"/>
        <v>0</v>
      </c>
      <c r="Y91" s="300">
        <f t="shared" ca="1" si="33"/>
        <v>0</v>
      </c>
      <c r="Z91" s="300">
        <f t="shared" ca="1" si="33"/>
        <v>0</v>
      </c>
      <c r="AA91" s="300">
        <f t="shared" ca="1" si="33"/>
        <v>0</v>
      </c>
      <c r="AB91" s="300">
        <f t="shared" ca="1" si="33"/>
        <v>0</v>
      </c>
      <c r="AC91" s="300">
        <f t="shared" ca="1" si="33"/>
        <v>0</v>
      </c>
      <c r="AD91" s="300">
        <f t="shared" ca="1" si="34"/>
        <v>0</v>
      </c>
      <c r="AE91" s="300">
        <f t="shared" ca="1" si="34"/>
        <v>0</v>
      </c>
      <c r="AF91" s="300">
        <f t="shared" ca="1" si="34"/>
        <v>0</v>
      </c>
      <c r="AG91" s="300">
        <f t="shared" ca="1" si="34"/>
        <v>0</v>
      </c>
      <c r="AH91" s="300">
        <f t="shared" ca="1" si="34"/>
        <v>0</v>
      </c>
      <c r="AI91" s="300">
        <f t="shared" ca="1" si="34"/>
        <v>0</v>
      </c>
      <c r="AJ91" s="300">
        <f t="shared" ca="1" si="34"/>
        <v>0</v>
      </c>
      <c r="AK91" s="300">
        <f t="shared" ca="1" si="34"/>
        <v>0</v>
      </c>
      <c r="AL91" s="300">
        <f t="shared" ca="1" si="34"/>
        <v>0</v>
      </c>
      <c r="AM91" s="300">
        <f t="shared" ca="1" si="34"/>
        <v>0</v>
      </c>
      <c r="AN91" s="300">
        <f t="shared" ca="1" si="34"/>
        <v>0</v>
      </c>
      <c r="AQ91" s="302"/>
      <c r="AS91" s="302"/>
    </row>
    <row r="92" spans="1:45" ht="15.75">
      <c r="A92" s="335"/>
      <c r="B92" s="332"/>
      <c r="C92" s="336"/>
      <c r="D92" s="334"/>
      <c r="E92" s="305"/>
      <c r="F92" s="306" t="s">
        <v>3024</v>
      </c>
      <c r="G92" s="307">
        <f t="shared" ca="1" si="30"/>
        <v>0</v>
      </c>
      <c r="H92" s="300">
        <f t="shared" ca="1" si="31"/>
        <v>0</v>
      </c>
      <c r="I92" s="301"/>
      <c r="J92" s="300">
        <f t="shared" ref="J92:S101" ca="1" si="35">IF(ABS($E92-J$11)&lt;0.5,$D92,0)</f>
        <v>0</v>
      </c>
      <c r="K92" s="300">
        <f t="shared" ca="1" si="35"/>
        <v>0</v>
      </c>
      <c r="L92" s="300">
        <f t="shared" ca="1" si="35"/>
        <v>0</v>
      </c>
      <c r="M92" s="300">
        <f t="shared" ca="1" si="35"/>
        <v>0</v>
      </c>
      <c r="N92" s="300">
        <f t="shared" ca="1" si="35"/>
        <v>0</v>
      </c>
      <c r="O92" s="300">
        <f t="shared" ca="1" si="35"/>
        <v>0</v>
      </c>
      <c r="P92" s="300">
        <f t="shared" ca="1" si="35"/>
        <v>0</v>
      </c>
      <c r="Q92" s="300">
        <f t="shared" ca="1" si="35"/>
        <v>0</v>
      </c>
      <c r="R92" s="300">
        <f t="shared" ca="1" si="35"/>
        <v>0</v>
      </c>
      <c r="S92" s="300">
        <f t="shared" ca="1" si="35"/>
        <v>0</v>
      </c>
      <c r="T92" s="300">
        <f t="shared" ref="T92:AC101" ca="1" si="36">IF(ABS($E92-T$11)&lt;0.5,$D92,0)</f>
        <v>0</v>
      </c>
      <c r="U92" s="300">
        <f t="shared" ca="1" si="36"/>
        <v>0</v>
      </c>
      <c r="V92" s="300">
        <f t="shared" ca="1" si="36"/>
        <v>0</v>
      </c>
      <c r="W92" s="300">
        <f t="shared" ca="1" si="36"/>
        <v>0</v>
      </c>
      <c r="X92" s="300">
        <f t="shared" ca="1" si="36"/>
        <v>0</v>
      </c>
      <c r="Y92" s="300">
        <f t="shared" ca="1" si="36"/>
        <v>0</v>
      </c>
      <c r="Z92" s="300">
        <f t="shared" ca="1" si="36"/>
        <v>0</v>
      </c>
      <c r="AA92" s="300">
        <f t="shared" ca="1" si="36"/>
        <v>0</v>
      </c>
      <c r="AB92" s="300">
        <f t="shared" ca="1" si="36"/>
        <v>0</v>
      </c>
      <c r="AC92" s="300">
        <f t="shared" ca="1" si="36"/>
        <v>0</v>
      </c>
      <c r="AD92" s="300">
        <f t="shared" ref="AD92:AN101" ca="1" si="37">IF(ABS($E92-AD$11)&lt;0.5,$D92,0)</f>
        <v>0</v>
      </c>
      <c r="AE92" s="300">
        <f t="shared" ca="1" si="37"/>
        <v>0</v>
      </c>
      <c r="AF92" s="300">
        <f t="shared" ca="1" si="37"/>
        <v>0</v>
      </c>
      <c r="AG92" s="300">
        <f t="shared" ca="1" si="37"/>
        <v>0</v>
      </c>
      <c r="AH92" s="300">
        <f t="shared" ca="1" si="37"/>
        <v>0</v>
      </c>
      <c r="AI92" s="300">
        <f t="shared" ca="1" si="37"/>
        <v>0</v>
      </c>
      <c r="AJ92" s="300">
        <f t="shared" ca="1" si="37"/>
        <v>0</v>
      </c>
      <c r="AK92" s="300">
        <f t="shared" ca="1" si="37"/>
        <v>0</v>
      </c>
      <c r="AL92" s="300">
        <f t="shared" ca="1" si="37"/>
        <v>0</v>
      </c>
      <c r="AM92" s="300">
        <f t="shared" ca="1" si="37"/>
        <v>0</v>
      </c>
      <c r="AN92" s="300">
        <f t="shared" ca="1" si="37"/>
        <v>0</v>
      </c>
      <c r="AQ92" s="302"/>
      <c r="AS92" s="302"/>
    </row>
    <row r="93" spans="1:45" ht="15.75">
      <c r="A93" s="335"/>
      <c r="B93" s="332"/>
      <c r="C93" s="336"/>
      <c r="D93" s="334"/>
      <c r="E93" s="305"/>
      <c r="F93" s="306" t="s">
        <v>3024</v>
      </c>
      <c r="G93" s="307">
        <f t="shared" ca="1" si="30"/>
        <v>0</v>
      </c>
      <c r="H93" s="300">
        <f t="shared" ca="1" si="31"/>
        <v>0</v>
      </c>
      <c r="I93" s="301"/>
      <c r="J93" s="300">
        <f t="shared" ca="1" si="35"/>
        <v>0</v>
      </c>
      <c r="K93" s="300">
        <f t="shared" ca="1" si="35"/>
        <v>0</v>
      </c>
      <c r="L93" s="300">
        <f t="shared" ca="1" si="35"/>
        <v>0</v>
      </c>
      <c r="M93" s="300">
        <f t="shared" ca="1" si="35"/>
        <v>0</v>
      </c>
      <c r="N93" s="300">
        <f t="shared" ca="1" si="35"/>
        <v>0</v>
      </c>
      <c r="O93" s="300">
        <f t="shared" ca="1" si="35"/>
        <v>0</v>
      </c>
      <c r="P93" s="300">
        <f t="shared" ca="1" si="35"/>
        <v>0</v>
      </c>
      <c r="Q93" s="300">
        <f t="shared" ca="1" si="35"/>
        <v>0</v>
      </c>
      <c r="R93" s="300">
        <f t="shared" ca="1" si="35"/>
        <v>0</v>
      </c>
      <c r="S93" s="300">
        <f t="shared" ca="1" si="35"/>
        <v>0</v>
      </c>
      <c r="T93" s="300">
        <f t="shared" ca="1" si="36"/>
        <v>0</v>
      </c>
      <c r="U93" s="300">
        <f t="shared" ca="1" si="36"/>
        <v>0</v>
      </c>
      <c r="V93" s="300">
        <f t="shared" ca="1" si="36"/>
        <v>0</v>
      </c>
      <c r="W93" s="300">
        <f t="shared" ca="1" si="36"/>
        <v>0</v>
      </c>
      <c r="X93" s="300">
        <f t="shared" ca="1" si="36"/>
        <v>0</v>
      </c>
      <c r="Y93" s="300">
        <f t="shared" ca="1" si="36"/>
        <v>0</v>
      </c>
      <c r="Z93" s="300">
        <f t="shared" ca="1" si="36"/>
        <v>0</v>
      </c>
      <c r="AA93" s="300">
        <f t="shared" ca="1" si="36"/>
        <v>0</v>
      </c>
      <c r="AB93" s="300">
        <f t="shared" ca="1" si="36"/>
        <v>0</v>
      </c>
      <c r="AC93" s="300">
        <f t="shared" ca="1" si="36"/>
        <v>0</v>
      </c>
      <c r="AD93" s="300">
        <f t="shared" ca="1" si="37"/>
        <v>0</v>
      </c>
      <c r="AE93" s="300">
        <f t="shared" ca="1" si="37"/>
        <v>0</v>
      </c>
      <c r="AF93" s="300">
        <f t="shared" ca="1" si="37"/>
        <v>0</v>
      </c>
      <c r="AG93" s="300">
        <f t="shared" ca="1" si="37"/>
        <v>0</v>
      </c>
      <c r="AH93" s="300">
        <f t="shared" ca="1" si="37"/>
        <v>0</v>
      </c>
      <c r="AI93" s="300">
        <f t="shared" ca="1" si="37"/>
        <v>0</v>
      </c>
      <c r="AJ93" s="300">
        <f t="shared" ca="1" si="37"/>
        <v>0</v>
      </c>
      <c r="AK93" s="300">
        <f t="shared" ca="1" si="37"/>
        <v>0</v>
      </c>
      <c r="AL93" s="300">
        <f t="shared" ca="1" si="37"/>
        <v>0</v>
      </c>
      <c r="AM93" s="300">
        <f t="shared" ca="1" si="37"/>
        <v>0</v>
      </c>
      <c r="AN93" s="300">
        <f t="shared" ca="1" si="37"/>
        <v>0</v>
      </c>
      <c r="AQ93" s="302"/>
      <c r="AS93" s="302"/>
    </row>
    <row r="94" spans="1:45" ht="15.75">
      <c r="A94" s="335"/>
      <c r="B94" s="332"/>
      <c r="C94" s="336"/>
      <c r="D94" s="334"/>
      <c r="E94" s="305"/>
      <c r="F94" s="306" t="s">
        <v>3024</v>
      </c>
      <c r="G94" s="307">
        <f t="shared" ca="1" si="30"/>
        <v>0</v>
      </c>
      <c r="H94" s="300">
        <f t="shared" ca="1" si="31"/>
        <v>0</v>
      </c>
      <c r="I94" s="301"/>
      <c r="J94" s="300">
        <f t="shared" ca="1" si="35"/>
        <v>0</v>
      </c>
      <c r="K94" s="300">
        <f t="shared" ca="1" si="35"/>
        <v>0</v>
      </c>
      <c r="L94" s="300">
        <f t="shared" ca="1" si="35"/>
        <v>0</v>
      </c>
      <c r="M94" s="300">
        <f t="shared" ca="1" si="35"/>
        <v>0</v>
      </c>
      <c r="N94" s="300">
        <f t="shared" ca="1" si="35"/>
        <v>0</v>
      </c>
      <c r="O94" s="300">
        <f t="shared" ca="1" si="35"/>
        <v>0</v>
      </c>
      <c r="P94" s="300">
        <f t="shared" ca="1" si="35"/>
        <v>0</v>
      </c>
      <c r="Q94" s="300">
        <f t="shared" ca="1" si="35"/>
        <v>0</v>
      </c>
      <c r="R94" s="300">
        <f t="shared" ca="1" si="35"/>
        <v>0</v>
      </c>
      <c r="S94" s="300">
        <f t="shared" ca="1" si="35"/>
        <v>0</v>
      </c>
      <c r="T94" s="300">
        <f t="shared" ca="1" si="36"/>
        <v>0</v>
      </c>
      <c r="U94" s="300">
        <f t="shared" ca="1" si="36"/>
        <v>0</v>
      </c>
      <c r="V94" s="300">
        <f t="shared" ca="1" si="36"/>
        <v>0</v>
      </c>
      <c r="W94" s="300">
        <f t="shared" ca="1" si="36"/>
        <v>0</v>
      </c>
      <c r="X94" s="300">
        <f t="shared" ca="1" si="36"/>
        <v>0</v>
      </c>
      <c r="Y94" s="300">
        <f t="shared" ca="1" si="36"/>
        <v>0</v>
      </c>
      <c r="Z94" s="300">
        <f t="shared" ca="1" si="36"/>
        <v>0</v>
      </c>
      <c r="AA94" s="300">
        <f t="shared" ca="1" si="36"/>
        <v>0</v>
      </c>
      <c r="AB94" s="300">
        <f t="shared" ca="1" si="36"/>
        <v>0</v>
      </c>
      <c r="AC94" s="300">
        <f t="shared" ca="1" si="36"/>
        <v>0</v>
      </c>
      <c r="AD94" s="300">
        <f t="shared" ca="1" si="37"/>
        <v>0</v>
      </c>
      <c r="AE94" s="300">
        <f t="shared" ca="1" si="37"/>
        <v>0</v>
      </c>
      <c r="AF94" s="300">
        <f t="shared" ca="1" si="37"/>
        <v>0</v>
      </c>
      <c r="AG94" s="300">
        <f t="shared" ca="1" si="37"/>
        <v>0</v>
      </c>
      <c r="AH94" s="300">
        <f t="shared" ca="1" si="37"/>
        <v>0</v>
      </c>
      <c r="AI94" s="300">
        <f t="shared" ca="1" si="37"/>
        <v>0</v>
      </c>
      <c r="AJ94" s="300">
        <f t="shared" ca="1" si="37"/>
        <v>0</v>
      </c>
      <c r="AK94" s="300">
        <f t="shared" ca="1" si="37"/>
        <v>0</v>
      </c>
      <c r="AL94" s="300">
        <f t="shared" ca="1" si="37"/>
        <v>0</v>
      </c>
      <c r="AM94" s="300">
        <f t="shared" ca="1" si="37"/>
        <v>0</v>
      </c>
      <c r="AN94" s="300">
        <f t="shared" ca="1" si="37"/>
        <v>0</v>
      </c>
      <c r="AQ94" s="302"/>
      <c r="AS94" s="302"/>
    </row>
    <row r="95" spans="1:45" ht="15.75">
      <c r="A95" s="335"/>
      <c r="B95" s="332"/>
      <c r="C95" s="336"/>
      <c r="D95" s="334"/>
      <c r="E95" s="305"/>
      <c r="F95" s="306" t="s">
        <v>3024</v>
      </c>
      <c r="G95" s="307">
        <f t="shared" ca="1" si="30"/>
        <v>0</v>
      </c>
      <c r="H95" s="300">
        <f t="shared" ca="1" si="31"/>
        <v>0</v>
      </c>
      <c r="I95" s="301"/>
      <c r="J95" s="300">
        <f t="shared" ca="1" si="35"/>
        <v>0</v>
      </c>
      <c r="K95" s="300">
        <f t="shared" ca="1" si="35"/>
        <v>0</v>
      </c>
      <c r="L95" s="300">
        <f t="shared" ca="1" si="35"/>
        <v>0</v>
      </c>
      <c r="M95" s="300">
        <f t="shared" ca="1" si="35"/>
        <v>0</v>
      </c>
      <c r="N95" s="300">
        <f t="shared" ca="1" si="35"/>
        <v>0</v>
      </c>
      <c r="O95" s="300">
        <f t="shared" ca="1" si="35"/>
        <v>0</v>
      </c>
      <c r="P95" s="300">
        <f t="shared" ca="1" si="35"/>
        <v>0</v>
      </c>
      <c r="Q95" s="300">
        <f t="shared" ca="1" si="35"/>
        <v>0</v>
      </c>
      <c r="R95" s="300">
        <f t="shared" ca="1" si="35"/>
        <v>0</v>
      </c>
      <c r="S95" s="300">
        <f t="shared" ca="1" si="35"/>
        <v>0</v>
      </c>
      <c r="T95" s="300">
        <f t="shared" ca="1" si="36"/>
        <v>0</v>
      </c>
      <c r="U95" s="300">
        <f t="shared" ca="1" si="36"/>
        <v>0</v>
      </c>
      <c r="V95" s="300">
        <f t="shared" ca="1" si="36"/>
        <v>0</v>
      </c>
      <c r="W95" s="300">
        <f t="shared" ca="1" si="36"/>
        <v>0</v>
      </c>
      <c r="X95" s="300">
        <f t="shared" ca="1" si="36"/>
        <v>0</v>
      </c>
      <c r="Y95" s="300">
        <f t="shared" ca="1" si="36"/>
        <v>0</v>
      </c>
      <c r="Z95" s="300">
        <f t="shared" ca="1" si="36"/>
        <v>0</v>
      </c>
      <c r="AA95" s="300">
        <f t="shared" ca="1" si="36"/>
        <v>0</v>
      </c>
      <c r="AB95" s="300">
        <f t="shared" ca="1" si="36"/>
        <v>0</v>
      </c>
      <c r="AC95" s="300">
        <f t="shared" ca="1" si="36"/>
        <v>0</v>
      </c>
      <c r="AD95" s="300">
        <f t="shared" ca="1" si="37"/>
        <v>0</v>
      </c>
      <c r="AE95" s="300">
        <f t="shared" ca="1" si="37"/>
        <v>0</v>
      </c>
      <c r="AF95" s="300">
        <f t="shared" ca="1" si="37"/>
        <v>0</v>
      </c>
      <c r="AG95" s="300">
        <f t="shared" ca="1" si="37"/>
        <v>0</v>
      </c>
      <c r="AH95" s="300">
        <f t="shared" ca="1" si="37"/>
        <v>0</v>
      </c>
      <c r="AI95" s="300">
        <f t="shared" ca="1" si="37"/>
        <v>0</v>
      </c>
      <c r="AJ95" s="300">
        <f t="shared" ca="1" si="37"/>
        <v>0</v>
      </c>
      <c r="AK95" s="300">
        <f t="shared" ca="1" si="37"/>
        <v>0</v>
      </c>
      <c r="AL95" s="300">
        <f t="shared" ca="1" si="37"/>
        <v>0</v>
      </c>
      <c r="AM95" s="300">
        <f t="shared" ca="1" si="37"/>
        <v>0</v>
      </c>
      <c r="AN95" s="300">
        <f t="shared" ca="1" si="37"/>
        <v>0</v>
      </c>
      <c r="AQ95" s="302"/>
      <c r="AS95" s="302"/>
    </row>
    <row r="96" spans="1:45" ht="15.75">
      <c r="A96" s="335"/>
      <c r="B96" s="332"/>
      <c r="C96" s="336"/>
      <c r="D96" s="334"/>
      <c r="E96" s="305"/>
      <c r="F96" s="306" t="s">
        <v>3024</v>
      </c>
      <c r="G96" s="307">
        <f t="shared" ca="1" si="30"/>
        <v>0</v>
      </c>
      <c r="H96" s="300">
        <f t="shared" ca="1" si="31"/>
        <v>0</v>
      </c>
      <c r="I96" s="301"/>
      <c r="J96" s="300">
        <f t="shared" ca="1" si="35"/>
        <v>0</v>
      </c>
      <c r="K96" s="300">
        <f t="shared" ca="1" si="35"/>
        <v>0</v>
      </c>
      <c r="L96" s="300">
        <f t="shared" ca="1" si="35"/>
        <v>0</v>
      </c>
      <c r="M96" s="300">
        <f t="shared" ca="1" si="35"/>
        <v>0</v>
      </c>
      <c r="N96" s="300">
        <f t="shared" ca="1" si="35"/>
        <v>0</v>
      </c>
      <c r="O96" s="300">
        <f t="shared" ca="1" si="35"/>
        <v>0</v>
      </c>
      <c r="P96" s="300">
        <f t="shared" ca="1" si="35"/>
        <v>0</v>
      </c>
      <c r="Q96" s="300">
        <f t="shared" ca="1" si="35"/>
        <v>0</v>
      </c>
      <c r="R96" s="300">
        <f t="shared" ca="1" si="35"/>
        <v>0</v>
      </c>
      <c r="S96" s="300">
        <f t="shared" ca="1" si="35"/>
        <v>0</v>
      </c>
      <c r="T96" s="300">
        <f t="shared" ca="1" si="36"/>
        <v>0</v>
      </c>
      <c r="U96" s="300">
        <f t="shared" ca="1" si="36"/>
        <v>0</v>
      </c>
      <c r="V96" s="300">
        <f t="shared" ca="1" si="36"/>
        <v>0</v>
      </c>
      <c r="W96" s="300">
        <f t="shared" ca="1" si="36"/>
        <v>0</v>
      </c>
      <c r="X96" s="300">
        <f t="shared" ca="1" si="36"/>
        <v>0</v>
      </c>
      <c r="Y96" s="300">
        <f t="shared" ca="1" si="36"/>
        <v>0</v>
      </c>
      <c r="Z96" s="300">
        <f t="shared" ca="1" si="36"/>
        <v>0</v>
      </c>
      <c r="AA96" s="300">
        <f t="shared" ca="1" si="36"/>
        <v>0</v>
      </c>
      <c r="AB96" s="300">
        <f t="shared" ca="1" si="36"/>
        <v>0</v>
      </c>
      <c r="AC96" s="300">
        <f t="shared" ca="1" si="36"/>
        <v>0</v>
      </c>
      <c r="AD96" s="300">
        <f t="shared" ca="1" si="37"/>
        <v>0</v>
      </c>
      <c r="AE96" s="300">
        <f t="shared" ca="1" si="37"/>
        <v>0</v>
      </c>
      <c r="AF96" s="300">
        <f t="shared" ca="1" si="37"/>
        <v>0</v>
      </c>
      <c r="AG96" s="300">
        <f t="shared" ca="1" si="37"/>
        <v>0</v>
      </c>
      <c r="AH96" s="300">
        <f t="shared" ca="1" si="37"/>
        <v>0</v>
      </c>
      <c r="AI96" s="300">
        <f t="shared" ca="1" si="37"/>
        <v>0</v>
      </c>
      <c r="AJ96" s="300">
        <f t="shared" ca="1" si="37"/>
        <v>0</v>
      </c>
      <c r="AK96" s="300">
        <f t="shared" ca="1" si="37"/>
        <v>0</v>
      </c>
      <c r="AL96" s="300">
        <f t="shared" ca="1" si="37"/>
        <v>0</v>
      </c>
      <c r="AM96" s="300">
        <f t="shared" ca="1" si="37"/>
        <v>0</v>
      </c>
      <c r="AN96" s="300">
        <f t="shared" ca="1" si="37"/>
        <v>0</v>
      </c>
      <c r="AQ96" s="302"/>
      <c r="AS96" s="302"/>
    </row>
    <row r="97" spans="1:45" ht="15.75">
      <c r="A97" s="335"/>
      <c r="B97" s="332"/>
      <c r="C97" s="336"/>
      <c r="D97" s="334"/>
      <c r="E97" s="305"/>
      <c r="F97" s="306" t="s">
        <v>3024</v>
      </c>
      <c r="G97" s="307">
        <f t="shared" ca="1" si="30"/>
        <v>0</v>
      </c>
      <c r="H97" s="300">
        <f t="shared" ca="1" si="31"/>
        <v>0</v>
      </c>
      <c r="I97" s="301"/>
      <c r="J97" s="300">
        <f t="shared" ca="1" si="35"/>
        <v>0</v>
      </c>
      <c r="K97" s="300">
        <f t="shared" ca="1" si="35"/>
        <v>0</v>
      </c>
      <c r="L97" s="300">
        <f t="shared" ca="1" si="35"/>
        <v>0</v>
      </c>
      <c r="M97" s="300">
        <f t="shared" ca="1" si="35"/>
        <v>0</v>
      </c>
      <c r="N97" s="300">
        <f t="shared" ca="1" si="35"/>
        <v>0</v>
      </c>
      <c r="O97" s="300">
        <f t="shared" ca="1" si="35"/>
        <v>0</v>
      </c>
      <c r="P97" s="300">
        <f t="shared" ca="1" si="35"/>
        <v>0</v>
      </c>
      <c r="Q97" s="300">
        <f t="shared" ca="1" si="35"/>
        <v>0</v>
      </c>
      <c r="R97" s="300">
        <f t="shared" ca="1" si="35"/>
        <v>0</v>
      </c>
      <c r="S97" s="300">
        <f t="shared" ca="1" si="35"/>
        <v>0</v>
      </c>
      <c r="T97" s="300">
        <f t="shared" ca="1" si="36"/>
        <v>0</v>
      </c>
      <c r="U97" s="300">
        <f t="shared" ca="1" si="36"/>
        <v>0</v>
      </c>
      <c r="V97" s="300">
        <f t="shared" ca="1" si="36"/>
        <v>0</v>
      </c>
      <c r="W97" s="300">
        <f t="shared" ca="1" si="36"/>
        <v>0</v>
      </c>
      <c r="X97" s="300">
        <f t="shared" ca="1" si="36"/>
        <v>0</v>
      </c>
      <c r="Y97" s="300">
        <f t="shared" ca="1" si="36"/>
        <v>0</v>
      </c>
      <c r="Z97" s="300">
        <f t="shared" ca="1" si="36"/>
        <v>0</v>
      </c>
      <c r="AA97" s="300">
        <f t="shared" ca="1" si="36"/>
        <v>0</v>
      </c>
      <c r="AB97" s="300">
        <f t="shared" ca="1" si="36"/>
        <v>0</v>
      </c>
      <c r="AC97" s="300">
        <f t="shared" ca="1" si="36"/>
        <v>0</v>
      </c>
      <c r="AD97" s="300">
        <f t="shared" ca="1" si="37"/>
        <v>0</v>
      </c>
      <c r="AE97" s="300">
        <f t="shared" ca="1" si="37"/>
        <v>0</v>
      </c>
      <c r="AF97" s="300">
        <f t="shared" ca="1" si="37"/>
        <v>0</v>
      </c>
      <c r="AG97" s="300">
        <f t="shared" ca="1" si="37"/>
        <v>0</v>
      </c>
      <c r="AH97" s="300">
        <f t="shared" ca="1" si="37"/>
        <v>0</v>
      </c>
      <c r="AI97" s="300">
        <f t="shared" ca="1" si="37"/>
        <v>0</v>
      </c>
      <c r="AJ97" s="300">
        <f t="shared" ca="1" si="37"/>
        <v>0</v>
      </c>
      <c r="AK97" s="300">
        <f t="shared" ca="1" si="37"/>
        <v>0</v>
      </c>
      <c r="AL97" s="300">
        <f t="shared" ca="1" si="37"/>
        <v>0</v>
      </c>
      <c r="AM97" s="300">
        <f t="shared" ca="1" si="37"/>
        <v>0</v>
      </c>
      <c r="AN97" s="300">
        <f t="shared" ca="1" si="37"/>
        <v>0</v>
      </c>
      <c r="AQ97" s="302"/>
      <c r="AS97" s="302"/>
    </row>
    <row r="98" spans="1:45" ht="15.75">
      <c r="A98" s="335"/>
      <c r="B98" s="332"/>
      <c r="C98" s="336"/>
      <c r="D98" s="334"/>
      <c r="E98" s="305"/>
      <c r="F98" s="306" t="s">
        <v>3024</v>
      </c>
      <c r="G98" s="307">
        <f t="shared" ca="1" si="30"/>
        <v>0</v>
      </c>
      <c r="H98" s="300">
        <f t="shared" ca="1" si="31"/>
        <v>0</v>
      </c>
      <c r="I98" s="301"/>
      <c r="J98" s="300">
        <f t="shared" ca="1" si="35"/>
        <v>0</v>
      </c>
      <c r="K98" s="300">
        <f t="shared" ca="1" si="35"/>
        <v>0</v>
      </c>
      <c r="L98" s="300">
        <f t="shared" ca="1" si="35"/>
        <v>0</v>
      </c>
      <c r="M98" s="300">
        <f t="shared" ca="1" si="35"/>
        <v>0</v>
      </c>
      <c r="N98" s="300">
        <f t="shared" ca="1" si="35"/>
        <v>0</v>
      </c>
      <c r="O98" s="300">
        <f t="shared" ca="1" si="35"/>
        <v>0</v>
      </c>
      <c r="P98" s="300">
        <f t="shared" ca="1" si="35"/>
        <v>0</v>
      </c>
      <c r="Q98" s="300">
        <f t="shared" ca="1" si="35"/>
        <v>0</v>
      </c>
      <c r="R98" s="300">
        <f t="shared" ca="1" si="35"/>
        <v>0</v>
      </c>
      <c r="S98" s="300">
        <f t="shared" ca="1" si="35"/>
        <v>0</v>
      </c>
      <c r="T98" s="300">
        <f t="shared" ca="1" si="36"/>
        <v>0</v>
      </c>
      <c r="U98" s="300">
        <f t="shared" ca="1" si="36"/>
        <v>0</v>
      </c>
      <c r="V98" s="300">
        <f t="shared" ca="1" si="36"/>
        <v>0</v>
      </c>
      <c r="W98" s="300">
        <f t="shared" ca="1" si="36"/>
        <v>0</v>
      </c>
      <c r="X98" s="300">
        <f t="shared" ca="1" si="36"/>
        <v>0</v>
      </c>
      <c r="Y98" s="300">
        <f t="shared" ca="1" si="36"/>
        <v>0</v>
      </c>
      <c r="Z98" s="300">
        <f t="shared" ca="1" si="36"/>
        <v>0</v>
      </c>
      <c r="AA98" s="300">
        <f t="shared" ca="1" si="36"/>
        <v>0</v>
      </c>
      <c r="AB98" s="300">
        <f t="shared" ca="1" si="36"/>
        <v>0</v>
      </c>
      <c r="AC98" s="300">
        <f t="shared" ca="1" si="36"/>
        <v>0</v>
      </c>
      <c r="AD98" s="300">
        <f t="shared" ca="1" si="37"/>
        <v>0</v>
      </c>
      <c r="AE98" s="300">
        <f t="shared" ca="1" si="37"/>
        <v>0</v>
      </c>
      <c r="AF98" s="300">
        <f t="shared" ca="1" si="37"/>
        <v>0</v>
      </c>
      <c r="AG98" s="300">
        <f t="shared" ca="1" si="37"/>
        <v>0</v>
      </c>
      <c r="AH98" s="300">
        <f t="shared" ca="1" si="37"/>
        <v>0</v>
      </c>
      <c r="AI98" s="300">
        <f t="shared" ca="1" si="37"/>
        <v>0</v>
      </c>
      <c r="AJ98" s="300">
        <f t="shared" ca="1" si="37"/>
        <v>0</v>
      </c>
      <c r="AK98" s="300">
        <f t="shared" ca="1" si="37"/>
        <v>0</v>
      </c>
      <c r="AL98" s="300">
        <f t="shared" ca="1" si="37"/>
        <v>0</v>
      </c>
      <c r="AM98" s="300">
        <f t="shared" ca="1" si="37"/>
        <v>0</v>
      </c>
      <c r="AN98" s="300">
        <f t="shared" ca="1" si="37"/>
        <v>0</v>
      </c>
      <c r="AQ98" s="302"/>
      <c r="AS98" s="302"/>
    </row>
    <row r="99" spans="1:45" ht="15.75">
      <c r="A99" s="335"/>
      <c r="B99" s="332"/>
      <c r="C99" s="336"/>
      <c r="D99" s="334"/>
      <c r="E99" s="305"/>
      <c r="F99" s="306" t="s">
        <v>3024</v>
      </c>
      <c r="G99" s="307">
        <f t="shared" ca="1" si="30"/>
        <v>0</v>
      </c>
      <c r="H99" s="300">
        <f t="shared" ca="1" si="31"/>
        <v>0</v>
      </c>
      <c r="I99" s="301"/>
      <c r="J99" s="300">
        <f t="shared" ca="1" si="35"/>
        <v>0</v>
      </c>
      <c r="K99" s="300">
        <f t="shared" ca="1" si="35"/>
        <v>0</v>
      </c>
      <c r="L99" s="300">
        <f t="shared" ca="1" si="35"/>
        <v>0</v>
      </c>
      <c r="M99" s="300">
        <f t="shared" ca="1" si="35"/>
        <v>0</v>
      </c>
      <c r="N99" s="300">
        <f t="shared" ca="1" si="35"/>
        <v>0</v>
      </c>
      <c r="O99" s="300">
        <f t="shared" ca="1" si="35"/>
        <v>0</v>
      </c>
      <c r="P99" s="300">
        <f t="shared" ca="1" si="35"/>
        <v>0</v>
      </c>
      <c r="Q99" s="300">
        <f t="shared" ca="1" si="35"/>
        <v>0</v>
      </c>
      <c r="R99" s="300">
        <f t="shared" ca="1" si="35"/>
        <v>0</v>
      </c>
      <c r="S99" s="300">
        <f t="shared" ca="1" si="35"/>
        <v>0</v>
      </c>
      <c r="T99" s="300">
        <f t="shared" ca="1" si="36"/>
        <v>0</v>
      </c>
      <c r="U99" s="300">
        <f t="shared" ca="1" si="36"/>
        <v>0</v>
      </c>
      <c r="V99" s="300">
        <f t="shared" ca="1" si="36"/>
        <v>0</v>
      </c>
      <c r="W99" s="300">
        <f t="shared" ca="1" si="36"/>
        <v>0</v>
      </c>
      <c r="X99" s="300">
        <f t="shared" ca="1" si="36"/>
        <v>0</v>
      </c>
      <c r="Y99" s="300">
        <f t="shared" ca="1" si="36"/>
        <v>0</v>
      </c>
      <c r="Z99" s="300">
        <f t="shared" ca="1" si="36"/>
        <v>0</v>
      </c>
      <c r="AA99" s="300">
        <f t="shared" ca="1" si="36"/>
        <v>0</v>
      </c>
      <c r="AB99" s="300">
        <f t="shared" ca="1" si="36"/>
        <v>0</v>
      </c>
      <c r="AC99" s="300">
        <f t="shared" ca="1" si="36"/>
        <v>0</v>
      </c>
      <c r="AD99" s="300">
        <f t="shared" ca="1" si="37"/>
        <v>0</v>
      </c>
      <c r="AE99" s="300">
        <f t="shared" ca="1" si="37"/>
        <v>0</v>
      </c>
      <c r="AF99" s="300">
        <f t="shared" ca="1" si="37"/>
        <v>0</v>
      </c>
      <c r="AG99" s="300">
        <f t="shared" ca="1" si="37"/>
        <v>0</v>
      </c>
      <c r="AH99" s="300">
        <f t="shared" ca="1" si="37"/>
        <v>0</v>
      </c>
      <c r="AI99" s="300">
        <f t="shared" ca="1" si="37"/>
        <v>0</v>
      </c>
      <c r="AJ99" s="300">
        <f t="shared" ca="1" si="37"/>
        <v>0</v>
      </c>
      <c r="AK99" s="300">
        <f t="shared" ca="1" si="37"/>
        <v>0</v>
      </c>
      <c r="AL99" s="300">
        <f t="shared" ca="1" si="37"/>
        <v>0</v>
      </c>
      <c r="AM99" s="300">
        <f t="shared" ca="1" si="37"/>
        <v>0</v>
      </c>
      <c r="AN99" s="300">
        <f t="shared" ca="1" si="37"/>
        <v>0</v>
      </c>
    </row>
    <row r="100" spans="1:45" ht="15.75">
      <c r="A100" s="335"/>
      <c r="B100" s="332"/>
      <c r="C100" s="336"/>
      <c r="D100" s="334"/>
      <c r="E100" s="305"/>
      <c r="F100" s="306" t="s">
        <v>3024</v>
      </c>
      <c r="G100" s="307">
        <f t="shared" ca="1" si="30"/>
        <v>0</v>
      </c>
      <c r="H100" s="300">
        <f t="shared" ca="1" si="31"/>
        <v>0</v>
      </c>
      <c r="I100" s="301"/>
      <c r="J100" s="300">
        <f t="shared" ca="1" si="35"/>
        <v>0</v>
      </c>
      <c r="K100" s="300">
        <f t="shared" ca="1" si="35"/>
        <v>0</v>
      </c>
      <c r="L100" s="300">
        <f t="shared" ca="1" si="35"/>
        <v>0</v>
      </c>
      <c r="M100" s="300">
        <f t="shared" ca="1" si="35"/>
        <v>0</v>
      </c>
      <c r="N100" s="300">
        <f t="shared" ca="1" si="35"/>
        <v>0</v>
      </c>
      <c r="O100" s="300">
        <f t="shared" ca="1" si="35"/>
        <v>0</v>
      </c>
      <c r="P100" s="300">
        <f t="shared" ca="1" si="35"/>
        <v>0</v>
      </c>
      <c r="Q100" s="300">
        <f t="shared" ca="1" si="35"/>
        <v>0</v>
      </c>
      <c r="R100" s="300">
        <f t="shared" ca="1" si="35"/>
        <v>0</v>
      </c>
      <c r="S100" s="300">
        <f t="shared" ca="1" si="35"/>
        <v>0</v>
      </c>
      <c r="T100" s="300">
        <f t="shared" ca="1" si="36"/>
        <v>0</v>
      </c>
      <c r="U100" s="300">
        <f t="shared" ca="1" si="36"/>
        <v>0</v>
      </c>
      <c r="V100" s="300">
        <f t="shared" ca="1" si="36"/>
        <v>0</v>
      </c>
      <c r="W100" s="300">
        <f t="shared" ca="1" si="36"/>
        <v>0</v>
      </c>
      <c r="X100" s="300">
        <f t="shared" ca="1" si="36"/>
        <v>0</v>
      </c>
      <c r="Y100" s="300">
        <f t="shared" ca="1" si="36"/>
        <v>0</v>
      </c>
      <c r="Z100" s="300">
        <f t="shared" ca="1" si="36"/>
        <v>0</v>
      </c>
      <c r="AA100" s="300">
        <f t="shared" ca="1" si="36"/>
        <v>0</v>
      </c>
      <c r="AB100" s="300">
        <f t="shared" ca="1" si="36"/>
        <v>0</v>
      </c>
      <c r="AC100" s="300">
        <f t="shared" ca="1" si="36"/>
        <v>0</v>
      </c>
      <c r="AD100" s="300">
        <f t="shared" ca="1" si="37"/>
        <v>0</v>
      </c>
      <c r="AE100" s="300">
        <f t="shared" ca="1" si="37"/>
        <v>0</v>
      </c>
      <c r="AF100" s="300">
        <f t="shared" ca="1" si="37"/>
        <v>0</v>
      </c>
      <c r="AG100" s="300">
        <f t="shared" ca="1" si="37"/>
        <v>0</v>
      </c>
      <c r="AH100" s="300">
        <f t="shared" ca="1" si="37"/>
        <v>0</v>
      </c>
      <c r="AI100" s="300">
        <f t="shared" ca="1" si="37"/>
        <v>0</v>
      </c>
      <c r="AJ100" s="300">
        <f t="shared" ca="1" si="37"/>
        <v>0</v>
      </c>
      <c r="AK100" s="300">
        <f t="shared" ca="1" si="37"/>
        <v>0</v>
      </c>
      <c r="AL100" s="300">
        <f t="shared" ca="1" si="37"/>
        <v>0</v>
      </c>
      <c r="AM100" s="300">
        <f t="shared" ca="1" si="37"/>
        <v>0</v>
      </c>
      <c r="AN100" s="300">
        <f t="shared" ca="1" si="37"/>
        <v>0</v>
      </c>
    </row>
    <row r="101" spans="1:45" ht="15.75">
      <c r="A101" s="335"/>
      <c r="B101" s="332"/>
      <c r="C101" s="336"/>
      <c r="D101" s="334"/>
      <c r="E101" s="305"/>
      <c r="F101" s="306" t="s">
        <v>3024</v>
      </c>
      <c r="G101" s="307">
        <f t="shared" ca="1" si="30"/>
        <v>0</v>
      </c>
      <c r="H101" s="300">
        <f t="shared" ca="1" si="31"/>
        <v>0</v>
      </c>
      <c r="I101" s="301"/>
      <c r="J101" s="300">
        <f t="shared" ca="1" si="35"/>
        <v>0</v>
      </c>
      <c r="K101" s="300">
        <f t="shared" ca="1" si="35"/>
        <v>0</v>
      </c>
      <c r="L101" s="300">
        <f t="shared" ca="1" si="35"/>
        <v>0</v>
      </c>
      <c r="M101" s="300">
        <f t="shared" ca="1" si="35"/>
        <v>0</v>
      </c>
      <c r="N101" s="300">
        <f t="shared" ca="1" si="35"/>
        <v>0</v>
      </c>
      <c r="O101" s="300">
        <f t="shared" ca="1" si="35"/>
        <v>0</v>
      </c>
      <c r="P101" s="300">
        <f t="shared" ca="1" si="35"/>
        <v>0</v>
      </c>
      <c r="Q101" s="300">
        <f t="shared" ca="1" si="35"/>
        <v>0</v>
      </c>
      <c r="R101" s="300">
        <f t="shared" ca="1" si="35"/>
        <v>0</v>
      </c>
      <c r="S101" s="300">
        <f t="shared" ca="1" si="35"/>
        <v>0</v>
      </c>
      <c r="T101" s="300">
        <f t="shared" ca="1" si="36"/>
        <v>0</v>
      </c>
      <c r="U101" s="300">
        <f t="shared" ca="1" si="36"/>
        <v>0</v>
      </c>
      <c r="V101" s="300">
        <f t="shared" ca="1" si="36"/>
        <v>0</v>
      </c>
      <c r="W101" s="300">
        <f t="shared" ca="1" si="36"/>
        <v>0</v>
      </c>
      <c r="X101" s="300">
        <f t="shared" ca="1" si="36"/>
        <v>0</v>
      </c>
      <c r="Y101" s="300">
        <f t="shared" ca="1" si="36"/>
        <v>0</v>
      </c>
      <c r="Z101" s="300">
        <f t="shared" ca="1" si="36"/>
        <v>0</v>
      </c>
      <c r="AA101" s="300">
        <f t="shared" ca="1" si="36"/>
        <v>0</v>
      </c>
      <c r="AB101" s="300">
        <f t="shared" ca="1" si="36"/>
        <v>0</v>
      </c>
      <c r="AC101" s="300">
        <f t="shared" ca="1" si="36"/>
        <v>0</v>
      </c>
      <c r="AD101" s="300">
        <f t="shared" ca="1" si="37"/>
        <v>0</v>
      </c>
      <c r="AE101" s="300">
        <f t="shared" ca="1" si="37"/>
        <v>0</v>
      </c>
      <c r="AF101" s="300">
        <f t="shared" ca="1" si="37"/>
        <v>0</v>
      </c>
      <c r="AG101" s="300">
        <f t="shared" ca="1" si="37"/>
        <v>0</v>
      </c>
      <c r="AH101" s="300">
        <f t="shared" ca="1" si="37"/>
        <v>0</v>
      </c>
      <c r="AI101" s="300">
        <f t="shared" ca="1" si="37"/>
        <v>0</v>
      </c>
      <c r="AJ101" s="300">
        <f t="shared" ca="1" si="37"/>
        <v>0</v>
      </c>
      <c r="AK101" s="300">
        <f t="shared" ca="1" si="37"/>
        <v>0</v>
      </c>
      <c r="AL101" s="300">
        <f t="shared" ca="1" si="37"/>
        <v>0</v>
      </c>
      <c r="AM101" s="300">
        <f t="shared" ca="1" si="37"/>
        <v>0</v>
      </c>
      <c r="AN101" s="300">
        <f t="shared" ca="1" si="37"/>
        <v>0</v>
      </c>
    </row>
    <row r="102" spans="1:45" ht="15.75">
      <c r="A102" s="335"/>
      <c r="B102" s="332"/>
      <c r="C102" s="336"/>
      <c r="D102" s="334"/>
      <c r="E102" s="305"/>
      <c r="F102" s="306" t="s">
        <v>3024</v>
      </c>
      <c r="G102" s="307">
        <f t="shared" ca="1" si="30"/>
        <v>0</v>
      </c>
      <c r="H102" s="300">
        <f t="shared" ca="1" si="31"/>
        <v>0</v>
      </c>
      <c r="I102" s="301"/>
      <c r="J102" s="300">
        <f t="shared" ref="J102:S109" ca="1" si="38">IF(ABS($E102-J$11)&lt;0.5,$D102,0)</f>
        <v>0</v>
      </c>
      <c r="K102" s="300">
        <f t="shared" ca="1" si="38"/>
        <v>0</v>
      </c>
      <c r="L102" s="300">
        <f t="shared" ca="1" si="38"/>
        <v>0</v>
      </c>
      <c r="M102" s="300">
        <f t="shared" ca="1" si="38"/>
        <v>0</v>
      </c>
      <c r="N102" s="300">
        <f t="shared" ca="1" si="38"/>
        <v>0</v>
      </c>
      <c r="O102" s="300">
        <f t="shared" ca="1" si="38"/>
        <v>0</v>
      </c>
      <c r="P102" s="300">
        <f t="shared" ca="1" si="38"/>
        <v>0</v>
      </c>
      <c r="Q102" s="300">
        <f t="shared" ca="1" si="38"/>
        <v>0</v>
      </c>
      <c r="R102" s="300">
        <f t="shared" ca="1" si="38"/>
        <v>0</v>
      </c>
      <c r="S102" s="300">
        <f t="shared" ca="1" si="38"/>
        <v>0</v>
      </c>
      <c r="T102" s="300">
        <f t="shared" ref="T102:AC109" ca="1" si="39">IF(ABS($E102-T$11)&lt;0.5,$D102,0)</f>
        <v>0</v>
      </c>
      <c r="U102" s="300">
        <f t="shared" ca="1" si="39"/>
        <v>0</v>
      </c>
      <c r="V102" s="300">
        <f t="shared" ca="1" si="39"/>
        <v>0</v>
      </c>
      <c r="W102" s="300">
        <f t="shared" ca="1" si="39"/>
        <v>0</v>
      </c>
      <c r="X102" s="300">
        <f t="shared" ca="1" si="39"/>
        <v>0</v>
      </c>
      <c r="Y102" s="300">
        <f t="shared" ca="1" si="39"/>
        <v>0</v>
      </c>
      <c r="Z102" s="300">
        <f t="shared" ca="1" si="39"/>
        <v>0</v>
      </c>
      <c r="AA102" s="300">
        <f t="shared" ca="1" si="39"/>
        <v>0</v>
      </c>
      <c r="AB102" s="300">
        <f t="shared" ca="1" si="39"/>
        <v>0</v>
      </c>
      <c r="AC102" s="300">
        <f t="shared" ca="1" si="39"/>
        <v>0</v>
      </c>
      <c r="AD102" s="300">
        <f t="shared" ref="AD102:AN109" ca="1" si="40">IF(ABS($E102-AD$11)&lt;0.5,$D102,0)</f>
        <v>0</v>
      </c>
      <c r="AE102" s="300">
        <f t="shared" ca="1" si="40"/>
        <v>0</v>
      </c>
      <c r="AF102" s="300">
        <f t="shared" ca="1" si="40"/>
        <v>0</v>
      </c>
      <c r="AG102" s="300">
        <f t="shared" ca="1" si="40"/>
        <v>0</v>
      </c>
      <c r="AH102" s="300">
        <f t="shared" ca="1" si="40"/>
        <v>0</v>
      </c>
      <c r="AI102" s="300">
        <f t="shared" ca="1" si="40"/>
        <v>0</v>
      </c>
      <c r="AJ102" s="300">
        <f t="shared" ca="1" si="40"/>
        <v>0</v>
      </c>
      <c r="AK102" s="300">
        <f t="shared" ca="1" si="40"/>
        <v>0</v>
      </c>
      <c r="AL102" s="300">
        <f t="shared" ca="1" si="40"/>
        <v>0</v>
      </c>
      <c r="AM102" s="300">
        <f t="shared" ca="1" si="40"/>
        <v>0</v>
      </c>
      <c r="AN102" s="300">
        <f t="shared" ca="1" si="40"/>
        <v>0</v>
      </c>
    </row>
    <row r="103" spans="1:45" ht="15.75">
      <c r="A103" s="335"/>
      <c r="B103" s="332"/>
      <c r="C103" s="336"/>
      <c r="D103" s="334"/>
      <c r="E103" s="305"/>
      <c r="F103" s="306" t="s">
        <v>3024</v>
      </c>
      <c r="G103" s="307">
        <f t="shared" ca="1" si="30"/>
        <v>0</v>
      </c>
      <c r="H103" s="300">
        <f t="shared" ca="1" si="31"/>
        <v>0</v>
      </c>
      <c r="I103" s="301"/>
      <c r="J103" s="300">
        <f t="shared" ca="1" si="38"/>
        <v>0</v>
      </c>
      <c r="K103" s="300">
        <f t="shared" ca="1" si="38"/>
        <v>0</v>
      </c>
      <c r="L103" s="300">
        <f t="shared" ca="1" si="38"/>
        <v>0</v>
      </c>
      <c r="M103" s="300">
        <f t="shared" ca="1" si="38"/>
        <v>0</v>
      </c>
      <c r="N103" s="300">
        <f t="shared" ca="1" si="38"/>
        <v>0</v>
      </c>
      <c r="O103" s="300">
        <f t="shared" ca="1" si="38"/>
        <v>0</v>
      </c>
      <c r="P103" s="300">
        <f t="shared" ca="1" si="38"/>
        <v>0</v>
      </c>
      <c r="Q103" s="300">
        <f t="shared" ca="1" si="38"/>
        <v>0</v>
      </c>
      <c r="R103" s="300">
        <f t="shared" ca="1" si="38"/>
        <v>0</v>
      </c>
      <c r="S103" s="300">
        <f t="shared" ca="1" si="38"/>
        <v>0</v>
      </c>
      <c r="T103" s="300">
        <f t="shared" ca="1" si="39"/>
        <v>0</v>
      </c>
      <c r="U103" s="300">
        <f t="shared" ca="1" si="39"/>
        <v>0</v>
      </c>
      <c r="V103" s="300">
        <f t="shared" ca="1" si="39"/>
        <v>0</v>
      </c>
      <c r="W103" s="300">
        <f t="shared" ca="1" si="39"/>
        <v>0</v>
      </c>
      <c r="X103" s="300">
        <f t="shared" ca="1" si="39"/>
        <v>0</v>
      </c>
      <c r="Y103" s="300">
        <f t="shared" ca="1" si="39"/>
        <v>0</v>
      </c>
      <c r="Z103" s="300">
        <f t="shared" ca="1" si="39"/>
        <v>0</v>
      </c>
      <c r="AA103" s="300">
        <f t="shared" ca="1" si="39"/>
        <v>0</v>
      </c>
      <c r="AB103" s="300">
        <f t="shared" ca="1" si="39"/>
        <v>0</v>
      </c>
      <c r="AC103" s="300">
        <f t="shared" ca="1" si="39"/>
        <v>0</v>
      </c>
      <c r="AD103" s="300">
        <f t="shared" ca="1" si="40"/>
        <v>0</v>
      </c>
      <c r="AE103" s="300">
        <f t="shared" ca="1" si="40"/>
        <v>0</v>
      </c>
      <c r="AF103" s="300">
        <f t="shared" ca="1" si="40"/>
        <v>0</v>
      </c>
      <c r="AG103" s="300">
        <f t="shared" ca="1" si="40"/>
        <v>0</v>
      </c>
      <c r="AH103" s="300">
        <f t="shared" ca="1" si="40"/>
        <v>0</v>
      </c>
      <c r="AI103" s="300">
        <f t="shared" ca="1" si="40"/>
        <v>0</v>
      </c>
      <c r="AJ103" s="300">
        <f t="shared" ca="1" si="40"/>
        <v>0</v>
      </c>
      <c r="AK103" s="300">
        <f t="shared" ca="1" si="40"/>
        <v>0</v>
      </c>
      <c r="AL103" s="300">
        <f t="shared" ca="1" si="40"/>
        <v>0</v>
      </c>
      <c r="AM103" s="300">
        <f t="shared" ca="1" si="40"/>
        <v>0</v>
      </c>
      <c r="AN103" s="300">
        <f t="shared" ca="1" si="40"/>
        <v>0</v>
      </c>
    </row>
    <row r="104" spans="1:45" ht="15.75">
      <c r="A104" s="335"/>
      <c r="B104" s="332"/>
      <c r="C104" s="336"/>
      <c r="D104" s="334"/>
      <c r="E104" s="305"/>
      <c r="F104" s="306" t="s">
        <v>3024</v>
      </c>
      <c r="G104" s="307">
        <f t="shared" ca="1" si="30"/>
        <v>0</v>
      </c>
      <c r="H104" s="300">
        <f t="shared" ca="1" si="31"/>
        <v>0</v>
      </c>
      <c r="I104" s="301"/>
      <c r="J104" s="300">
        <f t="shared" ca="1" si="38"/>
        <v>0</v>
      </c>
      <c r="K104" s="300">
        <f t="shared" ca="1" si="38"/>
        <v>0</v>
      </c>
      <c r="L104" s="300">
        <f t="shared" ca="1" si="38"/>
        <v>0</v>
      </c>
      <c r="M104" s="300">
        <f t="shared" ca="1" si="38"/>
        <v>0</v>
      </c>
      <c r="N104" s="300">
        <f t="shared" ca="1" si="38"/>
        <v>0</v>
      </c>
      <c r="O104" s="300">
        <f t="shared" ca="1" si="38"/>
        <v>0</v>
      </c>
      <c r="P104" s="300">
        <f t="shared" ca="1" si="38"/>
        <v>0</v>
      </c>
      <c r="Q104" s="300">
        <f t="shared" ca="1" si="38"/>
        <v>0</v>
      </c>
      <c r="R104" s="300">
        <f t="shared" ca="1" si="38"/>
        <v>0</v>
      </c>
      <c r="S104" s="300">
        <f t="shared" ca="1" si="38"/>
        <v>0</v>
      </c>
      <c r="T104" s="300">
        <f t="shared" ca="1" si="39"/>
        <v>0</v>
      </c>
      <c r="U104" s="300">
        <f t="shared" ca="1" si="39"/>
        <v>0</v>
      </c>
      <c r="V104" s="300">
        <f t="shared" ca="1" si="39"/>
        <v>0</v>
      </c>
      <c r="W104" s="300">
        <f t="shared" ca="1" si="39"/>
        <v>0</v>
      </c>
      <c r="X104" s="300">
        <f t="shared" ca="1" si="39"/>
        <v>0</v>
      </c>
      <c r="Y104" s="300">
        <f t="shared" ca="1" si="39"/>
        <v>0</v>
      </c>
      <c r="Z104" s="300">
        <f t="shared" ca="1" si="39"/>
        <v>0</v>
      </c>
      <c r="AA104" s="300">
        <f t="shared" ca="1" si="39"/>
        <v>0</v>
      </c>
      <c r="AB104" s="300">
        <f t="shared" ca="1" si="39"/>
        <v>0</v>
      </c>
      <c r="AC104" s="300">
        <f t="shared" ca="1" si="39"/>
        <v>0</v>
      </c>
      <c r="AD104" s="300">
        <f t="shared" ca="1" si="40"/>
        <v>0</v>
      </c>
      <c r="AE104" s="300">
        <f t="shared" ca="1" si="40"/>
        <v>0</v>
      </c>
      <c r="AF104" s="300">
        <f t="shared" ca="1" si="40"/>
        <v>0</v>
      </c>
      <c r="AG104" s="300">
        <f t="shared" ca="1" si="40"/>
        <v>0</v>
      </c>
      <c r="AH104" s="300">
        <f t="shared" ca="1" si="40"/>
        <v>0</v>
      </c>
      <c r="AI104" s="300">
        <f t="shared" ca="1" si="40"/>
        <v>0</v>
      </c>
      <c r="AJ104" s="300">
        <f t="shared" ca="1" si="40"/>
        <v>0</v>
      </c>
      <c r="AK104" s="300">
        <f t="shared" ca="1" si="40"/>
        <v>0</v>
      </c>
      <c r="AL104" s="300">
        <f t="shared" ca="1" si="40"/>
        <v>0</v>
      </c>
      <c r="AM104" s="300">
        <f t="shared" ca="1" si="40"/>
        <v>0</v>
      </c>
      <c r="AN104" s="300">
        <f t="shared" ca="1" si="40"/>
        <v>0</v>
      </c>
    </row>
    <row r="105" spans="1:45" ht="15.75">
      <c r="A105" s="335"/>
      <c r="B105" s="332"/>
      <c r="C105" s="336"/>
      <c r="D105" s="334"/>
      <c r="E105" s="305"/>
      <c r="F105" s="306" t="s">
        <v>3024</v>
      </c>
      <c r="G105" s="307">
        <f t="shared" ca="1" si="30"/>
        <v>0</v>
      </c>
      <c r="H105" s="300">
        <f t="shared" ca="1" si="31"/>
        <v>0</v>
      </c>
      <c r="I105" s="301"/>
      <c r="J105" s="300">
        <f t="shared" ca="1" si="38"/>
        <v>0</v>
      </c>
      <c r="K105" s="300">
        <f t="shared" ca="1" si="38"/>
        <v>0</v>
      </c>
      <c r="L105" s="300">
        <f t="shared" ca="1" si="38"/>
        <v>0</v>
      </c>
      <c r="M105" s="300">
        <f t="shared" ca="1" si="38"/>
        <v>0</v>
      </c>
      <c r="N105" s="300">
        <f t="shared" ca="1" si="38"/>
        <v>0</v>
      </c>
      <c r="O105" s="300">
        <f t="shared" ca="1" si="38"/>
        <v>0</v>
      </c>
      <c r="P105" s="300">
        <f t="shared" ca="1" si="38"/>
        <v>0</v>
      </c>
      <c r="Q105" s="300">
        <f t="shared" ca="1" si="38"/>
        <v>0</v>
      </c>
      <c r="R105" s="300">
        <f t="shared" ca="1" si="38"/>
        <v>0</v>
      </c>
      <c r="S105" s="300">
        <f t="shared" ca="1" si="38"/>
        <v>0</v>
      </c>
      <c r="T105" s="300">
        <f t="shared" ca="1" si="39"/>
        <v>0</v>
      </c>
      <c r="U105" s="300">
        <f t="shared" ca="1" si="39"/>
        <v>0</v>
      </c>
      <c r="V105" s="300">
        <f t="shared" ca="1" si="39"/>
        <v>0</v>
      </c>
      <c r="W105" s="300">
        <f t="shared" ca="1" si="39"/>
        <v>0</v>
      </c>
      <c r="X105" s="300">
        <f t="shared" ca="1" si="39"/>
        <v>0</v>
      </c>
      <c r="Y105" s="300">
        <f t="shared" ca="1" si="39"/>
        <v>0</v>
      </c>
      <c r="Z105" s="300">
        <f t="shared" ca="1" si="39"/>
        <v>0</v>
      </c>
      <c r="AA105" s="300">
        <f t="shared" ca="1" si="39"/>
        <v>0</v>
      </c>
      <c r="AB105" s="300">
        <f t="shared" ca="1" si="39"/>
        <v>0</v>
      </c>
      <c r="AC105" s="300">
        <f t="shared" ca="1" si="39"/>
        <v>0</v>
      </c>
      <c r="AD105" s="300">
        <f t="shared" ca="1" si="40"/>
        <v>0</v>
      </c>
      <c r="AE105" s="300">
        <f t="shared" ca="1" si="40"/>
        <v>0</v>
      </c>
      <c r="AF105" s="300">
        <f t="shared" ca="1" si="40"/>
        <v>0</v>
      </c>
      <c r="AG105" s="300">
        <f t="shared" ca="1" si="40"/>
        <v>0</v>
      </c>
      <c r="AH105" s="300">
        <f t="shared" ca="1" si="40"/>
        <v>0</v>
      </c>
      <c r="AI105" s="300">
        <f t="shared" ca="1" si="40"/>
        <v>0</v>
      </c>
      <c r="AJ105" s="300">
        <f t="shared" ca="1" si="40"/>
        <v>0</v>
      </c>
      <c r="AK105" s="300">
        <f t="shared" ca="1" si="40"/>
        <v>0</v>
      </c>
      <c r="AL105" s="300">
        <f t="shared" ca="1" si="40"/>
        <v>0</v>
      </c>
      <c r="AM105" s="300">
        <f t="shared" ca="1" si="40"/>
        <v>0</v>
      </c>
      <c r="AN105" s="300">
        <f t="shared" ca="1" si="40"/>
        <v>0</v>
      </c>
    </row>
    <row r="106" spans="1:45" ht="15.75">
      <c r="A106" s="335"/>
      <c r="B106" s="332"/>
      <c r="C106" s="336"/>
      <c r="D106" s="334"/>
      <c r="E106" s="305"/>
      <c r="F106" s="306" t="s">
        <v>3024</v>
      </c>
      <c r="G106" s="307">
        <f t="shared" ca="1" si="30"/>
        <v>0</v>
      </c>
      <c r="H106" s="300">
        <f t="shared" ca="1" si="31"/>
        <v>0</v>
      </c>
      <c r="I106" s="301"/>
      <c r="J106" s="300">
        <f t="shared" ca="1" si="38"/>
        <v>0</v>
      </c>
      <c r="K106" s="300">
        <f t="shared" ca="1" si="38"/>
        <v>0</v>
      </c>
      <c r="L106" s="300">
        <f t="shared" ca="1" si="38"/>
        <v>0</v>
      </c>
      <c r="M106" s="300">
        <f t="shared" ca="1" si="38"/>
        <v>0</v>
      </c>
      <c r="N106" s="300">
        <f t="shared" ca="1" si="38"/>
        <v>0</v>
      </c>
      <c r="O106" s="300">
        <f t="shared" ca="1" si="38"/>
        <v>0</v>
      </c>
      <c r="P106" s="300">
        <f t="shared" ca="1" si="38"/>
        <v>0</v>
      </c>
      <c r="Q106" s="300">
        <f t="shared" ca="1" si="38"/>
        <v>0</v>
      </c>
      <c r="R106" s="300">
        <f t="shared" ca="1" si="38"/>
        <v>0</v>
      </c>
      <c r="S106" s="300">
        <f t="shared" ca="1" si="38"/>
        <v>0</v>
      </c>
      <c r="T106" s="300">
        <f t="shared" ca="1" si="39"/>
        <v>0</v>
      </c>
      <c r="U106" s="300">
        <f t="shared" ca="1" si="39"/>
        <v>0</v>
      </c>
      <c r="V106" s="300">
        <f t="shared" ca="1" si="39"/>
        <v>0</v>
      </c>
      <c r="W106" s="300">
        <f t="shared" ca="1" si="39"/>
        <v>0</v>
      </c>
      <c r="X106" s="300">
        <f t="shared" ca="1" si="39"/>
        <v>0</v>
      </c>
      <c r="Y106" s="300">
        <f t="shared" ca="1" si="39"/>
        <v>0</v>
      </c>
      <c r="Z106" s="300">
        <f t="shared" ca="1" si="39"/>
        <v>0</v>
      </c>
      <c r="AA106" s="300">
        <f t="shared" ca="1" si="39"/>
        <v>0</v>
      </c>
      <c r="AB106" s="300">
        <f t="shared" ca="1" si="39"/>
        <v>0</v>
      </c>
      <c r="AC106" s="300">
        <f t="shared" ca="1" si="39"/>
        <v>0</v>
      </c>
      <c r="AD106" s="300">
        <f t="shared" ca="1" si="40"/>
        <v>0</v>
      </c>
      <c r="AE106" s="300">
        <f t="shared" ca="1" si="40"/>
        <v>0</v>
      </c>
      <c r="AF106" s="300">
        <f t="shared" ca="1" si="40"/>
        <v>0</v>
      </c>
      <c r="AG106" s="300">
        <f t="shared" ca="1" si="40"/>
        <v>0</v>
      </c>
      <c r="AH106" s="300">
        <f t="shared" ca="1" si="40"/>
        <v>0</v>
      </c>
      <c r="AI106" s="300">
        <f t="shared" ca="1" si="40"/>
        <v>0</v>
      </c>
      <c r="AJ106" s="300">
        <f t="shared" ca="1" si="40"/>
        <v>0</v>
      </c>
      <c r="AK106" s="300">
        <f t="shared" ca="1" si="40"/>
        <v>0</v>
      </c>
      <c r="AL106" s="300">
        <f t="shared" ca="1" si="40"/>
        <v>0</v>
      </c>
      <c r="AM106" s="300">
        <f t="shared" ca="1" si="40"/>
        <v>0</v>
      </c>
      <c r="AN106" s="300">
        <f t="shared" ca="1" si="40"/>
        <v>0</v>
      </c>
    </row>
    <row r="107" spans="1:45" ht="15.75">
      <c r="A107" s="335"/>
      <c r="B107" s="332"/>
      <c r="C107" s="336"/>
      <c r="D107" s="334"/>
      <c r="E107" s="305"/>
      <c r="F107" s="306" t="s">
        <v>3024</v>
      </c>
      <c r="G107" s="307">
        <f t="shared" ca="1" si="30"/>
        <v>0</v>
      </c>
      <c r="H107" s="300">
        <f t="shared" ca="1" si="31"/>
        <v>0</v>
      </c>
      <c r="I107" s="301"/>
      <c r="J107" s="300">
        <f t="shared" ca="1" si="38"/>
        <v>0</v>
      </c>
      <c r="K107" s="300">
        <f t="shared" ca="1" si="38"/>
        <v>0</v>
      </c>
      <c r="L107" s="300">
        <f t="shared" ca="1" si="38"/>
        <v>0</v>
      </c>
      <c r="M107" s="300">
        <f t="shared" ca="1" si="38"/>
        <v>0</v>
      </c>
      <c r="N107" s="300">
        <f t="shared" ca="1" si="38"/>
        <v>0</v>
      </c>
      <c r="O107" s="300">
        <f t="shared" ca="1" si="38"/>
        <v>0</v>
      </c>
      <c r="P107" s="300">
        <f t="shared" ca="1" si="38"/>
        <v>0</v>
      </c>
      <c r="Q107" s="300">
        <f t="shared" ca="1" si="38"/>
        <v>0</v>
      </c>
      <c r="R107" s="300">
        <f t="shared" ca="1" si="38"/>
        <v>0</v>
      </c>
      <c r="S107" s="300">
        <f t="shared" ca="1" si="38"/>
        <v>0</v>
      </c>
      <c r="T107" s="300">
        <f t="shared" ca="1" si="39"/>
        <v>0</v>
      </c>
      <c r="U107" s="300">
        <f t="shared" ca="1" si="39"/>
        <v>0</v>
      </c>
      <c r="V107" s="300">
        <f t="shared" ca="1" si="39"/>
        <v>0</v>
      </c>
      <c r="W107" s="300">
        <f t="shared" ca="1" si="39"/>
        <v>0</v>
      </c>
      <c r="X107" s="300">
        <f t="shared" ca="1" si="39"/>
        <v>0</v>
      </c>
      <c r="Y107" s="300">
        <f t="shared" ca="1" si="39"/>
        <v>0</v>
      </c>
      <c r="Z107" s="300">
        <f t="shared" ca="1" si="39"/>
        <v>0</v>
      </c>
      <c r="AA107" s="300">
        <f t="shared" ca="1" si="39"/>
        <v>0</v>
      </c>
      <c r="AB107" s="300">
        <f t="shared" ca="1" si="39"/>
        <v>0</v>
      </c>
      <c r="AC107" s="300">
        <f t="shared" ca="1" si="39"/>
        <v>0</v>
      </c>
      <c r="AD107" s="300">
        <f t="shared" ca="1" si="40"/>
        <v>0</v>
      </c>
      <c r="AE107" s="300">
        <f t="shared" ca="1" si="40"/>
        <v>0</v>
      </c>
      <c r="AF107" s="300">
        <f t="shared" ca="1" si="40"/>
        <v>0</v>
      </c>
      <c r="AG107" s="300">
        <f t="shared" ca="1" si="40"/>
        <v>0</v>
      </c>
      <c r="AH107" s="300">
        <f t="shared" ca="1" si="40"/>
        <v>0</v>
      </c>
      <c r="AI107" s="300">
        <f t="shared" ca="1" si="40"/>
        <v>0</v>
      </c>
      <c r="AJ107" s="300">
        <f t="shared" ca="1" si="40"/>
        <v>0</v>
      </c>
      <c r="AK107" s="300">
        <f t="shared" ca="1" si="40"/>
        <v>0</v>
      </c>
      <c r="AL107" s="300">
        <f t="shared" ca="1" si="40"/>
        <v>0</v>
      </c>
      <c r="AM107" s="300">
        <f t="shared" ca="1" si="40"/>
        <v>0</v>
      </c>
      <c r="AN107" s="300">
        <f t="shared" ca="1" si="40"/>
        <v>0</v>
      </c>
    </row>
    <row r="108" spans="1:45" ht="15.75">
      <c r="A108" s="335"/>
      <c r="B108" s="332"/>
      <c r="C108" s="336"/>
      <c r="D108" s="334"/>
      <c r="E108" s="305"/>
      <c r="F108" s="306" t="s">
        <v>3024</v>
      </c>
      <c r="G108" s="307">
        <f ca="1">IF(D108="",0,IF(F108="",IF(NOW()&gt;E108,TRUNC(NOW()-E108),0),0))</f>
        <v>0</v>
      </c>
      <c r="H108" s="300">
        <f t="shared" ca="1" si="31"/>
        <v>0</v>
      </c>
      <c r="I108" s="301"/>
      <c r="J108" s="300">
        <f t="shared" ca="1" si="38"/>
        <v>0</v>
      </c>
      <c r="K108" s="300">
        <f t="shared" ca="1" si="38"/>
        <v>0</v>
      </c>
      <c r="L108" s="300">
        <f t="shared" ca="1" si="38"/>
        <v>0</v>
      </c>
      <c r="M108" s="300">
        <f t="shared" ca="1" si="38"/>
        <v>0</v>
      </c>
      <c r="N108" s="300">
        <f t="shared" ca="1" si="38"/>
        <v>0</v>
      </c>
      <c r="O108" s="300">
        <f t="shared" ca="1" si="38"/>
        <v>0</v>
      </c>
      <c r="P108" s="300">
        <f t="shared" ca="1" si="38"/>
        <v>0</v>
      </c>
      <c r="Q108" s="300">
        <f t="shared" ca="1" si="38"/>
        <v>0</v>
      </c>
      <c r="R108" s="300">
        <f t="shared" ca="1" si="38"/>
        <v>0</v>
      </c>
      <c r="S108" s="300">
        <f t="shared" ca="1" si="38"/>
        <v>0</v>
      </c>
      <c r="T108" s="300">
        <f t="shared" ca="1" si="39"/>
        <v>0</v>
      </c>
      <c r="U108" s="300">
        <f t="shared" ca="1" si="39"/>
        <v>0</v>
      </c>
      <c r="V108" s="300">
        <f t="shared" ca="1" si="39"/>
        <v>0</v>
      </c>
      <c r="W108" s="300">
        <f t="shared" ca="1" si="39"/>
        <v>0</v>
      </c>
      <c r="X108" s="300">
        <f t="shared" ca="1" si="39"/>
        <v>0</v>
      </c>
      <c r="Y108" s="300">
        <f t="shared" ca="1" si="39"/>
        <v>0</v>
      </c>
      <c r="Z108" s="300">
        <f t="shared" ca="1" si="39"/>
        <v>0</v>
      </c>
      <c r="AA108" s="300">
        <f t="shared" ca="1" si="39"/>
        <v>0</v>
      </c>
      <c r="AB108" s="300">
        <f t="shared" ca="1" si="39"/>
        <v>0</v>
      </c>
      <c r="AC108" s="300">
        <f t="shared" ca="1" si="39"/>
        <v>0</v>
      </c>
      <c r="AD108" s="300">
        <f t="shared" ca="1" si="40"/>
        <v>0</v>
      </c>
      <c r="AE108" s="300">
        <f t="shared" ca="1" si="40"/>
        <v>0</v>
      </c>
      <c r="AF108" s="300">
        <f t="shared" ca="1" si="40"/>
        <v>0</v>
      </c>
      <c r="AG108" s="300">
        <f t="shared" ca="1" si="40"/>
        <v>0</v>
      </c>
      <c r="AH108" s="300">
        <f t="shared" ca="1" si="40"/>
        <v>0</v>
      </c>
      <c r="AI108" s="300">
        <f t="shared" ca="1" si="40"/>
        <v>0</v>
      </c>
      <c r="AJ108" s="300">
        <f t="shared" ca="1" si="40"/>
        <v>0</v>
      </c>
      <c r="AK108" s="300">
        <f t="shared" ca="1" si="40"/>
        <v>0</v>
      </c>
      <c r="AL108" s="300">
        <f t="shared" ca="1" si="40"/>
        <v>0</v>
      </c>
      <c r="AM108" s="300">
        <f t="shared" ca="1" si="40"/>
        <v>0</v>
      </c>
      <c r="AN108" s="300">
        <f t="shared" ca="1" si="40"/>
        <v>0</v>
      </c>
    </row>
    <row r="109" spans="1:45" ht="15.75">
      <c r="A109" s="335"/>
      <c r="B109" s="332"/>
      <c r="C109" s="336"/>
      <c r="D109" s="334"/>
      <c r="E109" s="305"/>
      <c r="F109" s="306" t="s">
        <v>3024</v>
      </c>
      <c r="G109" s="307">
        <f ca="1">IF(D109="",0,IF(F109="",IF(NOW()&gt;E109,TRUNC(NOW()-E109),0),0))</f>
        <v>0</v>
      </c>
      <c r="H109" s="300">
        <f t="shared" ca="1" si="31"/>
        <v>0</v>
      </c>
      <c r="I109" s="301"/>
      <c r="J109" s="300">
        <f t="shared" ca="1" si="38"/>
        <v>0</v>
      </c>
      <c r="K109" s="300">
        <f t="shared" ca="1" si="38"/>
        <v>0</v>
      </c>
      <c r="L109" s="300">
        <f t="shared" ca="1" si="38"/>
        <v>0</v>
      </c>
      <c r="M109" s="300">
        <f t="shared" ca="1" si="38"/>
        <v>0</v>
      </c>
      <c r="N109" s="300">
        <f t="shared" ca="1" si="38"/>
        <v>0</v>
      </c>
      <c r="O109" s="300">
        <f t="shared" ca="1" si="38"/>
        <v>0</v>
      </c>
      <c r="P109" s="300">
        <f t="shared" ca="1" si="38"/>
        <v>0</v>
      </c>
      <c r="Q109" s="300">
        <f t="shared" ca="1" si="38"/>
        <v>0</v>
      </c>
      <c r="R109" s="300">
        <f t="shared" ca="1" si="38"/>
        <v>0</v>
      </c>
      <c r="S109" s="300">
        <f t="shared" ca="1" si="38"/>
        <v>0</v>
      </c>
      <c r="T109" s="300">
        <f t="shared" ca="1" si="39"/>
        <v>0</v>
      </c>
      <c r="U109" s="300">
        <f t="shared" ca="1" si="39"/>
        <v>0</v>
      </c>
      <c r="V109" s="300">
        <f t="shared" ca="1" si="39"/>
        <v>0</v>
      </c>
      <c r="W109" s="300">
        <f t="shared" ca="1" si="39"/>
        <v>0</v>
      </c>
      <c r="X109" s="300">
        <f t="shared" ca="1" si="39"/>
        <v>0</v>
      </c>
      <c r="Y109" s="300">
        <f t="shared" ca="1" si="39"/>
        <v>0</v>
      </c>
      <c r="Z109" s="300">
        <f t="shared" ca="1" si="39"/>
        <v>0</v>
      </c>
      <c r="AA109" s="300">
        <f t="shared" ca="1" si="39"/>
        <v>0</v>
      </c>
      <c r="AB109" s="300">
        <f t="shared" ca="1" si="39"/>
        <v>0</v>
      </c>
      <c r="AC109" s="300">
        <f t="shared" ca="1" si="39"/>
        <v>0</v>
      </c>
      <c r="AD109" s="300">
        <f t="shared" ca="1" si="40"/>
        <v>0</v>
      </c>
      <c r="AE109" s="300">
        <f t="shared" ca="1" si="40"/>
        <v>0</v>
      </c>
      <c r="AF109" s="300">
        <f t="shared" ca="1" si="40"/>
        <v>0</v>
      </c>
      <c r="AG109" s="300">
        <f t="shared" ca="1" si="40"/>
        <v>0</v>
      </c>
      <c r="AH109" s="300">
        <f t="shared" ca="1" si="40"/>
        <v>0</v>
      </c>
      <c r="AI109" s="300">
        <f t="shared" ca="1" si="40"/>
        <v>0</v>
      </c>
      <c r="AJ109" s="300">
        <f t="shared" ca="1" si="40"/>
        <v>0</v>
      </c>
      <c r="AK109" s="300">
        <f t="shared" ca="1" si="40"/>
        <v>0</v>
      </c>
      <c r="AL109" s="300">
        <f t="shared" ca="1" si="40"/>
        <v>0</v>
      </c>
      <c r="AM109" s="300">
        <f t="shared" ca="1" si="40"/>
        <v>0</v>
      </c>
      <c r="AN109" s="300">
        <f t="shared" ca="1" si="40"/>
        <v>0</v>
      </c>
    </row>
    <row r="110" spans="1:45" ht="13.5" thickBot="1">
      <c r="A110" s="315"/>
      <c r="B110" s="315"/>
      <c r="C110" s="316"/>
      <c r="D110" s="315"/>
      <c r="E110" s="317"/>
      <c r="F110" s="315"/>
      <c r="G110" s="315"/>
      <c r="H110" s="315"/>
      <c r="I110" s="315"/>
      <c r="J110" s="318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</row>
    <row r="113" spans="4:4">
      <c r="D113" s="427">
        <f>SUM(D12:D109)</f>
        <v>1521722.28</v>
      </c>
    </row>
  </sheetData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5"/>
  <dimension ref="A2:AF37"/>
  <sheetViews>
    <sheetView workbookViewId="0"/>
  </sheetViews>
  <sheetFormatPr defaultRowHeight="12.75"/>
  <cols>
    <col min="1" max="1" width="21.5703125" style="337" customWidth="1"/>
    <col min="2" max="2" width="16.5703125" style="337" customWidth="1"/>
    <col min="3" max="3" width="43.28515625" style="337" customWidth="1"/>
    <col min="4" max="4" width="12.85546875" style="337" customWidth="1"/>
    <col min="5" max="7" width="9.140625" style="337"/>
    <col min="8" max="8" width="10.28515625" style="337" customWidth="1"/>
    <col min="9" max="9" width="9.140625" style="337"/>
    <col min="10" max="12" width="10.7109375" style="337" customWidth="1"/>
    <col min="13" max="13" width="11.7109375" style="337" customWidth="1"/>
    <col min="14" max="14" width="10.7109375" style="337" customWidth="1"/>
    <col min="15" max="15" width="11.28515625" style="337" customWidth="1"/>
    <col min="16" max="19" width="10.7109375" style="337" customWidth="1"/>
    <col min="20" max="29" width="9.140625" style="337"/>
    <col min="30" max="30" width="9.85546875" style="337" customWidth="1"/>
    <col min="31" max="32" width="14.5703125" style="337" customWidth="1"/>
    <col min="33" max="16384" width="9.140625" style="337"/>
  </cols>
  <sheetData>
    <row r="2" spans="1:32">
      <c r="B2" s="338" t="s">
        <v>215</v>
      </c>
      <c r="L2" s="338" t="s">
        <v>216</v>
      </c>
      <c r="W2" s="338" t="s">
        <v>217</v>
      </c>
      <c r="AE2" s="338" t="s">
        <v>218</v>
      </c>
    </row>
    <row r="3" spans="1:32" ht="13.5" thickBot="1"/>
    <row r="4" spans="1:32" ht="78.75">
      <c r="A4" s="339" t="s">
        <v>219</v>
      </c>
      <c r="B4" s="340" t="s">
        <v>4497</v>
      </c>
      <c r="C4" s="341" t="s">
        <v>77</v>
      </c>
      <c r="D4" s="341" t="s">
        <v>78</v>
      </c>
      <c r="E4" s="341" t="s">
        <v>79</v>
      </c>
      <c r="F4" s="342" t="s">
        <v>220</v>
      </c>
      <c r="G4" s="343" t="s">
        <v>4496</v>
      </c>
      <c r="H4" s="344" t="s">
        <v>30</v>
      </c>
      <c r="J4" s="339" t="s">
        <v>24</v>
      </c>
      <c r="K4" s="345" t="s">
        <v>28</v>
      </c>
      <c r="L4" s="345" t="s">
        <v>35</v>
      </c>
      <c r="M4" s="345" t="s">
        <v>37</v>
      </c>
      <c r="N4" s="345" t="s">
        <v>39</v>
      </c>
      <c r="O4" s="345" t="s">
        <v>41</v>
      </c>
      <c r="P4" s="345" t="s">
        <v>83</v>
      </c>
      <c r="Q4" s="345" t="s">
        <v>4414</v>
      </c>
      <c r="R4" s="345" t="s">
        <v>4415</v>
      </c>
      <c r="S4" s="346" t="s">
        <v>50</v>
      </c>
      <c r="V4" s="339" t="s">
        <v>51</v>
      </c>
      <c r="W4" s="345" t="s">
        <v>52</v>
      </c>
      <c r="X4" s="345" t="s">
        <v>4417</v>
      </c>
      <c r="Y4" s="345" t="s">
        <v>4418</v>
      </c>
      <c r="Z4" s="345" t="s">
        <v>4419</v>
      </c>
      <c r="AA4" s="346" t="s">
        <v>4420</v>
      </c>
      <c r="AD4" s="339" t="s">
        <v>4445</v>
      </c>
      <c r="AE4" s="347" t="s">
        <v>4446</v>
      </c>
      <c r="AF4" s="346" t="s">
        <v>4447</v>
      </c>
    </row>
    <row r="5" spans="1:32" ht="16.5" thickBot="1">
      <c r="A5" s="348"/>
      <c r="B5" s="83"/>
      <c r="C5" s="148"/>
      <c r="D5" s="148"/>
      <c r="E5" s="83"/>
      <c r="F5" s="349"/>
      <c r="G5" s="350"/>
      <c r="H5" s="272"/>
      <c r="J5" s="351" t="s">
        <v>3033</v>
      </c>
      <c r="K5" s="113" t="s">
        <v>3034</v>
      </c>
      <c r="L5" s="113" t="s">
        <v>3035</v>
      </c>
      <c r="M5" s="113" t="s">
        <v>3036</v>
      </c>
      <c r="N5" s="113" t="s">
        <v>3037</v>
      </c>
      <c r="O5" s="113" t="s">
        <v>3038</v>
      </c>
      <c r="P5" s="113" t="s">
        <v>935</v>
      </c>
      <c r="Q5" s="113" t="s">
        <v>936</v>
      </c>
      <c r="R5" s="113" t="s">
        <v>937</v>
      </c>
      <c r="S5" s="352" t="s">
        <v>938</v>
      </c>
      <c r="V5" s="351" t="s">
        <v>540</v>
      </c>
      <c r="W5" s="113" t="s">
        <v>940</v>
      </c>
      <c r="X5" s="113" t="s">
        <v>541</v>
      </c>
      <c r="Y5" s="113" t="s">
        <v>941</v>
      </c>
      <c r="Z5" s="113" t="s">
        <v>942</v>
      </c>
      <c r="AA5" s="352" t="s">
        <v>943</v>
      </c>
      <c r="AD5" s="351" t="s">
        <v>970</v>
      </c>
      <c r="AE5" s="113" t="s">
        <v>971</v>
      </c>
      <c r="AF5" s="352" t="s">
        <v>972</v>
      </c>
    </row>
    <row r="6" spans="1:32" ht="15.75">
      <c r="A6" s="353" t="s">
        <v>221</v>
      </c>
      <c r="B6" s="354" t="s">
        <v>222</v>
      </c>
      <c r="C6" s="355" t="s">
        <v>2470</v>
      </c>
      <c r="D6" s="356">
        <v>30450</v>
      </c>
      <c r="E6" s="357">
        <v>1592</v>
      </c>
      <c r="F6" s="358">
        <v>37.44</v>
      </c>
      <c r="G6" s="359" t="s">
        <v>3307</v>
      </c>
      <c r="H6" s="360" t="s">
        <v>918</v>
      </c>
      <c r="J6" s="361"/>
      <c r="K6" s="362"/>
      <c r="L6" s="362" t="s">
        <v>3024</v>
      </c>
      <c r="M6" s="362"/>
      <c r="N6" s="362" t="s">
        <v>3024</v>
      </c>
      <c r="O6" s="362" t="s">
        <v>3024</v>
      </c>
      <c r="P6" s="362"/>
      <c r="Q6" s="362"/>
      <c r="R6" s="362"/>
      <c r="S6" s="363"/>
      <c r="V6" s="364"/>
      <c r="W6" s="365"/>
      <c r="X6" s="365"/>
      <c r="Y6" s="366"/>
      <c r="Z6" s="366"/>
      <c r="AA6" s="367"/>
      <c r="AD6" s="368">
        <v>7315.63</v>
      </c>
      <c r="AE6" s="369" t="s">
        <v>223</v>
      </c>
      <c r="AF6" s="370" t="s">
        <v>224</v>
      </c>
    </row>
    <row r="7" spans="1:32" ht="15.75">
      <c r="A7" s="371" t="s">
        <v>221</v>
      </c>
      <c r="B7" s="372" t="s">
        <v>225</v>
      </c>
      <c r="C7" s="372" t="s">
        <v>2471</v>
      </c>
      <c r="D7" s="373">
        <v>35462</v>
      </c>
      <c r="E7" s="374">
        <v>571</v>
      </c>
      <c r="F7" s="375">
        <v>40.57</v>
      </c>
      <c r="G7" s="359" t="s">
        <v>3306</v>
      </c>
      <c r="H7" s="360" t="s">
        <v>922</v>
      </c>
      <c r="J7" s="376"/>
      <c r="K7" s="374">
        <v>16</v>
      </c>
      <c r="L7" s="374" t="s">
        <v>3024</v>
      </c>
      <c r="M7" s="374"/>
      <c r="N7" s="374" t="s">
        <v>3024</v>
      </c>
      <c r="O7" s="374" t="s">
        <v>3024</v>
      </c>
      <c r="P7" s="374" t="s">
        <v>3024</v>
      </c>
      <c r="Q7" s="374" t="s">
        <v>3024</v>
      </c>
      <c r="R7" s="374" t="s">
        <v>3024</v>
      </c>
      <c r="S7" s="377" t="s">
        <v>3024</v>
      </c>
      <c r="V7" s="378"/>
      <c r="W7" s="379"/>
      <c r="X7" s="379"/>
      <c r="Y7" s="380"/>
      <c r="Z7" s="380"/>
      <c r="AA7" s="381"/>
      <c r="AD7" s="359"/>
      <c r="AE7" s="382" t="s">
        <v>223</v>
      </c>
      <c r="AF7" s="383" t="s">
        <v>224</v>
      </c>
    </row>
    <row r="8" spans="1:32" ht="15.75">
      <c r="A8" s="371" t="s">
        <v>221</v>
      </c>
      <c r="B8" s="372" t="s">
        <v>226</v>
      </c>
      <c r="C8" s="372" t="s">
        <v>2472</v>
      </c>
      <c r="D8" s="373">
        <v>28562</v>
      </c>
      <c r="E8" s="374">
        <v>1</v>
      </c>
      <c r="F8" s="375">
        <v>40.57</v>
      </c>
      <c r="G8" s="359" t="s">
        <v>3306</v>
      </c>
      <c r="H8" s="360" t="s">
        <v>922</v>
      </c>
      <c r="J8" s="376"/>
      <c r="K8" s="374">
        <v>72</v>
      </c>
      <c r="L8" s="374" t="s">
        <v>3024</v>
      </c>
      <c r="M8" s="374"/>
      <c r="N8" s="374" t="s">
        <v>3024</v>
      </c>
      <c r="O8" s="374" t="s">
        <v>3024</v>
      </c>
      <c r="P8" s="374" t="s">
        <v>3024</v>
      </c>
      <c r="Q8" s="374" t="s">
        <v>3024</v>
      </c>
      <c r="R8" s="374" t="s">
        <v>3024</v>
      </c>
      <c r="S8" s="377" t="s">
        <v>3024</v>
      </c>
      <c r="V8" s="378"/>
      <c r="W8" s="379"/>
      <c r="X8" s="379"/>
      <c r="Y8" s="380"/>
      <c r="Z8" s="380"/>
      <c r="AA8" s="381"/>
      <c r="AD8" s="359"/>
      <c r="AE8" s="382" t="s">
        <v>223</v>
      </c>
      <c r="AF8" s="383" t="s">
        <v>3024</v>
      </c>
    </row>
    <row r="9" spans="1:32" ht="15.75">
      <c r="A9" s="371" t="s">
        <v>221</v>
      </c>
      <c r="B9" s="372" t="s">
        <v>227</v>
      </c>
      <c r="C9" s="372" t="s">
        <v>2473</v>
      </c>
      <c r="D9" s="373">
        <v>28818</v>
      </c>
      <c r="E9" s="374">
        <v>3678</v>
      </c>
      <c r="F9" s="375">
        <v>40.57</v>
      </c>
      <c r="G9" s="359" t="s">
        <v>3306</v>
      </c>
      <c r="H9" s="360" t="s">
        <v>918</v>
      </c>
      <c r="J9" s="376">
        <v>8</v>
      </c>
      <c r="K9" s="374"/>
      <c r="L9" s="374" t="s">
        <v>3024</v>
      </c>
      <c r="M9" s="374"/>
      <c r="N9" s="374" t="s">
        <v>3024</v>
      </c>
      <c r="O9" s="374" t="s">
        <v>3024</v>
      </c>
      <c r="P9" s="374"/>
      <c r="Q9" s="374" t="s">
        <v>3024</v>
      </c>
      <c r="R9" s="374" t="s">
        <v>3024</v>
      </c>
      <c r="S9" s="377" t="s">
        <v>3024</v>
      </c>
      <c r="V9" s="378"/>
      <c r="W9" s="380">
        <v>24</v>
      </c>
      <c r="X9" s="380"/>
      <c r="Y9" s="380"/>
      <c r="Z9" s="380"/>
      <c r="AA9" s="381"/>
      <c r="AD9" s="359"/>
      <c r="AE9" s="382" t="s">
        <v>223</v>
      </c>
      <c r="AF9" s="383" t="s">
        <v>3024</v>
      </c>
    </row>
    <row r="10" spans="1:32" ht="15.75">
      <c r="A10" s="371" t="s">
        <v>221</v>
      </c>
      <c r="B10" s="372" t="s">
        <v>228</v>
      </c>
      <c r="C10" s="372" t="s">
        <v>2474</v>
      </c>
      <c r="D10" s="373">
        <v>34653</v>
      </c>
      <c r="E10" s="374"/>
      <c r="F10" s="375">
        <v>40.57</v>
      </c>
      <c r="G10" s="359" t="s">
        <v>3306</v>
      </c>
      <c r="H10" s="360" t="s">
        <v>921</v>
      </c>
      <c r="J10" s="376"/>
      <c r="K10" s="374"/>
      <c r="L10" s="374" t="s">
        <v>3024</v>
      </c>
      <c r="M10" s="374"/>
      <c r="N10" s="374" t="s">
        <v>3024</v>
      </c>
      <c r="O10" s="374" t="s">
        <v>3024</v>
      </c>
      <c r="P10" s="374" t="s">
        <v>3024</v>
      </c>
      <c r="Q10" s="374" t="s">
        <v>3024</v>
      </c>
      <c r="R10" s="374" t="s">
        <v>3024</v>
      </c>
      <c r="S10" s="377" t="s">
        <v>3024</v>
      </c>
      <c r="V10" s="378"/>
      <c r="W10" s="380"/>
      <c r="X10" s="380"/>
      <c r="Y10" s="380"/>
      <c r="Z10" s="380"/>
      <c r="AA10" s="381"/>
      <c r="AD10" s="359"/>
      <c r="AE10" s="382" t="s">
        <v>223</v>
      </c>
      <c r="AF10" s="383" t="s">
        <v>3024</v>
      </c>
    </row>
    <row r="11" spans="1:32" ht="15.75">
      <c r="A11" s="371" t="s">
        <v>221</v>
      </c>
      <c r="B11" s="372" t="s">
        <v>229</v>
      </c>
      <c r="C11" s="372" t="s">
        <v>2475</v>
      </c>
      <c r="D11" s="373">
        <v>29724</v>
      </c>
      <c r="E11" s="374"/>
      <c r="F11" s="375">
        <v>31.2</v>
      </c>
      <c r="G11" s="359" t="s">
        <v>3307</v>
      </c>
      <c r="H11" s="360" t="s">
        <v>918</v>
      </c>
      <c r="J11" s="376"/>
      <c r="K11" s="374">
        <v>80</v>
      </c>
      <c r="L11" s="374" t="s">
        <v>3024</v>
      </c>
      <c r="M11" s="374"/>
      <c r="N11" s="374" t="s">
        <v>3024</v>
      </c>
      <c r="O11" s="374" t="s">
        <v>3024</v>
      </c>
      <c r="P11" s="374" t="s">
        <v>3024</v>
      </c>
      <c r="Q11" s="374" t="s">
        <v>3024</v>
      </c>
      <c r="R11" s="374" t="s">
        <v>3024</v>
      </c>
      <c r="S11" s="377" t="s">
        <v>3024</v>
      </c>
      <c r="V11" s="378"/>
      <c r="W11" s="380"/>
      <c r="X11" s="380"/>
      <c r="Y11" s="380"/>
      <c r="Z11" s="380"/>
      <c r="AA11" s="381"/>
      <c r="AD11" s="359"/>
      <c r="AE11" s="382" t="s">
        <v>223</v>
      </c>
      <c r="AF11" s="383" t="s">
        <v>3024</v>
      </c>
    </row>
    <row r="12" spans="1:32" ht="15.75">
      <c r="A12" s="371" t="s">
        <v>221</v>
      </c>
      <c r="B12" s="372" t="s">
        <v>230</v>
      </c>
      <c r="C12" s="372" t="s">
        <v>2476</v>
      </c>
      <c r="D12" s="373">
        <v>37053</v>
      </c>
      <c r="E12" s="374">
        <v>26</v>
      </c>
      <c r="F12" s="375">
        <v>31.2</v>
      </c>
      <c r="G12" s="359" t="s">
        <v>3307</v>
      </c>
      <c r="H12" s="360" t="s">
        <v>916</v>
      </c>
      <c r="J12" s="376"/>
      <c r="K12" s="374"/>
      <c r="L12" s="374" t="s">
        <v>3024</v>
      </c>
      <c r="M12" s="374"/>
      <c r="N12" s="374" t="s">
        <v>3024</v>
      </c>
      <c r="O12" s="374" t="s">
        <v>3024</v>
      </c>
      <c r="P12" s="374" t="s">
        <v>3024</v>
      </c>
      <c r="Q12" s="374" t="s">
        <v>3024</v>
      </c>
      <c r="R12" s="374" t="s">
        <v>3024</v>
      </c>
      <c r="S12" s="377" t="s">
        <v>3024</v>
      </c>
      <c r="V12" s="378"/>
      <c r="W12" s="380"/>
      <c r="X12" s="380"/>
      <c r="Y12" s="380"/>
      <c r="Z12" s="380"/>
      <c r="AA12" s="381"/>
      <c r="AD12" s="359">
        <v>6238.45</v>
      </c>
      <c r="AE12" s="382" t="s">
        <v>223</v>
      </c>
      <c r="AF12" s="383" t="s">
        <v>3024</v>
      </c>
    </row>
    <row r="13" spans="1:32" ht="15.75">
      <c r="A13" s="371" t="s">
        <v>221</v>
      </c>
      <c r="B13" s="372" t="s">
        <v>231</v>
      </c>
      <c r="C13" s="372" t="s">
        <v>2477</v>
      </c>
      <c r="D13" s="373">
        <v>27862</v>
      </c>
      <c r="E13" s="374">
        <v>14</v>
      </c>
      <c r="F13" s="375">
        <v>20.56</v>
      </c>
      <c r="G13" s="359" t="s">
        <v>3309</v>
      </c>
      <c r="H13" s="360" t="s">
        <v>920</v>
      </c>
      <c r="J13" s="376"/>
      <c r="K13" s="374"/>
      <c r="L13" s="374" t="s">
        <v>3024</v>
      </c>
      <c r="M13" s="374"/>
      <c r="N13" s="374" t="s">
        <v>3024</v>
      </c>
      <c r="O13" s="374" t="s">
        <v>3024</v>
      </c>
      <c r="P13" s="374" t="s">
        <v>3024</v>
      </c>
      <c r="Q13" s="374" t="s">
        <v>3024</v>
      </c>
      <c r="R13" s="374" t="s">
        <v>3024</v>
      </c>
      <c r="S13" s="377" t="s">
        <v>3024</v>
      </c>
      <c r="V13" s="378"/>
      <c r="W13" s="380"/>
      <c r="X13" s="380">
        <v>32</v>
      </c>
      <c r="Y13" s="380"/>
      <c r="Z13" s="380"/>
      <c r="AA13" s="381"/>
      <c r="AD13" s="359">
        <v>3710.21</v>
      </c>
      <c r="AE13" s="382" t="s">
        <v>223</v>
      </c>
      <c r="AF13" s="383" t="s">
        <v>3024</v>
      </c>
    </row>
    <row r="14" spans="1:32" ht="15.75">
      <c r="A14" s="371" t="s">
        <v>232</v>
      </c>
      <c r="B14" s="372" t="s">
        <v>233</v>
      </c>
      <c r="C14" s="372" t="s">
        <v>2478</v>
      </c>
      <c r="D14" s="373">
        <v>29565</v>
      </c>
      <c r="E14" s="374">
        <v>30</v>
      </c>
      <c r="F14" s="375">
        <v>112.33</v>
      </c>
      <c r="G14" s="359" t="s">
        <v>927</v>
      </c>
      <c r="H14" s="360" t="s">
        <v>2500</v>
      </c>
      <c r="J14" s="376"/>
      <c r="K14" s="374">
        <v>40</v>
      </c>
      <c r="L14" s="374" t="s">
        <v>3024</v>
      </c>
      <c r="M14" s="374"/>
      <c r="N14" s="374" t="s">
        <v>3024</v>
      </c>
      <c r="O14" s="374" t="s">
        <v>3024</v>
      </c>
      <c r="P14" s="374" t="s">
        <v>3024</v>
      </c>
      <c r="Q14" s="374" t="s">
        <v>3024</v>
      </c>
      <c r="R14" s="374" t="s">
        <v>3024</v>
      </c>
      <c r="S14" s="377" t="s">
        <v>3024</v>
      </c>
      <c r="V14" s="378"/>
      <c r="W14" s="379"/>
      <c r="X14" s="379"/>
      <c r="Y14" s="380"/>
      <c r="Z14" s="380"/>
      <c r="AA14" s="381"/>
      <c r="AD14" s="359"/>
      <c r="AE14" s="382" t="s">
        <v>223</v>
      </c>
      <c r="AF14" s="383" t="s">
        <v>3024</v>
      </c>
    </row>
    <row r="15" spans="1:32" ht="15.75">
      <c r="A15" s="371" t="s">
        <v>232</v>
      </c>
      <c r="B15" s="372" t="s">
        <v>234</v>
      </c>
      <c r="C15" s="372" t="s">
        <v>2479</v>
      </c>
      <c r="D15" s="373">
        <v>31966</v>
      </c>
      <c r="E15" s="374"/>
      <c r="F15" s="375">
        <v>40.57</v>
      </c>
      <c r="G15" s="359" t="s">
        <v>3306</v>
      </c>
      <c r="H15" s="360" t="s">
        <v>923</v>
      </c>
      <c r="J15" s="376"/>
      <c r="K15" s="374">
        <v>80</v>
      </c>
      <c r="L15" s="374" t="s">
        <v>3024</v>
      </c>
      <c r="M15" s="374"/>
      <c r="N15" s="374" t="s">
        <v>3024</v>
      </c>
      <c r="O15" s="374" t="s">
        <v>3024</v>
      </c>
      <c r="P15" s="374" t="s">
        <v>3024</v>
      </c>
      <c r="Q15" s="374" t="s">
        <v>3024</v>
      </c>
      <c r="R15" s="374" t="s">
        <v>3024</v>
      </c>
      <c r="S15" s="377" t="s">
        <v>3024</v>
      </c>
      <c r="V15" s="378"/>
      <c r="W15" s="379"/>
      <c r="X15" s="379"/>
      <c r="Y15" s="380"/>
      <c r="Z15" s="380"/>
      <c r="AA15" s="381"/>
      <c r="AD15" s="359"/>
      <c r="AE15" s="382" t="s">
        <v>223</v>
      </c>
      <c r="AF15" s="383" t="s">
        <v>3024</v>
      </c>
    </row>
    <row r="16" spans="1:32" ht="15.75">
      <c r="A16" s="371" t="s">
        <v>232</v>
      </c>
      <c r="B16" s="372" t="s">
        <v>235</v>
      </c>
      <c r="C16" s="372" t="s">
        <v>2480</v>
      </c>
      <c r="D16" s="373">
        <v>27673</v>
      </c>
      <c r="E16" s="374">
        <v>1568</v>
      </c>
      <c r="F16" s="375">
        <v>40.57</v>
      </c>
      <c r="G16" s="359" t="s">
        <v>3306</v>
      </c>
      <c r="H16" s="360" t="s">
        <v>921</v>
      </c>
      <c r="J16" s="376"/>
      <c r="K16" s="374"/>
      <c r="L16" s="374" t="s">
        <v>3024</v>
      </c>
      <c r="M16" s="374"/>
      <c r="N16" s="374" t="s">
        <v>3024</v>
      </c>
      <c r="O16" s="374" t="s">
        <v>3024</v>
      </c>
      <c r="P16" s="374" t="s">
        <v>3024</v>
      </c>
      <c r="Q16" s="374" t="s">
        <v>3024</v>
      </c>
      <c r="R16" s="374" t="s">
        <v>3024</v>
      </c>
      <c r="S16" s="377" t="s">
        <v>3024</v>
      </c>
      <c r="V16" s="378"/>
      <c r="W16" s="379"/>
      <c r="X16" s="379"/>
      <c r="Y16" s="380"/>
      <c r="Z16" s="380"/>
      <c r="AA16" s="381"/>
      <c r="AD16" s="359">
        <v>2169.2800000000002</v>
      </c>
      <c r="AE16" s="382" t="s">
        <v>223</v>
      </c>
      <c r="AF16" s="383" t="s">
        <v>3024</v>
      </c>
    </row>
    <row r="17" spans="1:32" ht="15.75">
      <c r="A17" s="371" t="s">
        <v>232</v>
      </c>
      <c r="B17" s="372" t="s">
        <v>236</v>
      </c>
      <c r="C17" s="372" t="s">
        <v>2481</v>
      </c>
      <c r="D17" s="373">
        <v>23520</v>
      </c>
      <c r="E17" s="374">
        <v>1</v>
      </c>
      <c r="F17" s="375">
        <v>40.57</v>
      </c>
      <c r="G17" s="359" t="s">
        <v>3306</v>
      </c>
      <c r="H17" s="360" t="s">
        <v>920</v>
      </c>
      <c r="J17" s="376"/>
      <c r="K17" s="374"/>
      <c r="L17" s="374" t="s">
        <v>3024</v>
      </c>
      <c r="M17" s="374"/>
      <c r="N17" s="374" t="s">
        <v>3024</v>
      </c>
      <c r="O17" s="374" t="s">
        <v>3024</v>
      </c>
      <c r="P17" s="374" t="s">
        <v>3024</v>
      </c>
      <c r="Q17" s="374" t="s">
        <v>3024</v>
      </c>
      <c r="R17" s="374" t="s">
        <v>3024</v>
      </c>
      <c r="S17" s="377" t="s">
        <v>3024</v>
      </c>
      <c r="V17" s="378"/>
      <c r="W17" s="379"/>
      <c r="X17" s="379"/>
      <c r="Y17" s="380"/>
      <c r="Z17" s="380"/>
      <c r="AA17" s="381"/>
      <c r="AD17" s="359"/>
      <c r="AE17" s="382" t="s">
        <v>223</v>
      </c>
      <c r="AF17" s="383" t="s">
        <v>224</v>
      </c>
    </row>
    <row r="18" spans="1:32" ht="15.75">
      <c r="A18" s="371" t="s">
        <v>232</v>
      </c>
      <c r="B18" s="372" t="s">
        <v>237</v>
      </c>
      <c r="C18" s="372" t="s">
        <v>2482</v>
      </c>
      <c r="D18" s="373">
        <v>23155</v>
      </c>
      <c r="E18" s="374"/>
      <c r="F18" s="375">
        <v>40.57</v>
      </c>
      <c r="G18" s="359" t="s">
        <v>3306</v>
      </c>
      <c r="H18" s="360" t="s">
        <v>918</v>
      </c>
      <c r="J18" s="376"/>
      <c r="K18" s="374"/>
      <c r="L18" s="374" t="s">
        <v>3024</v>
      </c>
      <c r="M18" s="374"/>
      <c r="N18" s="374" t="s">
        <v>3024</v>
      </c>
      <c r="O18" s="374" t="s">
        <v>3024</v>
      </c>
      <c r="P18" s="374" t="s">
        <v>3024</v>
      </c>
      <c r="Q18" s="374" t="s">
        <v>3024</v>
      </c>
      <c r="R18" s="374" t="s">
        <v>3024</v>
      </c>
      <c r="S18" s="377" t="s">
        <v>3024</v>
      </c>
      <c r="V18" s="378"/>
      <c r="W18" s="379"/>
      <c r="X18" s="379"/>
      <c r="Y18" s="380"/>
      <c r="Z18" s="380"/>
      <c r="AA18" s="381"/>
      <c r="AD18" s="359">
        <v>5264.87</v>
      </c>
      <c r="AE18" s="382" t="s">
        <v>223</v>
      </c>
      <c r="AF18" s="383" t="s">
        <v>3024</v>
      </c>
    </row>
    <row r="19" spans="1:32" ht="15.75">
      <c r="A19" s="371" t="s">
        <v>232</v>
      </c>
      <c r="B19" s="372" t="s">
        <v>238</v>
      </c>
      <c r="C19" s="372" t="s">
        <v>2483</v>
      </c>
      <c r="D19" s="373">
        <v>35445</v>
      </c>
      <c r="E19" s="374"/>
      <c r="F19" s="375">
        <v>40.57</v>
      </c>
      <c r="G19" s="359" t="s">
        <v>3306</v>
      </c>
      <c r="H19" s="360" t="s">
        <v>919</v>
      </c>
      <c r="J19" s="376">
        <v>8</v>
      </c>
      <c r="K19" s="374"/>
      <c r="L19" s="374" t="s">
        <v>3024</v>
      </c>
      <c r="M19" s="374"/>
      <c r="N19" s="374" t="s">
        <v>3024</v>
      </c>
      <c r="O19" s="374" t="s">
        <v>3024</v>
      </c>
      <c r="P19" s="374" t="s">
        <v>3024</v>
      </c>
      <c r="Q19" s="374" t="s">
        <v>3024</v>
      </c>
      <c r="R19" s="374" t="s">
        <v>3024</v>
      </c>
      <c r="S19" s="377" t="s">
        <v>3024</v>
      </c>
      <c r="V19" s="378"/>
      <c r="W19" s="379"/>
      <c r="X19" s="379"/>
      <c r="Y19" s="380"/>
      <c r="Z19" s="380"/>
      <c r="AA19" s="381"/>
      <c r="AD19" s="359"/>
      <c r="AE19" s="382" t="s">
        <v>223</v>
      </c>
      <c r="AF19" s="383" t="s">
        <v>224</v>
      </c>
    </row>
    <row r="20" spans="1:32" ht="15.75">
      <c r="A20" s="371" t="s">
        <v>232</v>
      </c>
      <c r="B20" s="372" t="s">
        <v>239</v>
      </c>
      <c r="C20" s="384" t="s">
        <v>2484</v>
      </c>
      <c r="D20" s="373">
        <v>31565</v>
      </c>
      <c r="E20" s="374">
        <v>192</v>
      </c>
      <c r="F20" s="375">
        <v>40.57</v>
      </c>
      <c r="G20" s="359" t="s">
        <v>3306</v>
      </c>
      <c r="H20" s="360" t="s">
        <v>924</v>
      </c>
      <c r="J20" s="376"/>
      <c r="K20" s="374"/>
      <c r="L20" s="374" t="s">
        <v>3024</v>
      </c>
      <c r="M20" s="374"/>
      <c r="N20" s="374" t="s">
        <v>3024</v>
      </c>
      <c r="O20" s="374" t="s">
        <v>3024</v>
      </c>
      <c r="P20" s="374" t="s">
        <v>3024</v>
      </c>
      <c r="Q20" s="374" t="s">
        <v>3024</v>
      </c>
      <c r="R20" s="374" t="s">
        <v>3024</v>
      </c>
      <c r="S20" s="377" t="s">
        <v>3024</v>
      </c>
      <c r="V20" s="378"/>
      <c r="W20" s="379"/>
      <c r="X20" s="379"/>
      <c r="Y20" s="380"/>
      <c r="Z20" s="380"/>
      <c r="AA20" s="381"/>
      <c r="AD20" s="359">
        <v>5055.6400000000003</v>
      </c>
      <c r="AE20" s="382" t="s">
        <v>223</v>
      </c>
      <c r="AF20" s="383" t="s">
        <v>224</v>
      </c>
    </row>
    <row r="21" spans="1:32" ht="15.75">
      <c r="A21" s="371" t="s">
        <v>240</v>
      </c>
      <c r="B21" s="372" t="s">
        <v>241</v>
      </c>
      <c r="C21" s="372" t="s">
        <v>2485</v>
      </c>
      <c r="D21" s="373">
        <v>26573</v>
      </c>
      <c r="E21" s="374">
        <v>1503</v>
      </c>
      <c r="F21" s="375">
        <v>23.86</v>
      </c>
      <c r="G21" s="359" t="s">
        <v>926</v>
      </c>
      <c r="H21" s="360" t="s">
        <v>922</v>
      </c>
      <c r="J21" s="376"/>
      <c r="K21" s="374">
        <v>80</v>
      </c>
      <c r="L21" s="374" t="s">
        <v>3024</v>
      </c>
      <c r="M21" s="374"/>
      <c r="N21" s="374" t="s">
        <v>3024</v>
      </c>
      <c r="O21" s="374" t="s">
        <v>3024</v>
      </c>
      <c r="P21" s="374" t="s">
        <v>3024</v>
      </c>
      <c r="Q21" s="374" t="s">
        <v>3024</v>
      </c>
      <c r="R21" s="374" t="s">
        <v>3024</v>
      </c>
      <c r="S21" s="377" t="s">
        <v>3024</v>
      </c>
      <c r="V21" s="378"/>
      <c r="W21" s="379"/>
      <c r="X21" s="379"/>
      <c r="Y21" s="380"/>
      <c r="Z21" s="380"/>
      <c r="AA21" s="381"/>
      <c r="AD21" s="359" t="s">
        <v>3024</v>
      </c>
      <c r="AE21" s="382" t="s">
        <v>223</v>
      </c>
      <c r="AF21" s="383" t="s">
        <v>224</v>
      </c>
    </row>
    <row r="22" spans="1:32" ht="15.75">
      <c r="A22" s="371" t="s">
        <v>240</v>
      </c>
      <c r="B22" s="372" t="s">
        <v>242</v>
      </c>
      <c r="C22" s="372" t="s">
        <v>2486</v>
      </c>
      <c r="D22" s="373">
        <v>29021</v>
      </c>
      <c r="E22" s="374"/>
      <c r="F22" s="375">
        <v>29.37</v>
      </c>
      <c r="G22" s="359" t="s">
        <v>3308</v>
      </c>
      <c r="H22" s="360" t="s">
        <v>2500</v>
      </c>
      <c r="J22" s="376"/>
      <c r="K22" s="374"/>
      <c r="L22" s="374" t="s">
        <v>3024</v>
      </c>
      <c r="M22" s="374"/>
      <c r="N22" s="374" t="s">
        <v>3024</v>
      </c>
      <c r="O22" s="374" t="s">
        <v>3024</v>
      </c>
      <c r="P22" s="374" t="s">
        <v>3024</v>
      </c>
      <c r="Q22" s="374" t="s">
        <v>3024</v>
      </c>
      <c r="R22" s="374" t="s">
        <v>3024</v>
      </c>
      <c r="S22" s="377" t="s">
        <v>3024</v>
      </c>
      <c r="V22" s="378"/>
      <c r="W22" s="379"/>
      <c r="X22" s="379"/>
      <c r="Y22" s="380"/>
      <c r="Z22" s="380"/>
      <c r="AA22" s="381"/>
      <c r="AD22" s="359" t="s">
        <v>3024</v>
      </c>
      <c r="AE22" s="382" t="s">
        <v>223</v>
      </c>
      <c r="AF22" s="383" t="s">
        <v>224</v>
      </c>
    </row>
    <row r="23" spans="1:32" ht="15.75">
      <c r="A23" s="371" t="s">
        <v>240</v>
      </c>
      <c r="B23" s="372" t="s">
        <v>243</v>
      </c>
      <c r="C23" s="372" t="s">
        <v>2487</v>
      </c>
      <c r="D23" s="373">
        <v>28034</v>
      </c>
      <c r="E23" s="374"/>
      <c r="F23" s="375">
        <v>22.47</v>
      </c>
      <c r="G23" s="359" t="s">
        <v>3309</v>
      </c>
      <c r="H23" s="360" t="s">
        <v>920</v>
      </c>
      <c r="J23" s="376"/>
      <c r="K23" s="374"/>
      <c r="L23" s="374" t="s">
        <v>3024</v>
      </c>
      <c r="M23" s="374">
        <v>32</v>
      </c>
      <c r="N23" s="374" t="s">
        <v>3024</v>
      </c>
      <c r="O23" s="374" t="s">
        <v>3024</v>
      </c>
      <c r="P23" s="374" t="s">
        <v>3024</v>
      </c>
      <c r="Q23" s="374" t="s">
        <v>3024</v>
      </c>
      <c r="R23" s="374" t="s">
        <v>3024</v>
      </c>
      <c r="S23" s="377" t="s">
        <v>3024</v>
      </c>
      <c r="V23" s="378"/>
      <c r="W23" s="379"/>
      <c r="X23" s="379"/>
      <c r="Y23" s="380"/>
      <c r="Z23" s="380"/>
      <c r="AA23" s="381"/>
      <c r="AD23" s="359">
        <v>3881.22</v>
      </c>
      <c r="AE23" s="382" t="s">
        <v>223</v>
      </c>
      <c r="AF23" s="383" t="s">
        <v>224</v>
      </c>
    </row>
    <row r="24" spans="1:32" ht="15.75">
      <c r="A24" s="371" t="s">
        <v>240</v>
      </c>
      <c r="B24" s="372" t="s">
        <v>244</v>
      </c>
      <c r="C24" s="372" t="s">
        <v>2488</v>
      </c>
      <c r="D24" s="373">
        <v>33147</v>
      </c>
      <c r="E24" s="374">
        <v>660</v>
      </c>
      <c r="F24" s="375">
        <v>40.57</v>
      </c>
      <c r="G24" s="359" t="s">
        <v>3306</v>
      </c>
      <c r="H24" s="360" t="s">
        <v>2500</v>
      </c>
      <c r="J24" s="376"/>
      <c r="K24" s="374">
        <v>8</v>
      </c>
      <c r="L24" s="374" t="s">
        <v>3024</v>
      </c>
      <c r="M24" s="374"/>
      <c r="N24" s="374" t="s">
        <v>3024</v>
      </c>
      <c r="O24" s="374" t="s">
        <v>3024</v>
      </c>
      <c r="P24" s="374" t="s">
        <v>3024</v>
      </c>
      <c r="Q24" s="374" t="s">
        <v>3024</v>
      </c>
      <c r="R24" s="374" t="s">
        <v>3024</v>
      </c>
      <c r="S24" s="377" t="s">
        <v>3024</v>
      </c>
      <c r="V24" s="378"/>
      <c r="W24" s="379"/>
      <c r="X24" s="379"/>
      <c r="Y24" s="380"/>
      <c r="Z24" s="380"/>
      <c r="AA24" s="381"/>
      <c r="AD24" s="359">
        <v>4839.59</v>
      </c>
      <c r="AE24" s="382" t="s">
        <v>223</v>
      </c>
      <c r="AF24" s="383" t="s">
        <v>224</v>
      </c>
    </row>
    <row r="25" spans="1:32" ht="15.75">
      <c r="A25" s="371" t="s">
        <v>240</v>
      </c>
      <c r="B25" s="372" t="s">
        <v>245</v>
      </c>
      <c r="C25" s="372" t="s">
        <v>2489</v>
      </c>
      <c r="D25" s="373">
        <v>28135</v>
      </c>
      <c r="E25" s="374"/>
      <c r="F25" s="375">
        <v>22.47</v>
      </c>
      <c r="G25" s="359" t="s">
        <v>3309</v>
      </c>
      <c r="H25" s="360" t="s">
        <v>921</v>
      </c>
      <c r="J25" s="376"/>
      <c r="K25" s="374">
        <v>48</v>
      </c>
      <c r="L25" s="374" t="s">
        <v>3024</v>
      </c>
      <c r="M25" s="374"/>
      <c r="N25" s="374" t="s">
        <v>3024</v>
      </c>
      <c r="O25" s="374" t="s">
        <v>3024</v>
      </c>
      <c r="P25" s="374" t="s">
        <v>3024</v>
      </c>
      <c r="Q25" s="374" t="s">
        <v>3024</v>
      </c>
      <c r="R25" s="374" t="s">
        <v>3024</v>
      </c>
      <c r="S25" s="377" t="s">
        <v>3024</v>
      </c>
      <c r="V25" s="378"/>
      <c r="W25" s="379"/>
      <c r="X25" s="379"/>
      <c r="Y25" s="380"/>
      <c r="Z25" s="380"/>
      <c r="AA25" s="381"/>
      <c r="AD25" s="359" t="s">
        <v>3024</v>
      </c>
      <c r="AE25" s="382" t="s">
        <v>223</v>
      </c>
      <c r="AF25" s="383" t="s">
        <v>224</v>
      </c>
    </row>
    <row r="26" spans="1:32" ht="15.75">
      <c r="A26" s="371" t="s">
        <v>240</v>
      </c>
      <c r="B26" s="372" t="s">
        <v>246</v>
      </c>
      <c r="C26" s="372" t="s">
        <v>2490</v>
      </c>
      <c r="D26" s="373">
        <v>23335</v>
      </c>
      <c r="E26" s="374">
        <v>2073</v>
      </c>
      <c r="F26" s="375">
        <v>22.47</v>
      </c>
      <c r="G26" s="359" t="s">
        <v>3309</v>
      </c>
      <c r="H26" s="360" t="s">
        <v>916</v>
      </c>
      <c r="J26" s="376"/>
      <c r="K26" s="374"/>
      <c r="L26" s="374" t="s">
        <v>3024</v>
      </c>
      <c r="M26" s="374"/>
      <c r="N26" s="374" t="s">
        <v>3024</v>
      </c>
      <c r="O26" s="374" t="s">
        <v>3024</v>
      </c>
      <c r="P26" s="374" t="s">
        <v>3024</v>
      </c>
      <c r="Q26" s="374" t="s">
        <v>3024</v>
      </c>
      <c r="R26" s="374" t="s">
        <v>3024</v>
      </c>
      <c r="S26" s="377" t="s">
        <v>3024</v>
      </c>
      <c r="V26" s="378"/>
      <c r="W26" s="379"/>
      <c r="X26" s="379"/>
      <c r="Y26" s="380"/>
      <c r="Z26" s="380"/>
      <c r="AA26" s="381"/>
      <c r="AD26" s="359">
        <v>2400</v>
      </c>
      <c r="AE26" s="382" t="s">
        <v>223</v>
      </c>
      <c r="AF26" s="383" t="s">
        <v>224</v>
      </c>
    </row>
    <row r="27" spans="1:32" ht="15.75">
      <c r="A27" s="371" t="s">
        <v>240</v>
      </c>
      <c r="B27" s="372" t="s">
        <v>247</v>
      </c>
      <c r="C27" s="372" t="s">
        <v>2491</v>
      </c>
      <c r="D27" s="373">
        <v>32234</v>
      </c>
      <c r="E27" s="374">
        <v>427</v>
      </c>
      <c r="F27" s="375">
        <v>23.86</v>
      </c>
      <c r="G27" s="359" t="s">
        <v>926</v>
      </c>
      <c r="H27" s="360" t="s">
        <v>923</v>
      </c>
      <c r="J27" s="376">
        <v>8</v>
      </c>
      <c r="K27" s="374"/>
      <c r="L27" s="374" t="s">
        <v>3024</v>
      </c>
      <c r="M27" s="374"/>
      <c r="N27" s="374" t="s">
        <v>3024</v>
      </c>
      <c r="O27" s="374" t="s">
        <v>3024</v>
      </c>
      <c r="P27" s="374" t="s">
        <v>3024</v>
      </c>
      <c r="Q27" s="374" t="s">
        <v>3024</v>
      </c>
      <c r="R27" s="374" t="s">
        <v>3024</v>
      </c>
      <c r="S27" s="377" t="s">
        <v>3024</v>
      </c>
      <c r="V27" s="378"/>
      <c r="W27" s="379"/>
      <c r="X27" s="379"/>
      <c r="Y27" s="380"/>
      <c r="Z27" s="380"/>
      <c r="AA27" s="381"/>
      <c r="AD27" s="359">
        <v>2955.81</v>
      </c>
      <c r="AE27" s="382" t="s">
        <v>223</v>
      </c>
      <c r="AF27" s="383" t="s">
        <v>224</v>
      </c>
    </row>
    <row r="28" spans="1:32" ht="15.75">
      <c r="A28" s="371" t="s">
        <v>240</v>
      </c>
      <c r="B28" s="372" t="s">
        <v>248</v>
      </c>
      <c r="C28" s="372" t="s">
        <v>2492</v>
      </c>
      <c r="D28" s="373">
        <v>29473</v>
      </c>
      <c r="E28" s="374">
        <v>860</v>
      </c>
      <c r="F28" s="375">
        <v>22.47</v>
      </c>
      <c r="G28" s="359" t="s">
        <v>3309</v>
      </c>
      <c r="H28" s="360" t="s">
        <v>920</v>
      </c>
      <c r="J28" s="376"/>
      <c r="K28" s="374"/>
      <c r="L28" s="374" t="s">
        <v>3024</v>
      </c>
      <c r="M28" s="374"/>
      <c r="N28" s="374" t="s">
        <v>3024</v>
      </c>
      <c r="O28" s="374" t="s">
        <v>3024</v>
      </c>
      <c r="P28" s="374" t="s">
        <v>3024</v>
      </c>
      <c r="Q28" s="374" t="s">
        <v>3024</v>
      </c>
      <c r="R28" s="374" t="s">
        <v>3024</v>
      </c>
      <c r="S28" s="377">
        <v>24</v>
      </c>
      <c r="V28" s="378"/>
      <c r="W28" s="379"/>
      <c r="X28" s="379"/>
      <c r="Y28" s="380"/>
      <c r="Z28" s="380"/>
      <c r="AA28" s="381"/>
      <c r="AD28" s="359" t="s">
        <v>3024</v>
      </c>
      <c r="AE28" s="382" t="s">
        <v>223</v>
      </c>
      <c r="AF28" s="383" t="s">
        <v>224</v>
      </c>
    </row>
    <row r="29" spans="1:32" ht="15.75">
      <c r="A29" s="371" t="s">
        <v>240</v>
      </c>
      <c r="B29" s="372" t="s">
        <v>249</v>
      </c>
      <c r="C29" s="372" t="s">
        <v>2493</v>
      </c>
      <c r="D29" s="373">
        <v>29129</v>
      </c>
      <c r="E29" s="374">
        <v>183</v>
      </c>
      <c r="F29" s="375">
        <v>23.86</v>
      </c>
      <c r="G29" s="359" t="s">
        <v>926</v>
      </c>
      <c r="H29" s="360" t="s">
        <v>917</v>
      </c>
      <c r="J29" s="376"/>
      <c r="K29" s="374"/>
      <c r="L29" s="374" t="s">
        <v>3024</v>
      </c>
      <c r="M29" s="374">
        <v>32</v>
      </c>
      <c r="N29" s="374" t="s">
        <v>3024</v>
      </c>
      <c r="O29" s="374" t="s">
        <v>3024</v>
      </c>
      <c r="P29" s="374" t="s">
        <v>3024</v>
      </c>
      <c r="Q29" s="374" t="s">
        <v>3024</v>
      </c>
      <c r="R29" s="374" t="s">
        <v>3024</v>
      </c>
      <c r="S29" s="377" t="s">
        <v>3024</v>
      </c>
      <c r="V29" s="378"/>
      <c r="W29" s="379"/>
      <c r="X29" s="379"/>
      <c r="Y29" s="380"/>
      <c r="Z29" s="380"/>
      <c r="AA29" s="381"/>
      <c r="AD29" s="359" t="s">
        <v>3024</v>
      </c>
      <c r="AE29" s="382" t="s">
        <v>223</v>
      </c>
      <c r="AF29" s="383" t="s">
        <v>224</v>
      </c>
    </row>
    <row r="30" spans="1:32" ht="15.75">
      <c r="A30" s="371" t="s">
        <v>240</v>
      </c>
      <c r="B30" s="372" t="s">
        <v>250</v>
      </c>
      <c r="C30" s="372" t="s">
        <v>2494</v>
      </c>
      <c r="D30" s="373">
        <v>27887</v>
      </c>
      <c r="E30" s="374"/>
      <c r="F30" s="375">
        <v>22.47</v>
      </c>
      <c r="G30" s="359" t="s">
        <v>3309</v>
      </c>
      <c r="H30" s="360" t="s">
        <v>2500</v>
      </c>
      <c r="J30" s="376"/>
      <c r="K30" s="374">
        <v>40</v>
      </c>
      <c r="L30" s="374" t="s">
        <v>3024</v>
      </c>
      <c r="M30" s="374"/>
      <c r="N30" s="374" t="s">
        <v>3024</v>
      </c>
      <c r="O30" s="374" t="s">
        <v>3024</v>
      </c>
      <c r="P30" s="374" t="s">
        <v>3024</v>
      </c>
      <c r="Q30" s="374" t="s">
        <v>3024</v>
      </c>
      <c r="R30" s="374" t="s">
        <v>3024</v>
      </c>
      <c r="S30" s="377" t="s">
        <v>3024</v>
      </c>
      <c r="V30" s="378"/>
      <c r="W30" s="379"/>
      <c r="X30" s="379"/>
      <c r="Y30" s="380"/>
      <c r="Z30" s="380"/>
      <c r="AA30" s="381"/>
      <c r="AD30" s="359" t="s">
        <v>3024</v>
      </c>
      <c r="AE30" s="382" t="s">
        <v>223</v>
      </c>
      <c r="AF30" s="383" t="s">
        <v>224</v>
      </c>
    </row>
    <row r="31" spans="1:32" ht="15.75">
      <c r="A31" s="371" t="s">
        <v>240</v>
      </c>
      <c r="B31" s="372" t="s">
        <v>251</v>
      </c>
      <c r="C31" s="372" t="s">
        <v>2495</v>
      </c>
      <c r="D31" s="373">
        <v>29346</v>
      </c>
      <c r="E31" s="374">
        <v>1230</v>
      </c>
      <c r="F31" s="375">
        <v>23.45</v>
      </c>
      <c r="G31" s="359" t="s">
        <v>3309</v>
      </c>
      <c r="H31" s="360" t="s">
        <v>917</v>
      </c>
      <c r="J31" s="376"/>
      <c r="K31" s="374"/>
      <c r="L31" s="374" t="s">
        <v>3024</v>
      </c>
      <c r="M31" s="374"/>
      <c r="N31" s="374" t="s">
        <v>3024</v>
      </c>
      <c r="O31" s="374" t="s">
        <v>3024</v>
      </c>
      <c r="P31" s="374" t="s">
        <v>3024</v>
      </c>
      <c r="Q31" s="374" t="s">
        <v>3024</v>
      </c>
      <c r="R31" s="374" t="s">
        <v>3024</v>
      </c>
      <c r="S31" s="377" t="s">
        <v>3024</v>
      </c>
      <c r="V31" s="378"/>
      <c r="W31" s="379"/>
      <c r="X31" s="379"/>
      <c r="Y31" s="380"/>
      <c r="Z31" s="380"/>
      <c r="AA31" s="381"/>
      <c r="AD31" s="359" t="s">
        <v>3024</v>
      </c>
      <c r="AE31" s="382" t="s">
        <v>223</v>
      </c>
      <c r="AF31" s="383" t="s">
        <v>3024</v>
      </c>
    </row>
    <row r="32" spans="1:32" ht="15.75">
      <c r="A32" s="371" t="s">
        <v>240</v>
      </c>
      <c r="B32" s="372" t="s">
        <v>252</v>
      </c>
      <c r="C32" s="372" t="s">
        <v>2496</v>
      </c>
      <c r="D32" s="373">
        <v>30397</v>
      </c>
      <c r="E32" s="374"/>
      <c r="F32" s="375">
        <v>22.47</v>
      </c>
      <c r="G32" s="359" t="s">
        <v>3309</v>
      </c>
      <c r="H32" s="360" t="s">
        <v>917</v>
      </c>
      <c r="J32" s="376"/>
      <c r="K32" s="374"/>
      <c r="L32" s="374" t="s">
        <v>3024</v>
      </c>
      <c r="M32" s="374"/>
      <c r="N32" s="374" t="s">
        <v>3024</v>
      </c>
      <c r="O32" s="374">
        <v>168</v>
      </c>
      <c r="P32" s="374" t="s">
        <v>3024</v>
      </c>
      <c r="Q32" s="374" t="s">
        <v>3024</v>
      </c>
      <c r="R32" s="374" t="s">
        <v>3024</v>
      </c>
      <c r="S32" s="377" t="s">
        <v>3024</v>
      </c>
      <c r="V32" s="378"/>
      <c r="W32" s="379"/>
      <c r="X32" s="379"/>
      <c r="Y32" s="380"/>
      <c r="Z32" s="380"/>
      <c r="AA32" s="381"/>
      <c r="AD32" s="359" t="s">
        <v>3024</v>
      </c>
      <c r="AE32" s="382" t="s">
        <v>223</v>
      </c>
      <c r="AF32" s="383"/>
    </row>
    <row r="33" spans="1:32" ht="15.75">
      <c r="A33" s="371" t="s">
        <v>240</v>
      </c>
      <c r="B33" s="372" t="s">
        <v>253</v>
      </c>
      <c r="C33" s="372" t="s">
        <v>2497</v>
      </c>
      <c r="D33" s="373">
        <v>26359</v>
      </c>
      <c r="E33" s="374">
        <v>-236</v>
      </c>
      <c r="F33" s="375">
        <v>22.47</v>
      </c>
      <c r="G33" s="359" t="s">
        <v>3309</v>
      </c>
      <c r="H33" s="360" t="s">
        <v>2500</v>
      </c>
      <c r="J33" s="376"/>
      <c r="K33" s="374"/>
      <c r="L33" s="374" t="s">
        <v>3024</v>
      </c>
      <c r="M33" s="374"/>
      <c r="N33" s="374" t="s">
        <v>3024</v>
      </c>
      <c r="O33" s="374" t="s">
        <v>3024</v>
      </c>
      <c r="P33" s="374" t="s">
        <v>3024</v>
      </c>
      <c r="Q33" s="374" t="s">
        <v>3024</v>
      </c>
      <c r="R33" s="374" t="s">
        <v>3024</v>
      </c>
      <c r="S33" s="377">
        <v>80</v>
      </c>
      <c r="V33" s="378"/>
      <c r="W33" s="379"/>
      <c r="X33" s="379"/>
      <c r="Y33" s="380"/>
      <c r="Z33" s="380"/>
      <c r="AA33" s="381"/>
      <c r="AD33" s="359" t="s">
        <v>3024</v>
      </c>
      <c r="AE33" s="382" t="s">
        <v>223</v>
      </c>
      <c r="AF33" s="383" t="s">
        <v>3024</v>
      </c>
    </row>
    <row r="34" spans="1:32" ht="15.75">
      <c r="A34" s="371" t="s">
        <v>240</v>
      </c>
      <c r="B34" s="372" t="s">
        <v>254</v>
      </c>
      <c r="C34" s="372" t="s">
        <v>2498</v>
      </c>
      <c r="D34" s="373">
        <v>31635</v>
      </c>
      <c r="E34" s="374"/>
      <c r="F34" s="375">
        <v>22.47</v>
      </c>
      <c r="G34" s="359" t="s">
        <v>3309</v>
      </c>
      <c r="H34" s="360" t="s">
        <v>918</v>
      </c>
      <c r="J34" s="376"/>
      <c r="K34" s="374"/>
      <c r="L34" s="374" t="s">
        <v>3024</v>
      </c>
      <c r="M34" s="374"/>
      <c r="N34" s="374" t="s">
        <v>3024</v>
      </c>
      <c r="O34" s="374" t="s">
        <v>3024</v>
      </c>
      <c r="P34" s="374" t="s">
        <v>3024</v>
      </c>
      <c r="Q34" s="374" t="s">
        <v>3024</v>
      </c>
      <c r="R34" s="374" t="s">
        <v>3024</v>
      </c>
      <c r="S34" s="377" t="s">
        <v>3024</v>
      </c>
      <c r="V34" s="378"/>
      <c r="W34" s="379"/>
      <c r="X34" s="379"/>
      <c r="Y34" s="380"/>
      <c r="Z34" s="380"/>
      <c r="AA34" s="381"/>
      <c r="AD34" s="359" t="s">
        <v>3024</v>
      </c>
      <c r="AE34" s="382" t="s">
        <v>223</v>
      </c>
      <c r="AF34" s="383" t="s">
        <v>3024</v>
      </c>
    </row>
    <row r="35" spans="1:32" ht="16.5" thickBot="1">
      <c r="A35" s="385" t="s">
        <v>240</v>
      </c>
      <c r="B35" s="386" t="s">
        <v>255</v>
      </c>
      <c r="C35" s="386" t="s">
        <v>2499</v>
      </c>
      <c r="D35" s="387">
        <v>27218</v>
      </c>
      <c r="E35" s="388"/>
      <c r="F35" s="389">
        <v>22.47</v>
      </c>
      <c r="G35" s="390" t="s">
        <v>3309</v>
      </c>
      <c r="H35" s="391" t="s">
        <v>2501</v>
      </c>
      <c r="J35" s="392"/>
      <c r="K35" s="388"/>
      <c r="L35" s="388" t="s">
        <v>3024</v>
      </c>
      <c r="M35" s="388"/>
      <c r="N35" s="388" t="s">
        <v>3024</v>
      </c>
      <c r="O35" s="388" t="s">
        <v>3024</v>
      </c>
      <c r="P35" s="388" t="s">
        <v>3024</v>
      </c>
      <c r="Q35" s="388" t="s">
        <v>3024</v>
      </c>
      <c r="R35" s="388" t="s">
        <v>3024</v>
      </c>
      <c r="S35" s="393" t="s">
        <v>3024</v>
      </c>
      <c r="V35" s="394"/>
      <c r="W35" s="395"/>
      <c r="X35" s="395"/>
      <c r="Y35" s="396"/>
      <c r="Z35" s="396"/>
      <c r="AA35" s="397"/>
      <c r="AD35" s="390"/>
      <c r="AE35" s="398" t="s">
        <v>223</v>
      </c>
      <c r="AF35" s="399" t="s">
        <v>224</v>
      </c>
    </row>
    <row r="36" spans="1:32" ht="15.75">
      <c r="V36" s="400"/>
      <c r="W36" s="400"/>
      <c r="X36" s="400"/>
      <c r="Y36" s="401"/>
      <c r="Z36" s="401"/>
      <c r="AA36" s="401"/>
      <c r="AE36" s="402"/>
    </row>
    <row r="37" spans="1:32" ht="15.75">
      <c r="V37" s="403"/>
      <c r="W37" s="403"/>
      <c r="X37" s="403"/>
      <c r="Y37" s="404"/>
      <c r="Z37" s="404"/>
      <c r="AA37" s="404"/>
      <c r="AE37" s="405"/>
    </row>
  </sheetData>
  <phoneticPr fontId="23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/>
  <dimension ref="A1:GB336"/>
  <sheetViews>
    <sheetView showZeros="0" zoomScale="75" zoomScaleNormal="87" workbookViewId="0"/>
  </sheetViews>
  <sheetFormatPr defaultColWidth="17.42578125" defaultRowHeight="15.75"/>
  <cols>
    <col min="1" max="1" width="7" style="57" customWidth="1"/>
    <col min="2" max="2" width="2.42578125" style="57" customWidth="1"/>
    <col min="3" max="3" width="13" style="57" customWidth="1"/>
    <col min="4" max="4" width="50.42578125" style="57" customWidth="1"/>
    <col min="5" max="5" width="15" style="57" customWidth="1"/>
    <col min="6" max="6" width="17.42578125" style="57"/>
    <col min="7" max="7" width="14.42578125" style="57" customWidth="1"/>
    <col min="8" max="8" width="15.7109375" style="57" customWidth="1"/>
    <col min="9" max="9" width="16" style="57" customWidth="1"/>
    <col min="10" max="27" width="14.42578125" style="57" customWidth="1"/>
    <col min="28" max="28" width="17.42578125" style="57"/>
    <col min="29" max="29" width="14.42578125" style="57" customWidth="1"/>
    <col min="30" max="42" width="17.42578125" style="57"/>
    <col min="43" max="43" width="14.42578125" style="57" customWidth="1"/>
    <col min="44" max="64" width="17.42578125" style="57"/>
    <col min="65" max="65" width="17.42578125" style="57" customWidth="1"/>
    <col min="66" max="66" width="1.28515625" style="57" customWidth="1"/>
    <col min="67" max="67" width="15.28515625" style="57" customWidth="1"/>
    <col min="68" max="68" width="14" style="57" customWidth="1"/>
    <col min="69" max="69" width="80.85546875" style="57" customWidth="1"/>
    <col min="70" max="70" width="10.85546875" style="57" customWidth="1"/>
    <col min="71" max="71" width="13.42578125" style="57" customWidth="1"/>
    <col min="72" max="86" width="15.85546875" style="57" customWidth="1"/>
    <col min="87" max="87" width="7.28515625" style="57" customWidth="1"/>
    <col min="88" max="88" width="25.28515625" style="57" customWidth="1"/>
    <col min="89" max="89" width="8.5703125" style="57" customWidth="1"/>
    <col min="90" max="95" width="20.140625" style="57" customWidth="1"/>
    <col min="96" max="96" width="3.42578125" style="57" customWidth="1"/>
    <col min="97" max="103" width="15.85546875" style="57" customWidth="1"/>
    <col min="104" max="104" width="22.140625" style="57" customWidth="1"/>
    <col min="105" max="105" width="7" style="57" customWidth="1"/>
    <col min="106" max="106" width="22.28515625" style="57" customWidth="1"/>
    <col min="107" max="107" width="14.85546875" style="57" customWidth="1"/>
    <col min="108" max="110" width="22.140625" style="57" customWidth="1"/>
    <col min="111" max="113" width="17.42578125" style="57"/>
    <col min="114" max="114" width="38.42578125" style="57" customWidth="1"/>
    <col min="115" max="115" width="14.7109375" style="57" customWidth="1"/>
    <col min="116" max="116" width="4" style="57" customWidth="1"/>
    <col min="117" max="117" width="20.42578125" style="57" customWidth="1"/>
    <col min="118" max="118" width="2.42578125" style="57" customWidth="1"/>
    <col min="119" max="119" width="41.42578125" style="57" customWidth="1"/>
    <col min="120" max="120" width="20.42578125" style="57" customWidth="1"/>
    <col min="121" max="121" width="10" style="57" customWidth="1"/>
    <col min="122" max="122" width="17.42578125" style="57"/>
    <col min="123" max="16384" width="17.42578125" style="64"/>
  </cols>
  <sheetData>
    <row r="1" spans="1:184">
      <c r="A1" s="53"/>
      <c r="B1" s="53"/>
      <c r="C1" s="53"/>
      <c r="D1" s="53"/>
      <c r="E1" s="53"/>
      <c r="F1" s="53"/>
      <c r="G1" s="54"/>
      <c r="H1" s="55"/>
      <c r="I1" s="55"/>
      <c r="J1" s="55"/>
      <c r="K1" s="55"/>
      <c r="L1" s="55"/>
      <c r="M1" s="56">
        <v>63</v>
      </c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DH1" s="58" t="s">
        <v>925</v>
      </c>
      <c r="DJ1" s="59" t="s">
        <v>2502</v>
      </c>
      <c r="DK1" s="60"/>
      <c r="DL1" s="60"/>
      <c r="DM1" s="60"/>
      <c r="DN1" s="61" t="str">
        <f>E26</f>
        <v>ПРВА ПЕТОЉЕТКА</v>
      </c>
      <c r="DO1" s="60"/>
      <c r="DP1" s="60"/>
      <c r="DQ1" s="62" t="s">
        <v>2503</v>
      </c>
      <c r="DR1" s="63"/>
    </row>
    <row r="2" spans="1:184" ht="16.5" thickBot="1">
      <c r="A2" s="53"/>
      <c r="B2" s="53"/>
      <c r="C2" s="53"/>
      <c r="D2" s="53"/>
      <c r="E2" s="53"/>
      <c r="F2" s="53"/>
      <c r="G2" s="65" t="s">
        <v>2504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66" t="s">
        <v>2505</v>
      </c>
      <c r="DJ2" s="67" t="str">
        <f>G27</f>
        <v>ЈАНУАР 2006</v>
      </c>
      <c r="DK2" s="68"/>
      <c r="DL2" s="69"/>
      <c r="DM2" s="69"/>
      <c r="DN2" s="70"/>
      <c r="DO2" s="71">
        <f>D20</f>
        <v>0</v>
      </c>
      <c r="DP2" s="71"/>
      <c r="DQ2" s="71">
        <f>A20</f>
        <v>0</v>
      </c>
      <c r="DR2" s="63"/>
    </row>
    <row r="3" spans="1:184" ht="23.25" thickBot="1">
      <c r="B3" s="57" t="s">
        <v>3024</v>
      </c>
      <c r="D3" s="69" t="s">
        <v>2506</v>
      </c>
      <c r="F3" s="72"/>
      <c r="G3" s="409">
        <v>60.33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38"/>
      <c r="CI3" s="73" t="s">
        <v>980</v>
      </c>
      <c r="CJ3" s="73" t="s">
        <v>980</v>
      </c>
      <c r="CK3" s="73" t="s">
        <v>980</v>
      </c>
      <c r="CL3" s="73" t="s">
        <v>980</v>
      </c>
      <c r="CM3" s="73" t="s">
        <v>980</v>
      </c>
      <c r="CN3" s="73" t="s">
        <v>980</v>
      </c>
      <c r="CO3" s="73" t="s">
        <v>980</v>
      </c>
      <c r="CP3" s="73" t="s">
        <v>980</v>
      </c>
      <c r="CQ3" s="73" t="s">
        <v>980</v>
      </c>
      <c r="CR3" s="73" t="s">
        <v>980</v>
      </c>
      <c r="CS3" s="73" t="s">
        <v>980</v>
      </c>
      <c r="CT3" s="73" t="s">
        <v>980</v>
      </c>
      <c r="CU3" s="73" t="s">
        <v>980</v>
      </c>
      <c r="CV3" s="73" t="s">
        <v>980</v>
      </c>
      <c r="CW3" s="38"/>
      <c r="CX3" s="38"/>
      <c r="CY3" s="38"/>
      <c r="CZ3" s="74"/>
      <c r="DA3" s="75"/>
      <c r="DB3" s="76" t="s">
        <v>2507</v>
      </c>
      <c r="DC3" s="75"/>
      <c r="DD3" s="75"/>
      <c r="DE3" s="75"/>
      <c r="DF3" s="75"/>
      <c r="DG3" s="63"/>
      <c r="DJ3" s="67" t="s">
        <v>0</v>
      </c>
      <c r="DK3" s="69"/>
      <c r="DL3" s="69"/>
      <c r="DM3" s="71">
        <f>C20</f>
        <v>0</v>
      </c>
      <c r="DN3" s="68"/>
      <c r="DO3" s="77" t="s">
        <v>1</v>
      </c>
      <c r="DP3" s="71">
        <f>H20</f>
        <v>0</v>
      </c>
      <c r="DQ3" s="71"/>
      <c r="DR3" s="63"/>
    </row>
    <row r="4" spans="1:184" ht="16.5" thickBot="1">
      <c r="D4" s="78"/>
      <c r="E4" s="78"/>
      <c r="F4" s="79"/>
      <c r="G4" s="78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38"/>
      <c r="CI4" s="406" t="s">
        <v>922</v>
      </c>
      <c r="CJ4" s="407" t="s">
        <v>1728</v>
      </c>
      <c r="CK4" s="407" t="s">
        <v>918</v>
      </c>
      <c r="CL4" s="407" t="s">
        <v>1729</v>
      </c>
      <c r="CM4" s="407" t="s">
        <v>921</v>
      </c>
      <c r="CN4" s="407" t="s">
        <v>924</v>
      </c>
      <c r="CO4" s="407" t="s">
        <v>920</v>
      </c>
      <c r="CP4" s="407" t="s">
        <v>923</v>
      </c>
      <c r="CQ4" s="407" t="s">
        <v>916</v>
      </c>
      <c r="CR4" s="407" t="s">
        <v>917</v>
      </c>
      <c r="CS4" s="407" t="s">
        <v>1730</v>
      </c>
      <c r="CT4" s="407" t="s">
        <v>2500</v>
      </c>
      <c r="CU4" s="407" t="s">
        <v>1731</v>
      </c>
      <c r="CV4" s="407" t="s">
        <v>1732</v>
      </c>
      <c r="CW4" s="38"/>
      <c r="CX4" s="38"/>
      <c r="CY4" s="38"/>
      <c r="CZ4" s="80"/>
      <c r="DA4" s="81" t="s">
        <v>2</v>
      </c>
      <c r="DG4" s="63"/>
      <c r="DJ4" s="80" t="s">
        <v>3</v>
      </c>
      <c r="DK4" s="82">
        <f>T30</f>
        <v>168</v>
      </c>
      <c r="DL4" s="68"/>
      <c r="DM4" s="83"/>
      <c r="DN4" s="69"/>
      <c r="DO4" s="69" t="s">
        <v>4</v>
      </c>
      <c r="DP4" s="84">
        <f>I20</f>
        <v>0</v>
      </c>
      <c r="DQ4" s="68"/>
      <c r="DR4" s="63"/>
    </row>
    <row r="5" spans="1:184" ht="49.5" customHeight="1" thickTop="1" thickBot="1">
      <c r="D5" s="85" t="s">
        <v>5</v>
      </c>
      <c r="E5" s="85" t="s">
        <v>6</v>
      </c>
      <c r="F5" s="86" t="s">
        <v>7</v>
      </c>
      <c r="G5" s="87" t="s">
        <v>8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38"/>
      <c r="CI5" s="69"/>
      <c r="CJ5" s="69"/>
      <c r="CK5" s="69"/>
      <c r="CL5" s="88" t="s">
        <v>9</v>
      </c>
      <c r="CM5" s="69"/>
      <c r="CN5" s="69"/>
      <c r="CO5" s="69"/>
      <c r="CP5" s="89"/>
      <c r="CQ5" s="69"/>
      <c r="CR5" s="69"/>
      <c r="CS5" s="38"/>
      <c r="CT5" s="38"/>
      <c r="CU5" s="38"/>
      <c r="CV5" s="38"/>
      <c r="CW5" s="38"/>
      <c r="CX5" s="38"/>
      <c r="CY5" s="38"/>
      <c r="CZ5" s="90"/>
      <c r="DA5" s="69" t="str">
        <f>E26</f>
        <v>ПРВА ПЕТОЉЕТКА</v>
      </c>
      <c r="DG5" s="63"/>
      <c r="DJ5" s="80"/>
      <c r="DK5" s="91" t="s">
        <v>10</v>
      </c>
      <c r="DL5" s="69"/>
      <c r="DM5" s="92" t="s">
        <v>11</v>
      </c>
      <c r="DN5" s="69"/>
      <c r="DO5" s="69"/>
      <c r="DP5" s="91" t="s">
        <v>11</v>
      </c>
      <c r="DQ5" s="69"/>
      <c r="DR5" s="63"/>
    </row>
    <row r="6" spans="1:184" ht="16.5" thickBot="1">
      <c r="D6" s="93" t="s">
        <v>12</v>
      </c>
      <c r="E6" s="94">
        <v>11</v>
      </c>
      <c r="F6" s="410">
        <v>25621</v>
      </c>
      <c r="G6" s="411">
        <v>26818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38"/>
      <c r="CI6" s="69"/>
      <c r="CJ6" s="69"/>
      <c r="CK6" s="69"/>
      <c r="CL6" s="95"/>
      <c r="CM6" s="95"/>
      <c r="CN6" s="95"/>
      <c r="CO6" s="95"/>
      <c r="CP6" s="95"/>
      <c r="CQ6" s="95"/>
      <c r="CR6" s="69"/>
      <c r="CS6" s="38"/>
      <c r="CT6" s="38"/>
      <c r="CU6" s="38"/>
      <c r="CV6" s="38"/>
      <c r="CW6" s="38"/>
      <c r="CX6" s="38"/>
      <c r="CY6" s="38"/>
      <c r="CZ6" s="96" t="s">
        <v>13</v>
      </c>
      <c r="DB6" s="57" t="str">
        <f>G27</f>
        <v>ЈАНУАР 2006</v>
      </c>
      <c r="DG6" s="63"/>
      <c r="DJ6" s="80" t="s">
        <v>14</v>
      </c>
      <c r="DK6" s="69"/>
      <c r="DL6" s="69"/>
      <c r="DM6" s="82">
        <f>AX20</f>
        <v>0</v>
      </c>
      <c r="DN6" s="68" t="s">
        <v>983</v>
      </c>
      <c r="DO6" s="97" t="s">
        <v>15</v>
      </c>
      <c r="DP6" s="82">
        <f>BC20</f>
        <v>0</v>
      </c>
      <c r="DQ6" s="68"/>
      <c r="DR6" s="63"/>
      <c r="GA6" s="64">
        <f>I20</f>
        <v>0</v>
      </c>
      <c r="GB6" s="98" t="s">
        <v>16</v>
      </c>
    </row>
    <row r="7" spans="1:184" ht="16.5" thickBot="1">
      <c r="D7" s="99" t="s">
        <v>17</v>
      </c>
      <c r="E7" s="100">
        <v>6.15</v>
      </c>
      <c r="F7" s="101" t="s">
        <v>18</v>
      </c>
      <c r="G7" s="102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38"/>
      <c r="CL7" s="425" t="s">
        <v>19</v>
      </c>
      <c r="CM7" s="425"/>
      <c r="CN7" s="425" t="s">
        <v>20</v>
      </c>
      <c r="CO7" s="425"/>
      <c r="CP7" s="426" t="s">
        <v>21</v>
      </c>
      <c r="CQ7" s="426"/>
      <c r="CR7" s="69"/>
      <c r="CS7" s="38"/>
      <c r="CT7" s="38"/>
      <c r="CU7" s="38"/>
      <c r="CV7" s="38"/>
      <c r="CW7" s="38"/>
      <c r="CX7" s="38"/>
      <c r="CY7" s="38"/>
      <c r="CZ7" s="90"/>
      <c r="DA7" s="69" t="s">
        <v>22</v>
      </c>
      <c r="DE7" s="103" t="s">
        <v>20</v>
      </c>
      <c r="DF7" s="103" t="s">
        <v>21</v>
      </c>
      <c r="DG7" s="63"/>
      <c r="DJ7" s="80" t="s">
        <v>23</v>
      </c>
      <c r="DK7" s="82">
        <f>J20+Y20</f>
        <v>0</v>
      </c>
      <c r="DL7" s="68"/>
      <c r="DM7" s="82">
        <f>AI20</f>
        <v>0</v>
      </c>
      <c r="DN7" s="68" t="s">
        <v>983</v>
      </c>
      <c r="DO7" s="97"/>
      <c r="DP7" s="104"/>
      <c r="DQ7" s="69"/>
      <c r="DR7" s="63"/>
      <c r="GA7" s="64">
        <f>J20</f>
        <v>0</v>
      </c>
      <c r="GB7" s="105" t="s">
        <v>24</v>
      </c>
    </row>
    <row r="8" spans="1:184" ht="16.5" thickBot="1">
      <c r="D8" s="99" t="s">
        <v>25</v>
      </c>
      <c r="E8" s="100">
        <v>0.75</v>
      </c>
      <c r="F8" s="412"/>
      <c r="G8" s="413">
        <v>10511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38"/>
      <c r="CI8" s="107"/>
      <c r="CJ8" s="107"/>
      <c r="CK8" s="107"/>
      <c r="CL8" s="107"/>
      <c r="CM8" s="107"/>
      <c r="CN8" s="107"/>
      <c r="CO8" s="107"/>
      <c r="CP8" s="107"/>
      <c r="CQ8" s="107"/>
      <c r="CR8" s="69"/>
      <c r="CS8" s="38"/>
      <c r="CT8" s="38"/>
      <c r="CU8" s="38"/>
      <c r="CV8" s="38"/>
      <c r="CW8" s="38"/>
      <c r="CX8" s="38"/>
      <c r="CY8" s="38"/>
      <c r="CZ8" s="90" t="s">
        <v>26</v>
      </c>
      <c r="DD8" s="108">
        <f>AW65</f>
        <v>925525.74976190471</v>
      </c>
      <c r="DE8" s="108"/>
      <c r="DF8" s="108">
        <f t="shared" ref="DF8:DF17" si="0">DD8-DE8</f>
        <v>925525.74976190471</v>
      </c>
      <c r="DG8" s="63"/>
      <c r="DJ8" s="80" t="str">
        <f>IF(DM8&gt;0," - Ефективан рад :"," ")</f>
        <v xml:space="preserve"> </v>
      </c>
      <c r="DK8" s="82">
        <f>J20</f>
        <v>0</v>
      </c>
      <c r="DL8" s="68"/>
      <c r="DM8" s="82">
        <f>AB20</f>
        <v>0</v>
      </c>
      <c r="DN8" s="68" t="s">
        <v>983</v>
      </c>
      <c r="DO8" s="69" t="s">
        <v>27</v>
      </c>
      <c r="DP8" s="82">
        <f>BB20</f>
        <v>0</v>
      </c>
      <c r="DQ8" s="68"/>
      <c r="DR8" s="63"/>
      <c r="GA8" s="64">
        <f>K20</f>
        <v>0</v>
      </c>
      <c r="GB8" s="105" t="s">
        <v>28</v>
      </c>
    </row>
    <row r="9" spans="1:184">
      <c r="D9" s="99" t="s">
        <v>3024</v>
      </c>
      <c r="E9" s="100"/>
      <c r="F9" s="106"/>
      <c r="G9" s="109">
        <v>5447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38"/>
      <c r="CI9" s="110" t="s">
        <v>29</v>
      </c>
      <c r="CJ9" s="110" t="s">
        <v>30</v>
      </c>
      <c r="CK9" s="111" t="s">
        <v>31</v>
      </c>
      <c r="CL9" s="110" t="s">
        <v>32</v>
      </c>
      <c r="CM9" s="111" t="s">
        <v>33</v>
      </c>
      <c r="CN9" s="110" t="s">
        <v>32</v>
      </c>
      <c r="CO9" s="111" t="s">
        <v>33</v>
      </c>
      <c r="CP9" s="110" t="s">
        <v>32</v>
      </c>
      <c r="CQ9" s="111" t="s">
        <v>33</v>
      </c>
      <c r="CR9" s="107"/>
      <c r="CS9" s="38"/>
      <c r="CT9" s="38"/>
      <c r="CU9" s="38"/>
      <c r="CV9" s="38"/>
      <c r="CW9" s="38"/>
      <c r="CX9" s="38"/>
      <c r="CY9" s="38"/>
      <c r="CZ9" s="90"/>
      <c r="DD9" s="108"/>
      <c r="DF9" s="108">
        <f t="shared" si="0"/>
        <v>0</v>
      </c>
      <c r="DG9" s="63"/>
      <c r="DJ9" s="80" t="str">
        <f>IF(DM9&gt;0," - Резултат рада :"," ")</f>
        <v xml:space="preserve"> </v>
      </c>
      <c r="DK9" s="82">
        <f>AC20</f>
        <v>0</v>
      </c>
      <c r="DL9" s="68"/>
      <c r="DM9" s="82">
        <f>AD20</f>
        <v>0</v>
      </c>
      <c r="DN9" s="68" t="s">
        <v>983</v>
      </c>
      <c r="DO9" s="69" t="s">
        <v>34</v>
      </c>
      <c r="DP9" s="82">
        <f>AY20</f>
        <v>0</v>
      </c>
      <c r="DQ9" s="68"/>
      <c r="DR9" s="63"/>
      <c r="GA9" s="64">
        <f>L20</f>
        <v>0</v>
      </c>
      <c r="GB9" s="105" t="s">
        <v>35</v>
      </c>
    </row>
    <row r="10" spans="1:184" ht="16.5" thickBot="1">
      <c r="D10" s="99" t="s">
        <v>3024</v>
      </c>
      <c r="E10" s="100"/>
      <c r="F10" s="106"/>
      <c r="G10" s="112">
        <v>7952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38"/>
      <c r="CI10" s="113" t="s">
        <v>3026</v>
      </c>
      <c r="CJ10" s="113" t="s">
        <v>3027</v>
      </c>
      <c r="CK10" s="113" t="s">
        <v>3039</v>
      </c>
      <c r="CL10" s="113" t="s">
        <v>3040</v>
      </c>
      <c r="CM10" s="113" t="s">
        <v>3028</v>
      </c>
      <c r="CN10" s="113" t="s">
        <v>3031</v>
      </c>
      <c r="CO10" s="113" t="s">
        <v>3032</v>
      </c>
      <c r="CP10" s="113" t="s">
        <v>3035</v>
      </c>
      <c r="CQ10" s="113" t="s">
        <v>3036</v>
      </c>
      <c r="CR10" s="69"/>
      <c r="CS10" s="38"/>
      <c r="CT10" s="38"/>
      <c r="CU10" s="38"/>
      <c r="CV10" s="38"/>
      <c r="CW10" s="38"/>
      <c r="CX10" s="38"/>
      <c r="CY10" s="38"/>
      <c r="CZ10" s="90" t="str">
        <f>"2.  "&amp;D6</f>
        <v>2.  за пензионо и инвалидско осигурање</v>
      </c>
      <c r="DC10" s="114">
        <f t="shared" ref="DC10:DC17" si="1">E6/100</f>
        <v>0.11</v>
      </c>
      <c r="DD10" s="108">
        <f>AX65</f>
        <v>100468.85417380952</v>
      </c>
      <c r="DE10" s="108"/>
      <c r="DF10" s="108">
        <f t="shared" si="0"/>
        <v>100468.85417380952</v>
      </c>
      <c r="DG10" s="63"/>
      <c r="DJ10" s="80" t="str">
        <f>IF(DM10&gt;0," - Рад на држ.празник  .:"," ")</f>
        <v xml:space="preserve"> </v>
      </c>
      <c r="DK10" s="82">
        <f>V20</f>
        <v>0</v>
      </c>
      <c r="DL10" s="68"/>
      <c r="DM10" s="82">
        <f>AE20</f>
        <v>0</v>
      </c>
      <c r="DN10" s="68" t="s">
        <v>983</v>
      </c>
      <c r="DO10" s="69" t="s">
        <v>36</v>
      </c>
      <c r="DP10" s="82">
        <f>AZ20</f>
        <v>0</v>
      </c>
      <c r="DQ10" s="68"/>
      <c r="DR10" s="63"/>
      <c r="GA10" s="64">
        <f>M20</f>
        <v>0</v>
      </c>
      <c r="GB10" s="105" t="s">
        <v>37</v>
      </c>
    </row>
    <row r="11" spans="1:184" ht="18.75">
      <c r="D11" s="99" t="s">
        <v>3024</v>
      </c>
      <c r="E11" s="100"/>
      <c r="F11" s="106"/>
      <c r="G11" s="112">
        <v>9451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38"/>
      <c r="CI11" s="115" t="str">
        <f>CI$4</f>
        <v>011</v>
      </c>
      <c r="CJ11" s="116" t="s">
        <v>1733</v>
      </c>
      <c r="CK11" s="117">
        <f>DCOUNTA($BR$31:$BT$64,1,$CI$3:$CI$4)</f>
        <v>1</v>
      </c>
      <c r="CL11" s="115">
        <f>DSUM($BR$31:$BT$64,3,$CI$3:$CI$4)</f>
        <v>12172.53</v>
      </c>
      <c r="CM11" s="115">
        <f t="shared" ref="CM11:CM24" si="2">CL11*$E$14/100</f>
        <v>1704.1542000000002</v>
      </c>
      <c r="CN11" s="115"/>
      <c r="CO11" s="115"/>
      <c r="CP11" s="115">
        <f t="shared" ref="CP11:CP24" si="3">CL11-CN11</f>
        <v>12172.53</v>
      </c>
      <c r="CQ11" s="115">
        <f t="shared" ref="CQ11:CQ24" si="4">CM11-CO11</f>
        <v>1704.1542000000002</v>
      </c>
      <c r="CR11" s="107"/>
      <c r="CS11" s="38"/>
      <c r="CT11" s="38"/>
      <c r="CU11" s="38"/>
      <c r="CV11" s="38"/>
      <c r="CW11" s="38"/>
      <c r="CX11" s="38"/>
      <c r="CY11" s="38"/>
      <c r="CZ11" s="90" t="str">
        <f>"3.  "&amp;D7</f>
        <v>3.  за здравствену заштиту</v>
      </c>
      <c r="DC11" s="114">
        <f t="shared" si="1"/>
        <v>6.1500000000000006E-2</v>
      </c>
      <c r="DD11" s="108">
        <f>AY65</f>
        <v>56171.223015357144</v>
      </c>
      <c r="DE11" s="108"/>
      <c r="DF11" s="108">
        <f t="shared" si="0"/>
        <v>56171.223015357144</v>
      </c>
      <c r="DG11" s="63"/>
      <c r="DJ11" s="80" t="str">
        <f>IF(DM11&gt;0," - Рад ноћу :"," ")</f>
        <v xml:space="preserve"> </v>
      </c>
      <c r="DK11" s="82">
        <f>W20</f>
        <v>0</v>
      </c>
      <c r="DL11" s="68"/>
      <c r="DM11" s="82">
        <f>AF20</f>
        <v>0</v>
      </c>
      <c r="DN11" s="68" t="s">
        <v>983</v>
      </c>
      <c r="DO11" s="69" t="s">
        <v>38</v>
      </c>
      <c r="DP11" s="82">
        <f>BA20</f>
        <v>0</v>
      </c>
      <c r="DQ11" s="68"/>
      <c r="DR11" s="63"/>
      <c r="GA11" s="64">
        <f>N20</f>
        <v>0</v>
      </c>
      <c r="GB11" s="105" t="s">
        <v>39</v>
      </c>
    </row>
    <row r="12" spans="1:184" ht="18.75">
      <c r="D12" s="99" t="s">
        <v>40</v>
      </c>
      <c r="E12" s="100">
        <v>0.09</v>
      </c>
      <c r="F12" s="106"/>
      <c r="G12" s="112">
        <v>11918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38"/>
      <c r="CI12" s="118" t="str">
        <f>CJ$4</f>
        <v>012</v>
      </c>
      <c r="CJ12" s="119" t="s">
        <v>1734</v>
      </c>
      <c r="CK12" s="120">
        <f>DCOUNTA($BR$31:$BT$64,1,$CJ$3:$CJ$4)</f>
        <v>3</v>
      </c>
      <c r="CL12" s="118">
        <f>DSUM($BR$31:$BT$64,3,$CJ$3:$CJ$4)</f>
        <v>103457.12857142856</v>
      </c>
      <c r="CM12" s="118">
        <f t="shared" si="2"/>
        <v>14483.997999999998</v>
      </c>
      <c r="CN12" s="118"/>
      <c r="CO12" s="118"/>
      <c r="CP12" s="118">
        <f t="shared" si="3"/>
        <v>103457.12857142856</v>
      </c>
      <c r="CQ12" s="118">
        <f t="shared" si="4"/>
        <v>14483.997999999998</v>
      </c>
      <c r="CR12" s="107"/>
      <c r="CS12" s="38"/>
      <c r="CT12" s="38"/>
      <c r="CU12" s="38"/>
      <c r="CV12" s="38"/>
      <c r="CW12" s="38"/>
      <c r="CX12" s="38"/>
      <c r="CY12" s="38"/>
      <c r="CZ12" s="90" t="str">
        <f>"4.  "&amp;D8</f>
        <v>4.  за осигурање од незапослености</v>
      </c>
      <c r="DC12" s="114">
        <f t="shared" si="1"/>
        <v>7.4999999999999997E-3</v>
      </c>
      <c r="DD12" s="108">
        <f>AZ65</f>
        <v>6850.1491482142847</v>
      </c>
      <c r="DE12" s="108"/>
      <c r="DF12" s="108">
        <f t="shared" si="0"/>
        <v>6850.1491482142847</v>
      </c>
      <c r="DG12" s="63"/>
      <c r="DJ12" s="80" t="str">
        <f>IF(DM12&gt;0," - Дежурство:"," ")</f>
        <v xml:space="preserve"> </v>
      </c>
      <c r="DK12" s="82">
        <f>X20</f>
        <v>0</v>
      </c>
      <c r="DL12" s="68"/>
      <c r="DM12" s="82">
        <f>AG20</f>
        <v>0</v>
      </c>
      <c r="DN12" s="68" t="s">
        <v>983</v>
      </c>
      <c r="DO12" s="69"/>
      <c r="DP12" s="104"/>
      <c r="DQ12" s="69"/>
      <c r="DR12" s="63"/>
      <c r="GA12" s="64">
        <f>O20</f>
        <v>0</v>
      </c>
      <c r="GB12" s="105" t="s">
        <v>41</v>
      </c>
    </row>
    <row r="13" spans="1:184" ht="18.75">
      <c r="D13" s="99" t="s">
        <v>42</v>
      </c>
      <c r="E13" s="100">
        <v>0.22500000000000001</v>
      </c>
      <c r="F13" s="106"/>
      <c r="G13" s="112">
        <v>12834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38"/>
      <c r="CI13" s="118" t="str">
        <f>CK$4</f>
        <v>013</v>
      </c>
      <c r="CJ13" s="119" t="s">
        <v>1735</v>
      </c>
      <c r="CK13" s="120">
        <f>DCOUNTA($BR$31:$BT$64,1,$CK$3:$CK$4)</f>
        <v>1</v>
      </c>
      <c r="CL13" s="118">
        <f>DSUM($BR$31:$BT$64,3,$CK$3:$CK$4)</f>
        <v>34936.209523809528</v>
      </c>
      <c r="CM13" s="118">
        <f t="shared" si="2"/>
        <v>4891.0693333333338</v>
      </c>
      <c r="CN13" s="118"/>
      <c r="CO13" s="118"/>
      <c r="CP13" s="118">
        <f t="shared" si="3"/>
        <v>34936.209523809528</v>
      </c>
      <c r="CQ13" s="118">
        <f t="shared" si="4"/>
        <v>4891.0693333333338</v>
      </c>
      <c r="CR13" s="107"/>
      <c r="CS13" s="38"/>
      <c r="CT13" s="38"/>
      <c r="CU13" s="38"/>
      <c r="CV13" s="38"/>
      <c r="CW13" s="38"/>
      <c r="CX13" s="38"/>
      <c r="CY13" s="38"/>
      <c r="CZ13" s="90" t="str">
        <f>"5. "&amp;D9</f>
        <v xml:space="preserve">5. </v>
      </c>
      <c r="DC13" s="114">
        <f t="shared" si="1"/>
        <v>0</v>
      </c>
      <c r="DD13" s="108"/>
      <c r="DE13" s="108"/>
      <c r="DF13" s="108">
        <f t="shared" si="0"/>
        <v>0</v>
      </c>
      <c r="DG13" s="63"/>
      <c r="DJ13" s="80" t="str">
        <f>IF(DM13&gt;0," - Прековремени рад :"," ")</f>
        <v xml:space="preserve"> </v>
      </c>
      <c r="DK13" s="82">
        <f>Y20</f>
        <v>0</v>
      </c>
      <c r="DL13" s="68"/>
      <c r="DM13" s="82">
        <f>AH20</f>
        <v>0</v>
      </c>
      <c r="DN13" s="68" t="s">
        <v>983</v>
      </c>
      <c r="DO13" s="97" t="s">
        <v>43</v>
      </c>
      <c r="DP13" s="82">
        <f>BD20</f>
        <v>0</v>
      </c>
      <c r="DQ13" s="68"/>
      <c r="DR13" s="63"/>
      <c r="GA13" s="64">
        <f>P20</f>
        <v>0</v>
      </c>
      <c r="GB13" s="105" t="s">
        <v>44</v>
      </c>
    </row>
    <row r="14" spans="1:184" ht="19.5" thickBot="1">
      <c r="D14" s="121" t="s">
        <v>45</v>
      </c>
      <c r="E14" s="122">
        <v>14</v>
      </c>
      <c r="F14" s="123"/>
      <c r="G14" s="124">
        <v>16900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38"/>
      <c r="CI14" s="118" t="str">
        <f>CL$4</f>
        <v>014</v>
      </c>
      <c r="CJ14" s="119" t="s">
        <v>1736</v>
      </c>
      <c r="CK14" s="120">
        <f>DCOUNTA($BR$31:$BT$64,1,$CL$3:$CL$4)</f>
        <v>1</v>
      </c>
      <c r="CL14" s="118">
        <f>DSUM($BR$31:$BT$64,3,$CL$3:$CL$4)</f>
        <v>24646.209523809524</v>
      </c>
      <c r="CM14" s="118">
        <f t="shared" si="2"/>
        <v>3450.4693333333335</v>
      </c>
      <c r="CN14" s="118"/>
      <c r="CO14" s="118"/>
      <c r="CP14" s="118">
        <f t="shared" si="3"/>
        <v>24646.209523809524</v>
      </c>
      <c r="CQ14" s="118">
        <f t="shared" si="4"/>
        <v>3450.4693333333335</v>
      </c>
      <c r="CR14" s="107"/>
      <c r="CS14" s="38"/>
      <c r="CT14" s="38"/>
      <c r="CU14" s="38"/>
      <c r="CV14" s="38"/>
      <c r="CW14" s="38"/>
      <c r="CX14" s="38"/>
      <c r="CY14" s="38"/>
      <c r="CZ14" s="90" t="str">
        <f>"6. "&amp;D10</f>
        <v xml:space="preserve">6. </v>
      </c>
      <c r="DC14" s="114">
        <f t="shared" si="1"/>
        <v>0</v>
      </c>
      <c r="DD14" s="108"/>
      <c r="DE14" s="108"/>
      <c r="DF14" s="108">
        <f t="shared" si="0"/>
        <v>0</v>
      </c>
      <c r="DG14" s="63"/>
      <c r="DJ14" s="80" t="s">
        <v>46</v>
      </c>
      <c r="DK14" s="104"/>
      <c r="DL14" s="69"/>
      <c r="DM14" s="82">
        <f>AO20</f>
        <v>0</v>
      </c>
      <c r="DN14" s="68" t="s">
        <v>983</v>
      </c>
      <c r="DO14" s="69"/>
      <c r="DP14" s="70"/>
      <c r="DQ14" s="69"/>
      <c r="DR14" s="63"/>
      <c r="GA14" s="64">
        <f>Q20</f>
        <v>0</v>
      </c>
      <c r="GB14" s="105" t="s">
        <v>47</v>
      </c>
    </row>
    <row r="15" spans="1:184" ht="18.75"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38"/>
      <c r="CI15" s="118" t="str">
        <f>CM$4</f>
        <v>015</v>
      </c>
      <c r="CJ15" s="119" t="s">
        <v>1737</v>
      </c>
      <c r="CK15" s="120">
        <f>DCOUNTA($BR$31:$BT$64,1,$CM$3:$CM$4)</f>
        <v>2</v>
      </c>
      <c r="CL15" s="118">
        <f>DSUM($BR$31:$BT$64,3,$CM$3:$CM$4)</f>
        <v>59193.31904761905</v>
      </c>
      <c r="CM15" s="118">
        <f t="shared" si="2"/>
        <v>8287.0646666666671</v>
      </c>
      <c r="CN15" s="118"/>
      <c r="CO15" s="118"/>
      <c r="CP15" s="118">
        <f t="shared" si="3"/>
        <v>59193.31904761905</v>
      </c>
      <c r="CQ15" s="118">
        <f t="shared" si="4"/>
        <v>8287.0646666666671</v>
      </c>
      <c r="CR15" s="107"/>
      <c r="CS15" s="38"/>
      <c r="CT15" s="38"/>
      <c r="CU15" s="38"/>
      <c r="CV15" s="38"/>
      <c r="CW15" s="38"/>
      <c r="CX15" s="38"/>
      <c r="CY15" s="38"/>
      <c r="CZ15" s="90" t="str">
        <f>"7. "&amp;D11</f>
        <v xml:space="preserve">7. </v>
      </c>
      <c r="DC15" s="125">
        <f t="shared" si="1"/>
        <v>0</v>
      </c>
      <c r="DD15" s="108"/>
      <c r="DE15" s="108"/>
      <c r="DF15" s="108">
        <f t="shared" si="0"/>
        <v>0</v>
      </c>
      <c r="DG15" s="63"/>
      <c r="DJ15" s="80" t="str">
        <f>IF(DM15&gt;0," - Државни празници :"," ")</f>
        <v xml:space="preserve"> </v>
      </c>
      <c r="DK15" s="82">
        <f>K20</f>
        <v>0</v>
      </c>
      <c r="DL15" s="68"/>
      <c r="DM15" s="82">
        <f>AJ20</f>
        <v>0</v>
      </c>
      <c r="DN15" s="68" t="s">
        <v>983</v>
      </c>
      <c r="DO15" s="97" t="s">
        <v>48</v>
      </c>
      <c r="DP15" s="82">
        <f>BK20</f>
        <v>0</v>
      </c>
      <c r="DQ15" s="68"/>
      <c r="DR15" s="63"/>
      <c r="GA15" s="64">
        <f>R20</f>
        <v>0</v>
      </c>
      <c r="GB15" s="105" t="s">
        <v>49</v>
      </c>
    </row>
    <row r="16" spans="1:184" ht="18.75"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38"/>
      <c r="CI16" s="118" t="str">
        <f>CN$4</f>
        <v>018</v>
      </c>
      <c r="CJ16" s="119" t="s">
        <v>1738</v>
      </c>
      <c r="CK16" s="120">
        <f>DCOUNTA($BR$31:$BT$64,1,$CN$3:$CN$4)</f>
        <v>2</v>
      </c>
      <c r="CL16" s="118">
        <f>DSUM($BR$31:$BT$64,3,$CN$3:$CN$4)</f>
        <v>76345.519047619047</v>
      </c>
      <c r="CM16" s="118">
        <f t="shared" si="2"/>
        <v>10688.372666666666</v>
      </c>
      <c r="CN16" s="118"/>
      <c r="CO16" s="118"/>
      <c r="CP16" s="118">
        <f t="shared" si="3"/>
        <v>76345.519047619047</v>
      </c>
      <c r="CQ16" s="118">
        <f t="shared" si="4"/>
        <v>10688.372666666666</v>
      </c>
      <c r="CR16" s="107"/>
      <c r="CS16" s="38"/>
      <c r="CT16" s="38"/>
      <c r="CU16" s="38"/>
      <c r="CV16" s="38"/>
      <c r="CW16" s="38"/>
      <c r="CX16" s="38"/>
      <c r="CY16" s="38"/>
      <c r="CZ16" s="90" t="str">
        <f>"8. "&amp;D12</f>
        <v>8. Доприноси комори Србије</v>
      </c>
      <c r="DC16" s="125">
        <f t="shared" si="1"/>
        <v>8.9999999999999998E-4</v>
      </c>
      <c r="DD16" s="108">
        <f>AW$65*E12/100</f>
        <v>832.97317478571426</v>
      </c>
      <c r="DF16" s="108">
        <f t="shared" si="0"/>
        <v>832.97317478571426</v>
      </c>
      <c r="DG16" s="63"/>
      <c r="DJ16" s="80" t="str">
        <f>IF(DM16&gt;0," - Годишњи одмор :"," ")</f>
        <v xml:space="preserve"> </v>
      </c>
      <c r="DK16" s="82">
        <f>L20</f>
        <v>0</v>
      </c>
      <c r="DL16" s="68"/>
      <c r="DM16" s="82">
        <f>AK20</f>
        <v>0</v>
      </c>
      <c r="DN16" s="68" t="s">
        <v>983</v>
      </c>
      <c r="DO16" s="97" t="str">
        <f>IF(DP16&gt;0," - Кредит:"," ")</f>
        <v xml:space="preserve"> </v>
      </c>
      <c r="DP16" s="82">
        <f>BE20</f>
        <v>0</v>
      </c>
      <c r="DQ16" s="68"/>
      <c r="DR16" s="63"/>
      <c r="GA16" s="64">
        <f>S20</f>
        <v>0</v>
      </c>
      <c r="GB16" s="105" t="s">
        <v>50</v>
      </c>
    </row>
    <row r="17" spans="1:184" ht="18.75"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38"/>
      <c r="CI17" s="118" t="str">
        <f>CO$4</f>
        <v>019</v>
      </c>
      <c r="CJ17" s="119" t="s">
        <v>1739</v>
      </c>
      <c r="CK17" s="120">
        <f>DCOUNTA($BR$31:$BT$64,1,$CO$3:$CO$4)</f>
        <v>2</v>
      </c>
      <c r="CL17" s="118">
        <f>DSUM($BR$31:$BT$64,3,$CO$3:$CO$4)</f>
        <v>64788.619047619053</v>
      </c>
      <c r="CM17" s="118">
        <f t="shared" si="2"/>
        <v>9070.4066666666677</v>
      </c>
      <c r="CN17" s="118"/>
      <c r="CO17" s="118"/>
      <c r="CP17" s="118">
        <f t="shared" si="3"/>
        <v>64788.619047619053</v>
      </c>
      <c r="CQ17" s="118">
        <f t="shared" si="4"/>
        <v>9070.4066666666677</v>
      </c>
      <c r="CR17" s="107"/>
      <c r="CS17" s="38"/>
      <c r="CT17" s="38"/>
      <c r="CU17" s="38"/>
      <c r="CV17" s="38"/>
      <c r="CW17" s="38"/>
      <c r="CX17" s="38"/>
      <c r="CY17" s="38"/>
      <c r="CZ17" s="90" t="str">
        <f>"9. "&amp;D13</f>
        <v>9. Доприоси комори Београда</v>
      </c>
      <c r="DC17" s="125">
        <f t="shared" si="1"/>
        <v>2.2500000000000003E-3</v>
      </c>
      <c r="DD17" s="108">
        <f>AW$65*E13/100</f>
        <v>2082.4329369642855</v>
      </c>
      <c r="DF17" s="108">
        <f t="shared" si="0"/>
        <v>2082.4329369642855</v>
      </c>
      <c r="DG17" s="63"/>
      <c r="DJ17" s="80" t="str">
        <f>IF(DM17&gt;0," - Плаћено одсуство :"," ")</f>
        <v xml:space="preserve"> </v>
      </c>
      <c r="DK17" s="82">
        <f>M20</f>
        <v>0</v>
      </c>
      <c r="DL17" s="68"/>
      <c r="DM17" s="82">
        <f>AL20</f>
        <v>0</v>
      </c>
      <c r="DN17" s="68" t="s">
        <v>983</v>
      </c>
      <c r="DO17" s="97" t="str">
        <f>IF(DP17&gt;0," - Синдикат:"," ")</f>
        <v xml:space="preserve"> </v>
      </c>
      <c r="DP17" s="82">
        <f>BF20</f>
        <v>0</v>
      </c>
      <c r="DQ17" s="68"/>
      <c r="DR17" s="63"/>
      <c r="GA17" s="64">
        <f>U20</f>
        <v>0</v>
      </c>
      <c r="GB17" s="105" t="s">
        <v>51</v>
      </c>
    </row>
    <row r="18" spans="1:184" ht="18.75">
      <c r="D18" s="55"/>
      <c r="E18" s="55"/>
      <c r="F18" s="55"/>
      <c r="G18" s="7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38"/>
      <c r="CI18" s="118" t="str">
        <f>CP$4</f>
        <v>020</v>
      </c>
      <c r="CJ18" s="119" t="s">
        <v>1740</v>
      </c>
      <c r="CK18" s="120">
        <f>DCOUNTA($BR$31:$BT$64,1,$CP$3:$CP$4)</f>
        <v>2</v>
      </c>
      <c r="CL18" s="118">
        <f>DSUM($BR$31:$BT$64,3,$CP$3:$CP$4)</f>
        <v>54284.81904761905</v>
      </c>
      <c r="CM18" s="118">
        <f t="shared" si="2"/>
        <v>7599.8746666666666</v>
      </c>
      <c r="CN18" s="118"/>
      <c r="CO18" s="118"/>
      <c r="CP18" s="118">
        <f t="shared" si="3"/>
        <v>54284.81904761905</v>
      </c>
      <c r="CQ18" s="118">
        <f t="shared" si="4"/>
        <v>7599.8746666666666</v>
      </c>
      <c r="CR18" s="107"/>
      <c r="CS18" s="38"/>
      <c r="CT18" s="38"/>
      <c r="CU18" s="38"/>
      <c r="CV18" s="38"/>
      <c r="CW18" s="38"/>
      <c r="CX18" s="38"/>
      <c r="CY18" s="38"/>
      <c r="CZ18" s="90"/>
      <c r="DD18" s="126" t="s">
        <v>2396</v>
      </c>
      <c r="DE18" s="126" t="s">
        <v>2396</v>
      </c>
      <c r="DF18" s="126" t="s">
        <v>2396</v>
      </c>
      <c r="DG18" s="63"/>
      <c r="DJ18" s="80" t="str">
        <f>IF(DM18&gt;0," - Плаћено боловање :"," ")</f>
        <v xml:space="preserve"> </v>
      </c>
      <c r="DK18" s="82">
        <f>N20</f>
        <v>0</v>
      </c>
      <c r="DL18" s="68"/>
      <c r="DM18" s="82">
        <f>AN20</f>
        <v>0</v>
      </c>
      <c r="DN18" s="68" t="s">
        <v>983</v>
      </c>
      <c r="DO18" s="97" t="str">
        <f>IF(DP18&gt;0," - Самодопринос:"," ")</f>
        <v xml:space="preserve"> </v>
      </c>
      <c r="DP18" s="82">
        <f>BG20</f>
        <v>0</v>
      </c>
      <c r="DQ18" s="68"/>
      <c r="DR18" s="63"/>
      <c r="GA18" s="64">
        <f>V20</f>
        <v>0</v>
      </c>
      <c r="GB18" s="105" t="s">
        <v>52</v>
      </c>
    </row>
    <row r="19" spans="1:184" ht="18.75">
      <c r="G19" s="127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38"/>
      <c r="CI19" s="118" t="str">
        <f>CQ$4</f>
        <v>021</v>
      </c>
      <c r="CJ19" s="119" t="s">
        <v>1741</v>
      </c>
      <c r="CK19" s="120">
        <f>DCOUNTA($BR$31:$BT$64,1,$CQ$3:$CQ$4)</f>
        <v>2</v>
      </c>
      <c r="CL19" s="118">
        <f>DSUM($BR$31:$BT$64,3,$CQ$3:$CQ$4)</f>
        <v>69975.43904761906</v>
      </c>
      <c r="CM19" s="118">
        <f t="shared" si="2"/>
        <v>9796.5614666666679</v>
      </c>
      <c r="CN19" s="118"/>
      <c r="CO19" s="118"/>
      <c r="CP19" s="118">
        <f t="shared" si="3"/>
        <v>69975.43904761906</v>
      </c>
      <c r="CQ19" s="118">
        <f t="shared" si="4"/>
        <v>9796.5614666666679</v>
      </c>
      <c r="CR19" s="107"/>
      <c r="CS19" s="38"/>
      <c r="CT19" s="38"/>
      <c r="CU19" s="38"/>
      <c r="CV19" s="38"/>
      <c r="CW19" s="38"/>
      <c r="CX19" s="38"/>
      <c r="CY19" s="38"/>
      <c r="CZ19" s="90" t="s">
        <v>53</v>
      </c>
      <c r="DD19" s="108">
        <f>SUM(DD10:DD17)</f>
        <v>166405.63244913096</v>
      </c>
      <c r="DE19" s="108"/>
      <c r="DF19" s="108">
        <f>SUM(DF10:DF17)</f>
        <v>166405.63244913096</v>
      </c>
      <c r="DG19" s="63"/>
      <c r="DJ19" s="80" t="str">
        <f>IF(DM19&gt;0," - Војна вежба :"," ")</f>
        <v xml:space="preserve"> </v>
      </c>
      <c r="DK19" s="82">
        <f>O20</f>
        <v>0</v>
      </c>
      <c r="DL19" s="68"/>
      <c r="DM19" s="82">
        <f>AM20</f>
        <v>0</v>
      </c>
      <c r="DN19" s="68" t="s">
        <v>983</v>
      </c>
      <c r="DO19" s="97" t="str">
        <f>IF(DP19&gt;0," - Обуставе:"," ")</f>
        <v xml:space="preserve"> </v>
      </c>
      <c r="DP19" s="82">
        <f>BH20</f>
        <v>0</v>
      </c>
      <c r="DQ19" s="68"/>
      <c r="DR19" s="63"/>
      <c r="GA19" s="64">
        <f>W20</f>
        <v>0</v>
      </c>
      <c r="GB19" s="105" t="s">
        <v>54</v>
      </c>
    </row>
    <row r="20" spans="1:184" ht="18.7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38"/>
      <c r="CI20" s="118" t="str">
        <f>CR$4</f>
        <v>022</v>
      </c>
      <c r="CJ20" s="119" t="s">
        <v>1742</v>
      </c>
      <c r="CK20" s="120">
        <f>DCOUNTA($BR$31:$BT$64,1,$CR$3:$CR$4)</f>
        <v>4</v>
      </c>
      <c r="CL20" s="118">
        <f>DSUM($BR$31:$BT$64,3,$CR$3:$CR$4)</f>
        <v>119949.49166666667</v>
      </c>
      <c r="CM20" s="118">
        <f t="shared" si="2"/>
        <v>16792.928833333332</v>
      </c>
      <c r="CN20" s="118"/>
      <c r="CO20" s="118"/>
      <c r="CP20" s="118">
        <f t="shared" si="3"/>
        <v>119949.49166666667</v>
      </c>
      <c r="CQ20" s="118">
        <f t="shared" si="4"/>
        <v>16792.928833333332</v>
      </c>
      <c r="CR20" s="107"/>
      <c r="CS20" s="38"/>
      <c r="CT20" s="38"/>
      <c r="CU20" s="38"/>
      <c r="CV20" s="38"/>
      <c r="CW20" s="38"/>
      <c r="CX20" s="38"/>
      <c r="CY20" s="38"/>
      <c r="CZ20" s="90"/>
      <c r="DD20" s="108"/>
      <c r="DE20" s="108"/>
      <c r="DF20" s="108"/>
      <c r="DG20" s="63"/>
      <c r="DJ20" s="69" t="s">
        <v>55</v>
      </c>
      <c r="DK20" s="104"/>
      <c r="DL20" s="69"/>
      <c r="DM20" s="82">
        <f>AW20</f>
        <v>0</v>
      </c>
      <c r="DN20" s="68" t="s">
        <v>983</v>
      </c>
      <c r="DO20" s="97" t="str">
        <f>IF(DP20&gt;0," - Алиментација:"," ")</f>
        <v xml:space="preserve"> </v>
      </c>
      <c r="DP20" s="82">
        <f>BI20</f>
        <v>0</v>
      </c>
      <c r="DQ20" s="68"/>
      <c r="DR20" s="63"/>
      <c r="GA20" s="64">
        <f>X20</f>
        <v>0</v>
      </c>
      <c r="GB20" s="105" t="s">
        <v>56</v>
      </c>
    </row>
    <row r="21" spans="1:184" ht="18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38"/>
      <c r="CI21" s="118" t="str">
        <f>CS$4</f>
        <v>056</v>
      </c>
      <c r="CJ21" s="119" t="s">
        <v>1743</v>
      </c>
      <c r="CK21" s="120">
        <f>DCOUNTA($BR$31:$BT$64,1,$CS$3:$CS$4)</f>
        <v>2</v>
      </c>
      <c r="CL21" s="118">
        <f>DSUM($BR$31:$BT$64,3,$CS$3:$CS$4)</f>
        <v>60353.119047619053</v>
      </c>
      <c r="CM21" s="118">
        <f t="shared" si="2"/>
        <v>8449.4366666666683</v>
      </c>
      <c r="CN21" s="118"/>
      <c r="CO21" s="118"/>
      <c r="CP21" s="118">
        <f t="shared" si="3"/>
        <v>60353.119047619053</v>
      </c>
      <c r="CQ21" s="118">
        <f t="shared" si="4"/>
        <v>8449.4366666666683</v>
      </c>
      <c r="CR21" s="107"/>
      <c r="CS21" s="38"/>
      <c r="CT21" s="38"/>
      <c r="CU21" s="38"/>
      <c r="CV21" s="38"/>
      <c r="CW21" s="38"/>
      <c r="CX21" s="38"/>
      <c r="CY21" s="38"/>
      <c r="CZ21" s="90"/>
      <c r="DA21" s="69" t="s">
        <v>57</v>
      </c>
      <c r="DD21" s="108"/>
      <c r="DE21" s="108"/>
      <c r="DF21" s="108"/>
      <c r="DG21" s="63"/>
      <c r="DJ21" s="80" t="str">
        <f>IF(DM21&gt;0," - Минули рад :"," ")</f>
        <v xml:space="preserve"> </v>
      </c>
      <c r="DK21" s="97"/>
      <c r="DL21" s="69"/>
      <c r="DM21" s="82">
        <f>AP20</f>
        <v>0</v>
      </c>
      <c r="DN21" s="68" t="s">
        <v>983</v>
      </c>
      <c r="DO21" s="97" t="str">
        <f>IF(DP21&gt;0," - Остале обуставе :"," ")</f>
        <v xml:space="preserve"> </v>
      </c>
      <c r="DP21" s="82">
        <f>BJ20</f>
        <v>0</v>
      </c>
      <c r="DQ21" s="68"/>
      <c r="DR21" s="63"/>
      <c r="GA21" s="128">
        <f>AH20</f>
        <v>0</v>
      </c>
      <c r="GB21" s="105" t="s">
        <v>58</v>
      </c>
    </row>
    <row r="22" spans="1:184" ht="18.7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38"/>
      <c r="CI22" s="118" t="str">
        <f>CT$4</f>
        <v>120</v>
      </c>
      <c r="CJ22" s="119" t="s">
        <v>1744</v>
      </c>
      <c r="CK22" s="120">
        <f>DCOUNTA($BR$31:$BT$64,1,$CT$3:$CT$4)</f>
        <v>3</v>
      </c>
      <c r="CL22" s="118">
        <f>DSUM($BR$31:$BT$64,3,$CT$3:$CT$4)</f>
        <v>81082.828571428574</v>
      </c>
      <c r="CM22" s="118">
        <f t="shared" si="2"/>
        <v>11351.596000000001</v>
      </c>
      <c r="CN22" s="118"/>
      <c r="CO22" s="118"/>
      <c r="CP22" s="118">
        <f t="shared" si="3"/>
        <v>81082.828571428574</v>
      </c>
      <c r="CQ22" s="118">
        <f t="shared" si="4"/>
        <v>11351.596000000001</v>
      </c>
      <c r="CR22" s="107"/>
      <c r="CS22" s="38"/>
      <c r="CT22" s="38"/>
      <c r="CU22" s="38"/>
      <c r="CV22" s="38"/>
      <c r="CW22" s="38"/>
      <c r="CX22" s="38"/>
      <c r="CY22" s="38"/>
      <c r="CZ22" s="90" t="str">
        <f>"1.  "&amp;D6</f>
        <v>1.  за пензионо и инвалидско осигурање</v>
      </c>
      <c r="DC22" s="114">
        <f>E6/100</f>
        <v>0.11</v>
      </c>
      <c r="DD22" s="108">
        <f>DD10</f>
        <v>100468.85417380952</v>
      </c>
      <c r="DE22" s="108"/>
      <c r="DF22" s="108">
        <f>DD22-DE22</f>
        <v>100468.85417380952</v>
      </c>
      <c r="DG22" s="63"/>
      <c r="DH22" s="129"/>
      <c r="DJ22" s="80" t="str">
        <f>IF(DM22&gt;0," - Функционални додатак :"," ")</f>
        <v xml:space="preserve"> </v>
      </c>
      <c r="DK22" s="97"/>
      <c r="DL22" s="69"/>
      <c r="DM22" s="82">
        <f>AR20</f>
        <v>0</v>
      </c>
      <c r="DN22" s="68" t="s">
        <v>983</v>
      </c>
      <c r="DO22" s="69"/>
      <c r="DP22" s="70"/>
      <c r="DQ22" s="69"/>
      <c r="DR22" s="63"/>
      <c r="GA22" s="128">
        <f>AA20</f>
        <v>0</v>
      </c>
      <c r="GB22" s="105" t="s">
        <v>59</v>
      </c>
    </row>
    <row r="23" spans="1:184" ht="18.75">
      <c r="A23" s="130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38"/>
      <c r="CI23" s="118" t="str">
        <f>CU$4</f>
        <v>217</v>
      </c>
      <c r="CJ23" s="119" t="s">
        <v>1745</v>
      </c>
      <c r="CK23" s="120">
        <f>DCOUNTA($BR$31:$BT$64,1,$CU$3:$CU$4)</f>
        <v>2</v>
      </c>
      <c r="CL23" s="118">
        <f>DSUM($BR$31:$BT$64,3,$CU$3:$CU$4)</f>
        <v>64180.619047619046</v>
      </c>
      <c r="CM23" s="118">
        <f t="shared" si="2"/>
        <v>8985.2866666666669</v>
      </c>
      <c r="CN23" s="118"/>
      <c r="CO23" s="118"/>
      <c r="CP23" s="118">
        <f t="shared" si="3"/>
        <v>64180.619047619046</v>
      </c>
      <c r="CQ23" s="118">
        <f t="shared" si="4"/>
        <v>8985.2866666666669</v>
      </c>
      <c r="CR23" s="107"/>
      <c r="CS23" s="38"/>
      <c r="CT23" s="38"/>
      <c r="CU23" s="38"/>
      <c r="CV23" s="38"/>
      <c r="CW23" s="38"/>
      <c r="CX23" s="38"/>
      <c r="CY23" s="38"/>
      <c r="CZ23" s="90" t="str">
        <f>"2.  "&amp;D7</f>
        <v>2.  за здравствену заштиту</v>
      </c>
      <c r="DC23" s="114">
        <f>E7/100</f>
        <v>6.1500000000000006E-2</v>
      </c>
      <c r="DD23" s="108">
        <f>DD11</f>
        <v>56171.223015357144</v>
      </c>
      <c r="DE23" s="108"/>
      <c r="DF23" s="108">
        <f>DD23-DE23</f>
        <v>56171.223015357144</v>
      </c>
      <c r="DG23" s="63"/>
      <c r="DH23" s="129"/>
      <c r="DJ23" s="80" t="str">
        <f>IF(DM23&gt;0," - Топли оброк :"," ")</f>
        <v xml:space="preserve"> </v>
      </c>
      <c r="DM23" s="82">
        <f>AS20</f>
        <v>0</v>
      </c>
      <c r="DN23" s="68" t="s">
        <v>983</v>
      </c>
      <c r="DO23" s="69"/>
      <c r="DP23" s="69"/>
      <c r="DQ23" s="69"/>
      <c r="DR23" s="63"/>
      <c r="GA23" s="128">
        <f>AC20</f>
        <v>0</v>
      </c>
      <c r="GB23" s="105" t="s">
        <v>60</v>
      </c>
    </row>
    <row r="24" spans="1:184" ht="19.5" thickBot="1">
      <c r="A24" s="58">
        <v>6</v>
      </c>
      <c r="G24" s="108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38"/>
      <c r="CI24" s="131" t="str">
        <f>CV$4</f>
        <v>226</v>
      </c>
      <c r="CJ24" s="132" t="s">
        <v>1746</v>
      </c>
      <c r="CK24" s="133">
        <f>DCOUNTA($BR$31:$BT$64,1,$CV$3:$CV$4)</f>
        <v>3</v>
      </c>
      <c r="CL24" s="131">
        <f>DSUM($BR$31:$BT$64,3,$CV$3:$CV$4)</f>
        <v>100159.89857142858</v>
      </c>
      <c r="CM24" s="131">
        <f t="shared" si="2"/>
        <v>14022.3858</v>
      </c>
      <c r="CN24" s="131"/>
      <c r="CO24" s="131"/>
      <c r="CP24" s="131">
        <f t="shared" si="3"/>
        <v>100159.89857142858</v>
      </c>
      <c r="CQ24" s="131">
        <f t="shared" si="4"/>
        <v>14022.3858</v>
      </c>
      <c r="CR24" s="107"/>
      <c r="CS24" s="38"/>
      <c r="CT24" s="38"/>
      <c r="CU24" s="38"/>
      <c r="CV24" s="38"/>
      <c r="CW24" s="38"/>
      <c r="CX24" s="38"/>
      <c r="CY24" s="38"/>
      <c r="CZ24" s="90" t="str">
        <f>"3.  "&amp;D8</f>
        <v>3.  за осигурање од незапослености</v>
      </c>
      <c r="DC24" s="114">
        <f>E8/100</f>
        <v>7.4999999999999997E-3</v>
      </c>
      <c r="DD24" s="108">
        <f>DD12</f>
        <v>6850.1491482142847</v>
      </c>
      <c r="DE24" s="108"/>
      <c r="DF24" s="108">
        <f>DD24-DE24</f>
        <v>6850.1491482142847</v>
      </c>
      <c r="DG24" s="63"/>
      <c r="DH24" s="129"/>
      <c r="DJ24" s="80" t="str">
        <f>IF(DM24&gt;0," - Регрес:"," ")</f>
        <v xml:space="preserve"> </v>
      </c>
      <c r="DK24" s="69"/>
      <c r="DL24" s="69"/>
      <c r="DM24" s="82">
        <f>AT20</f>
        <v>0</v>
      </c>
      <c r="DN24" s="68" t="s">
        <v>983</v>
      </c>
      <c r="DO24" s="69"/>
      <c r="DP24" s="69"/>
      <c r="DQ24" s="69"/>
      <c r="DR24" s="63"/>
      <c r="GA24" s="128">
        <f>AN20</f>
        <v>0</v>
      </c>
      <c r="GB24" s="105" t="s">
        <v>61</v>
      </c>
    </row>
    <row r="25" spans="1:184" ht="15" customHeight="1" thickBot="1">
      <c r="BT25" s="69"/>
      <c r="CH25" s="38"/>
      <c r="CI25" s="107"/>
      <c r="CJ25" s="107"/>
      <c r="CK25" s="107"/>
      <c r="CL25" s="107"/>
      <c r="CM25" s="107"/>
      <c r="CN25" s="107"/>
      <c r="CO25" s="107"/>
      <c r="CP25" s="107"/>
      <c r="CQ25" s="107"/>
      <c r="CR25" s="69"/>
      <c r="CS25" s="38"/>
      <c r="CT25" s="38"/>
      <c r="CU25" s="38"/>
      <c r="CV25" s="38"/>
      <c r="CW25" s="38"/>
      <c r="CX25" s="38"/>
      <c r="CY25" s="38"/>
      <c r="CZ25" s="90"/>
      <c r="DD25" s="126" t="s">
        <v>2396</v>
      </c>
      <c r="DE25" s="126" t="s">
        <v>2396</v>
      </c>
      <c r="DF25" s="126" t="s">
        <v>2396</v>
      </c>
      <c r="DG25" s="63"/>
      <c r="DH25" s="129"/>
      <c r="DJ25" s="80" t="str">
        <f>IF(DM25&gt;0," - Теренски додатак :"," ")</f>
        <v xml:space="preserve"> </v>
      </c>
      <c r="DK25" s="69"/>
      <c r="DL25" s="69"/>
      <c r="DM25" s="82">
        <f>AU20</f>
        <v>0</v>
      </c>
      <c r="DN25" s="68" t="s">
        <v>983</v>
      </c>
      <c r="DO25" s="134" t="s">
        <v>62</v>
      </c>
      <c r="DP25" s="82">
        <f>BL20</f>
        <v>0</v>
      </c>
      <c r="DQ25" s="68"/>
      <c r="DR25" s="63"/>
      <c r="GA25" s="128">
        <f>AI20</f>
        <v>0</v>
      </c>
      <c r="GB25" s="105" t="s">
        <v>63</v>
      </c>
    </row>
    <row r="26" spans="1:184" ht="17.100000000000001" customHeight="1" thickBot="1">
      <c r="D26" s="135" t="s">
        <v>64</v>
      </c>
      <c r="E26" s="136" t="s">
        <v>65</v>
      </c>
      <c r="F26" s="137"/>
      <c r="G26" s="137"/>
      <c r="H26" s="137"/>
      <c r="BQ26" s="73"/>
      <c r="BR26" s="103"/>
      <c r="BS26" s="73"/>
      <c r="BT26" s="55"/>
      <c r="BU26" s="55"/>
      <c r="BV26"/>
      <c r="BW26" s="55"/>
      <c r="BX26" s="55"/>
      <c r="BY26" s="55"/>
      <c r="BZ26" s="55"/>
      <c r="CA26" s="55"/>
      <c r="CB26" s="55"/>
      <c r="CC26" s="55"/>
      <c r="CH26" s="38"/>
      <c r="CI26" s="65"/>
      <c r="CJ26" s="138" t="s">
        <v>66</v>
      </c>
      <c r="CK26" s="111">
        <f t="shared" ref="CK26:CQ26" si="5">SUM(CK11:CK25)</f>
        <v>30</v>
      </c>
      <c r="CL26" s="139">
        <f t="shared" si="5"/>
        <v>925525.74976190482</v>
      </c>
      <c r="CM26" s="139">
        <f t="shared" si="5"/>
        <v>129573.60496666668</v>
      </c>
      <c r="CN26" s="139">
        <f t="shared" si="5"/>
        <v>0</v>
      </c>
      <c r="CO26" s="139">
        <f t="shared" si="5"/>
        <v>0</v>
      </c>
      <c r="CP26" s="139">
        <f t="shared" si="5"/>
        <v>925525.74976190482</v>
      </c>
      <c r="CQ26" s="139">
        <f t="shared" si="5"/>
        <v>129573.60496666668</v>
      </c>
      <c r="CR26" s="107"/>
      <c r="CS26" s="38"/>
      <c r="CT26" s="38"/>
      <c r="CU26" s="38"/>
      <c r="CV26" s="38"/>
      <c r="CW26" s="38"/>
      <c r="CX26" s="38"/>
      <c r="CY26" s="38"/>
      <c r="CZ26" s="90" t="s">
        <v>67</v>
      </c>
      <c r="DD26" s="108">
        <f>SUM(DD22:DD24)</f>
        <v>163490.22633738097</v>
      </c>
      <c r="DE26" s="108"/>
      <c r="DF26" s="108">
        <f>SUM(DF22:DF24)</f>
        <v>163490.22633738097</v>
      </c>
      <c r="DG26" s="63"/>
      <c r="DH26" s="129"/>
      <c r="DJ26" s="80" t="str">
        <f>IF(DM26&gt;0," - Остало:"," ")</f>
        <v xml:space="preserve"> </v>
      </c>
      <c r="DK26" s="69"/>
      <c r="DL26" s="69"/>
      <c r="DM26" s="82">
        <f>AV20</f>
        <v>0</v>
      </c>
      <c r="DN26" s="68" t="s">
        <v>983</v>
      </c>
      <c r="DO26" s="134" t="str">
        <f>IF(DP26&gt;0,"9. Исплаћена аконтација :"," ")</f>
        <v xml:space="preserve"> </v>
      </c>
      <c r="DP26" s="104">
        <f>BM20</f>
        <v>0</v>
      </c>
      <c r="DQ26" s="69"/>
      <c r="DR26" s="63"/>
      <c r="GA26" s="128">
        <f>AJ20</f>
        <v>0</v>
      </c>
      <c r="GB26" s="105" t="s">
        <v>68</v>
      </c>
    </row>
    <row r="27" spans="1:184">
      <c r="C27" s="69" t="s">
        <v>69</v>
      </c>
      <c r="E27" s="75"/>
      <c r="F27" s="75"/>
      <c r="G27" s="140" t="s">
        <v>1747</v>
      </c>
      <c r="H27" s="137"/>
      <c r="BQ27" s="73"/>
      <c r="BR27" s="103"/>
      <c r="BS27" s="73"/>
      <c r="BT27" s="55"/>
      <c r="BU27" s="55"/>
      <c r="BV27"/>
      <c r="BW27" s="55"/>
      <c r="BX27" s="55"/>
      <c r="BY27" s="55"/>
      <c r="BZ27" s="55"/>
      <c r="CA27" s="55"/>
      <c r="CB27" s="55"/>
      <c r="CC27" s="55"/>
      <c r="CD27" s="63"/>
      <c r="CH27" s="38"/>
      <c r="CI27" s="69"/>
      <c r="CJ27" s="69"/>
      <c r="CK27" s="107"/>
      <c r="CL27" s="107"/>
      <c r="CM27" s="107"/>
      <c r="CN27" s="107"/>
      <c r="CO27" s="107"/>
      <c r="CP27" s="107"/>
      <c r="CQ27" s="107"/>
      <c r="CR27" s="69"/>
      <c r="CS27" s="38"/>
      <c r="CT27" s="38"/>
      <c r="CU27" s="38"/>
      <c r="CV27" s="38"/>
      <c r="CW27" s="38"/>
      <c r="CX27" s="38"/>
      <c r="CY27" s="38"/>
      <c r="CZ27" s="90"/>
      <c r="DG27" s="63"/>
      <c r="DH27" s="129"/>
      <c r="DJ27" s="141" t="s">
        <v>70</v>
      </c>
      <c r="DM27" s="142"/>
      <c r="DN27" s="69" t="s">
        <v>983</v>
      </c>
      <c r="DO27" s="80"/>
      <c r="DP27" s="143" t="s">
        <v>2396</v>
      </c>
      <c r="DQ27" s="69"/>
      <c r="DR27" s="63"/>
      <c r="GA27" s="128">
        <f>AK20</f>
        <v>0</v>
      </c>
      <c r="GB27" s="105" t="s">
        <v>71</v>
      </c>
    </row>
    <row r="28" spans="1:184" ht="16.5" thickBot="1">
      <c r="A28" s="71" t="s">
        <v>72</v>
      </c>
      <c r="B28" s="70"/>
      <c r="C28" s="70"/>
      <c r="D28" s="414">
        <v>38748</v>
      </c>
      <c r="BS28" s="73"/>
      <c r="BT28" s="55"/>
      <c r="BU28" s="55"/>
      <c r="BV28"/>
      <c r="BW28" s="55"/>
      <c r="BX28" s="55"/>
      <c r="BY28" s="55"/>
      <c r="BZ28" s="55"/>
      <c r="CA28" s="55"/>
      <c r="CB28" s="55"/>
      <c r="CC28" s="55"/>
      <c r="CD28" s="63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90"/>
      <c r="DE28" s="108"/>
      <c r="DF28" s="108"/>
      <c r="DG28" s="63"/>
      <c r="DH28" s="129"/>
      <c r="DJ28" s="144" t="s">
        <v>931</v>
      </c>
      <c r="DM28" s="108"/>
      <c r="DN28" s="69" t="s">
        <v>983</v>
      </c>
      <c r="DO28" s="134" t="s">
        <v>73</v>
      </c>
      <c r="DP28" s="82">
        <f>BN20</f>
        <v>0</v>
      </c>
      <c r="DQ28" s="68"/>
      <c r="DR28" s="63"/>
      <c r="GA28" s="128">
        <f>AM20</f>
        <v>0</v>
      </c>
      <c r="GB28" s="105" t="s">
        <v>74</v>
      </c>
    </row>
    <row r="29" spans="1:184" ht="45" customHeight="1" thickTop="1" thickBot="1">
      <c r="A29" s="145" t="s">
        <v>75</v>
      </c>
      <c r="B29" s="146"/>
      <c r="C29" s="145" t="s">
        <v>76</v>
      </c>
      <c r="D29" s="147" t="s">
        <v>77</v>
      </c>
      <c r="E29" s="145" t="s">
        <v>78</v>
      </c>
      <c r="F29" s="145" t="s">
        <v>79</v>
      </c>
      <c r="G29" s="145" t="s">
        <v>80</v>
      </c>
      <c r="H29" s="145" t="s">
        <v>81</v>
      </c>
      <c r="I29" s="145" t="s">
        <v>82</v>
      </c>
      <c r="J29" s="145" t="s">
        <v>24</v>
      </c>
      <c r="K29" s="145" t="s">
        <v>28</v>
      </c>
      <c r="L29" s="145" t="s">
        <v>35</v>
      </c>
      <c r="M29" s="145" t="s">
        <v>37</v>
      </c>
      <c r="N29" s="145" t="s">
        <v>39</v>
      </c>
      <c r="O29" s="145" t="s">
        <v>41</v>
      </c>
      <c r="P29" s="145" t="s">
        <v>83</v>
      </c>
      <c r="Q29" s="145" t="s">
        <v>4414</v>
      </c>
      <c r="R29" s="145" t="s">
        <v>4415</v>
      </c>
      <c r="S29" s="145" t="s">
        <v>50</v>
      </c>
      <c r="T29" s="145" t="s">
        <v>4416</v>
      </c>
      <c r="U29" s="145" t="s">
        <v>51</v>
      </c>
      <c r="V29" s="145" t="s">
        <v>52</v>
      </c>
      <c r="W29" s="145" t="s">
        <v>4417</v>
      </c>
      <c r="X29" s="145" t="s">
        <v>4418</v>
      </c>
      <c r="Y29" s="145" t="s">
        <v>4419</v>
      </c>
      <c r="Z29" s="145" t="s">
        <v>4420</v>
      </c>
      <c r="AA29" s="145" t="s">
        <v>4421</v>
      </c>
      <c r="AB29" s="145" t="s">
        <v>4422</v>
      </c>
      <c r="AC29" s="145" t="s">
        <v>4423</v>
      </c>
      <c r="AD29" s="145" t="s">
        <v>4424</v>
      </c>
      <c r="AE29" s="145" t="s">
        <v>4425</v>
      </c>
      <c r="AF29" s="145" t="s">
        <v>4426</v>
      </c>
      <c r="AG29" s="145" t="s">
        <v>4427</v>
      </c>
      <c r="AH29" s="145" t="s">
        <v>4428</v>
      </c>
      <c r="AI29" s="145" t="s">
        <v>63</v>
      </c>
      <c r="AJ29" s="145" t="s">
        <v>4429</v>
      </c>
      <c r="AK29" s="145" t="s">
        <v>71</v>
      </c>
      <c r="AL29" s="145" t="s">
        <v>4430</v>
      </c>
      <c r="AM29" s="145" t="s">
        <v>74</v>
      </c>
      <c r="AN29" s="145" t="s">
        <v>4431</v>
      </c>
      <c r="AO29" s="145" t="s">
        <v>4432</v>
      </c>
      <c r="AP29" s="145" t="s">
        <v>4433</v>
      </c>
      <c r="AQ29" s="145" t="s">
        <v>4434</v>
      </c>
      <c r="AR29" s="145" t="s">
        <v>4435</v>
      </c>
      <c r="AS29" s="145" t="s">
        <v>4436</v>
      </c>
      <c r="AT29" s="145" t="s">
        <v>4420</v>
      </c>
      <c r="AU29" s="145" t="s">
        <v>50</v>
      </c>
      <c r="AV29" s="145" t="s">
        <v>4437</v>
      </c>
      <c r="AW29" s="145" t="s">
        <v>4438</v>
      </c>
      <c r="AX29" s="145" t="s">
        <v>4439</v>
      </c>
      <c r="AY29" s="145" t="s">
        <v>4440</v>
      </c>
      <c r="AZ29" s="145" t="s">
        <v>4441</v>
      </c>
      <c r="BA29" s="145" t="s">
        <v>4442</v>
      </c>
      <c r="BB29" s="145" t="s">
        <v>4443</v>
      </c>
      <c r="BC29" s="145" t="s">
        <v>4444</v>
      </c>
      <c r="BD29" s="145" t="s">
        <v>4445</v>
      </c>
      <c r="BE29" s="145" t="s">
        <v>4446</v>
      </c>
      <c r="BF29" s="145" t="s">
        <v>4447</v>
      </c>
      <c r="BG29" s="145" t="s">
        <v>4448</v>
      </c>
      <c r="BH29" s="145" t="s">
        <v>4449</v>
      </c>
      <c r="BI29" s="145" t="s">
        <v>4450</v>
      </c>
      <c r="BJ29" s="145" t="s">
        <v>4451</v>
      </c>
      <c r="BK29" s="145" t="s">
        <v>4452</v>
      </c>
      <c r="BL29" s="145" t="s">
        <v>4453</v>
      </c>
      <c r="BM29" s="145" t="s">
        <v>4454</v>
      </c>
      <c r="BN29" s="145" t="s">
        <v>4455</v>
      </c>
      <c r="BO29" s="145" t="s">
        <v>4456</v>
      </c>
      <c r="BP29" s="145" t="s">
        <v>4457</v>
      </c>
      <c r="BQ29" s="145" t="s">
        <v>4458</v>
      </c>
      <c r="BR29" s="145" t="s">
        <v>4459</v>
      </c>
      <c r="BS29" s="145" t="s">
        <v>4460</v>
      </c>
      <c r="BT29" s="55"/>
      <c r="BU29" s="55"/>
      <c r="BV29"/>
      <c r="BW29" s="55"/>
      <c r="BX29" s="55"/>
      <c r="BY29" s="55"/>
      <c r="BZ29" s="55"/>
      <c r="CA29" s="55"/>
      <c r="CB29" s="55"/>
      <c r="CC29" s="55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90"/>
      <c r="DA29" s="69" t="s">
        <v>4461</v>
      </c>
      <c r="DD29" s="108"/>
      <c r="DE29" s="108"/>
      <c r="DF29" s="108"/>
      <c r="DG29" s="63"/>
      <c r="DH29" s="129"/>
      <c r="DJ29" s="80"/>
      <c r="DK29" s="69"/>
      <c r="DL29" s="69"/>
      <c r="DM29" s="69"/>
      <c r="DN29" s="69"/>
      <c r="DO29" s="69"/>
      <c r="DP29" s="70"/>
      <c r="DQ29" s="69"/>
      <c r="DR29" s="63"/>
      <c r="GA29" s="128">
        <f>AV20</f>
        <v>0</v>
      </c>
      <c r="GB29" s="105" t="s">
        <v>4462</v>
      </c>
    </row>
    <row r="30" spans="1:184" ht="17.100000000000001" customHeight="1" thickTop="1" thickBot="1">
      <c r="A30" s="148"/>
      <c r="B30" s="83"/>
      <c r="C30" s="148"/>
      <c r="D30" s="148"/>
      <c r="E30" s="148"/>
      <c r="F30" s="83"/>
      <c r="G30" s="83"/>
      <c r="H30" s="149">
        <v>5000</v>
      </c>
      <c r="I30" s="150">
        <v>21</v>
      </c>
      <c r="J30" s="151"/>
      <c r="K30" s="83"/>
      <c r="L30" s="83"/>
      <c r="M30" s="83"/>
      <c r="N30" s="83"/>
      <c r="O30" s="83"/>
      <c r="P30" s="83"/>
      <c r="Q30" s="83"/>
      <c r="R30" s="83"/>
      <c r="S30" s="83"/>
      <c r="T30" s="152">
        <f>IF(MAX(T31:T64)&gt;0,MAX(T31:T64),180)</f>
        <v>168</v>
      </c>
      <c r="U30" s="15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55"/>
      <c r="BU30" s="55"/>
      <c r="BV30"/>
      <c r="BW30" s="55"/>
      <c r="BX30" s="55"/>
      <c r="BY30" s="55"/>
      <c r="BZ30" s="55"/>
      <c r="CA30" s="55"/>
      <c r="CB30" s="55"/>
      <c r="CC30" s="55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154" t="s">
        <v>13</v>
      </c>
      <c r="DB30" s="69" t="str">
        <f>G27</f>
        <v>ЈАНУАР 2006</v>
      </c>
      <c r="DD30" s="108"/>
      <c r="DE30" s="108"/>
      <c r="DF30" s="108"/>
      <c r="DG30" s="63"/>
      <c r="DH30" s="129"/>
      <c r="DJ30" s="75"/>
      <c r="DK30" s="75"/>
      <c r="DL30" s="75"/>
      <c r="DM30" s="75"/>
      <c r="DN30" s="75"/>
      <c r="DO30" s="75"/>
      <c r="DP30" s="75"/>
      <c r="DQ30" s="75"/>
      <c r="GA30" s="128">
        <f>O20</f>
        <v>0</v>
      </c>
      <c r="GB30" s="105" t="s">
        <v>4463</v>
      </c>
    </row>
    <row r="31" spans="1:184" ht="17.25" customHeight="1" thickTop="1" thickBot="1">
      <c r="A31" s="73" t="s">
        <v>932</v>
      </c>
      <c r="B31" s="155" t="s">
        <v>3301</v>
      </c>
      <c r="C31" s="155" t="s">
        <v>930</v>
      </c>
      <c r="D31" s="73" t="s">
        <v>3302</v>
      </c>
      <c r="E31" s="156" t="s">
        <v>3303</v>
      </c>
      <c r="F31" s="156" t="s">
        <v>3304</v>
      </c>
      <c r="G31" s="156" t="s">
        <v>933</v>
      </c>
      <c r="H31" s="157" t="s">
        <v>3305</v>
      </c>
      <c r="I31" s="157" t="s">
        <v>934</v>
      </c>
      <c r="J31" s="156" t="s">
        <v>3033</v>
      </c>
      <c r="K31" s="156" t="s">
        <v>3034</v>
      </c>
      <c r="L31" s="156" t="s">
        <v>3035</v>
      </c>
      <c r="M31" s="156" t="s">
        <v>3036</v>
      </c>
      <c r="N31" s="156" t="s">
        <v>3037</v>
      </c>
      <c r="O31" s="156" t="s">
        <v>3038</v>
      </c>
      <c r="P31" s="156" t="s">
        <v>935</v>
      </c>
      <c r="Q31" s="156" t="s">
        <v>936</v>
      </c>
      <c r="R31" s="156" t="s">
        <v>937</v>
      </c>
      <c r="S31" s="156" t="s">
        <v>938</v>
      </c>
      <c r="T31" s="158" t="s">
        <v>939</v>
      </c>
      <c r="U31" s="156" t="s">
        <v>540</v>
      </c>
      <c r="V31" s="156" t="s">
        <v>940</v>
      </c>
      <c r="W31" s="156" t="s">
        <v>541</v>
      </c>
      <c r="X31" s="156" t="s">
        <v>941</v>
      </c>
      <c r="Y31" s="156" t="s">
        <v>942</v>
      </c>
      <c r="Z31" s="156" t="s">
        <v>943</v>
      </c>
      <c r="AA31" s="156" t="s">
        <v>944</v>
      </c>
      <c r="AB31" s="156" t="s">
        <v>945</v>
      </c>
      <c r="AC31" s="156" t="s">
        <v>946</v>
      </c>
      <c r="AD31" s="156" t="s">
        <v>947</v>
      </c>
      <c r="AE31" s="156" t="s">
        <v>536</v>
      </c>
      <c r="AF31" s="156" t="s">
        <v>948</v>
      </c>
      <c r="AG31" s="156" t="s">
        <v>949</v>
      </c>
      <c r="AH31" s="156" t="s">
        <v>950</v>
      </c>
      <c r="AI31" s="156" t="s">
        <v>951</v>
      </c>
      <c r="AJ31" s="156" t="s">
        <v>952</v>
      </c>
      <c r="AK31" s="156" t="s">
        <v>953</v>
      </c>
      <c r="AL31" s="156" t="s">
        <v>954</v>
      </c>
      <c r="AM31" s="156" t="s">
        <v>955</v>
      </c>
      <c r="AN31" s="156" t="s">
        <v>956</v>
      </c>
      <c r="AO31" s="156" t="s">
        <v>537</v>
      </c>
      <c r="AP31" s="156" t="s">
        <v>957</v>
      </c>
      <c r="AQ31" s="156" t="s">
        <v>958</v>
      </c>
      <c r="AR31" s="156" t="s">
        <v>959</v>
      </c>
      <c r="AS31" s="156" t="s">
        <v>960</v>
      </c>
      <c r="AT31" s="156" t="s">
        <v>961</v>
      </c>
      <c r="AU31" s="156" t="s">
        <v>962</v>
      </c>
      <c r="AV31" s="156" t="s">
        <v>963</v>
      </c>
      <c r="AW31" s="156" t="s">
        <v>964</v>
      </c>
      <c r="AX31" s="156" t="s">
        <v>965</v>
      </c>
      <c r="AY31" s="156" t="s">
        <v>966</v>
      </c>
      <c r="AZ31" s="156" t="s">
        <v>542</v>
      </c>
      <c r="BA31" s="156" t="s">
        <v>967</v>
      </c>
      <c r="BB31" s="156" t="s">
        <v>968</v>
      </c>
      <c r="BC31" s="156" t="s">
        <v>969</v>
      </c>
      <c r="BD31" s="156" t="s">
        <v>970</v>
      </c>
      <c r="BE31" s="156" t="s">
        <v>971</v>
      </c>
      <c r="BF31" s="156" t="s">
        <v>972</v>
      </c>
      <c r="BG31" s="156" t="s">
        <v>973</v>
      </c>
      <c r="BH31" s="156" t="s">
        <v>974</v>
      </c>
      <c r="BI31" s="156" t="s">
        <v>539</v>
      </c>
      <c r="BJ31" s="156" t="s">
        <v>975</v>
      </c>
      <c r="BK31" s="156" t="s">
        <v>538</v>
      </c>
      <c r="BL31" s="156" t="s">
        <v>976</v>
      </c>
      <c r="BM31" s="156" t="s">
        <v>543</v>
      </c>
      <c r="BN31" s="159" t="s">
        <v>4464</v>
      </c>
      <c r="BO31" s="156" t="s">
        <v>977</v>
      </c>
      <c r="BP31" s="156" t="s">
        <v>978</v>
      </c>
      <c r="BQ31" s="156" t="s">
        <v>979</v>
      </c>
      <c r="BR31" s="73" t="s">
        <v>980</v>
      </c>
      <c r="BS31" s="73" t="s">
        <v>981</v>
      </c>
      <c r="BT31"/>
      <c r="BU31" s="55"/>
      <c r="BV31"/>
      <c r="BW31" s="55"/>
      <c r="BX31" s="55"/>
      <c r="BY31" s="55"/>
      <c r="BZ31" s="55"/>
      <c r="CA31" s="55"/>
      <c r="CB31" s="55"/>
      <c r="CC31" s="55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90"/>
      <c r="DD31" s="108"/>
      <c r="DE31" s="108"/>
      <c r="DF31" s="108"/>
      <c r="DG31" s="63"/>
      <c r="DH31" s="129"/>
      <c r="GA31" s="128">
        <f>AQ20</f>
        <v>0</v>
      </c>
      <c r="GB31" s="105" t="s">
        <v>4465</v>
      </c>
    </row>
    <row r="32" spans="1:184" ht="18.75">
      <c r="A32" s="136">
        <v>1</v>
      </c>
      <c r="B32" s="160" t="s">
        <v>2440</v>
      </c>
      <c r="C32" s="136" t="s">
        <v>982</v>
      </c>
      <c r="D32" s="161" t="s">
        <v>2470</v>
      </c>
      <c r="E32" s="415">
        <v>29096</v>
      </c>
      <c r="F32" s="162">
        <v>1211</v>
      </c>
      <c r="G32" s="61">
        <f t="shared" ref="G32:G63" si="6">IF((YEAR(D$28-E32-F32)-1900)&lt;60,(YEAR(D$28-E32-F32)-1900),0)</f>
        <v>23</v>
      </c>
      <c r="H32" s="163">
        <f>5*$H$30</f>
        <v>25000</v>
      </c>
      <c r="I32" s="164">
        <f t="shared" ref="I32:I63" si="7">IF(H32&gt;0,$I$30*8-SUM(J32:S32),0)</f>
        <v>144</v>
      </c>
      <c r="J32" s="164">
        <v>24</v>
      </c>
      <c r="K32" s="164"/>
      <c r="L32" s="164"/>
      <c r="M32" s="164"/>
      <c r="N32" s="164"/>
      <c r="O32" s="164"/>
      <c r="P32" s="164"/>
      <c r="Q32" s="164"/>
      <c r="R32" s="164"/>
      <c r="S32" s="164"/>
      <c r="T32" s="61">
        <f t="shared" ref="T32:T63" si="8">SUM(I32:S32)</f>
        <v>168</v>
      </c>
      <c r="U32" s="164"/>
      <c r="V32" s="164"/>
      <c r="W32" s="164"/>
      <c r="X32" s="165"/>
      <c r="Y32" s="165">
        <v>22</v>
      </c>
      <c r="Z32" s="165"/>
      <c r="AA32" s="166">
        <f t="shared" ref="AA32:AA63" si="9">IF(T32&gt;0,H32*I32/T$30,0)</f>
        <v>21428.571428571428</v>
      </c>
      <c r="AB32" s="167">
        <v>0.14000000000000001</v>
      </c>
      <c r="AC32" s="166">
        <f t="shared" ref="AC32:AC63" si="10">H32*AB32*BN32</f>
        <v>3500.0000000000005</v>
      </c>
      <c r="AD32" s="166">
        <f>IF($T32&gt;0,1.1*(AA32+AC32+AI32+AJ32+AK32)*U32/$T$30,0)</f>
        <v>0</v>
      </c>
      <c r="AE32" s="166">
        <f t="shared" ref="AE32:AE63" si="11">IF($T32&gt;0,0.26*(AA32+AC32+AI32+AJ32+AK32)*V32/$T$30,0)</f>
        <v>0</v>
      </c>
      <c r="AF32" s="166">
        <f t="shared" ref="AF32:AF63" si="12">IF($T32&gt;0,0.26*(AA32+AC32+AI32+AJ32+AK32)*W32/$T$30,0)</f>
        <v>0</v>
      </c>
      <c r="AG32" s="166">
        <f t="shared" ref="AG32:AG63" si="13">IF($T32&gt;0,1.3*(AA32+AC32+AI32+AJ32+AK32)*X32/$T$30,0)</f>
        <v>0</v>
      </c>
      <c r="AH32" s="166">
        <f t="shared" ref="AH32:AH63" si="14">AA32+SUM(AC32:AG32)</f>
        <v>24928.571428571428</v>
      </c>
      <c r="AI32" s="166">
        <f t="shared" ref="AI32:AI63" si="15">IF(T32&gt;0,H32*J32/T$30,0)</f>
        <v>3571.4285714285716</v>
      </c>
      <c r="AJ32" s="166">
        <f t="shared" ref="AJ32:AJ63" si="16">IF(T32&gt;0,H32*K32/T$30,0)</f>
        <v>0</v>
      </c>
      <c r="AK32" s="166">
        <f t="shared" ref="AK32:AK63" si="17">IF(T32&gt;0,H32*L32/T$30,0)</f>
        <v>0</v>
      </c>
      <c r="AL32" s="166">
        <f t="shared" ref="AL32:AL63" si="18">IF(T32&gt;0,H32*N32/T$30,0)</f>
        <v>0</v>
      </c>
      <c r="AM32" s="166">
        <f t="shared" ref="AM32:AM63" si="19">IF(T32&gt;0,0.65*H32*M32/T$30,0)</f>
        <v>0</v>
      </c>
      <c r="AN32" s="166">
        <f t="shared" ref="AN32:AN63" si="20">SUM(AI32:AM32)</f>
        <v>3571.4285714285716</v>
      </c>
      <c r="AO32" s="166">
        <f t="shared" ref="AO32:AO63" si="21">G32*0.4*(AH32+AN32+AQ32)/100</f>
        <v>2921.0000000000005</v>
      </c>
      <c r="AP32" s="167">
        <v>0.13</v>
      </c>
      <c r="AQ32" s="166">
        <f t="shared" ref="AQ32:AQ63" si="22">H32*AP32</f>
        <v>3250</v>
      </c>
      <c r="AR32" s="163">
        <f t="shared" ref="AR32:AR63" si="23">IF(Y32&gt;0,$F$6*0.2*Y32/$I$30,0)</f>
        <v>5368.2095238095253</v>
      </c>
      <c r="AS32" s="163"/>
      <c r="AT32" s="163"/>
      <c r="AU32" s="163"/>
      <c r="AV32" s="168">
        <f t="shared" ref="AV32:AV63" si="24">AO32+SUM(AQ32:AU32)</f>
        <v>11539.209523809524</v>
      </c>
      <c r="AW32" s="169">
        <f t="shared" ref="AW32:AW63" si="25">IF(T32&gt;0,IF(AH32+AN32+AV32&gt;(BN32*T32*$G$3),AH32+AN32+AV32,IF(AH32+AN32+AV32&lt;1,AH32+AN32+AV32,"ISPOD MINIMUMA")),0)</f>
        <v>40039.209523809521</v>
      </c>
      <c r="AX32" s="166">
        <f>IF(AW32&gt;0,IF($AW32&gt;=BN32*$G$8,IF($AW32&lt;=5*BN32*$G$6,$AW32*$E$6/100,5*BN32*$G$6*$E$6/100),BN32*$G$8*$E$6/100),0)</f>
        <v>4404.3130476190472</v>
      </c>
      <c r="AY32" s="166">
        <f>IF(AW32&gt;0,IF($AW32&gt;=BN32*$G$8,IF($AW32&lt;=5*BN32*$G$6,$AW32*$E$7/100,5*BN32*$G$6*$E$7/100),BN32*$G$8*$E$7/100),0)</f>
        <v>2462.4113857142856</v>
      </c>
      <c r="AZ32" s="166">
        <f>IF(AW32&gt;0,IF($AW32&gt;=BN32*$G$8,IF($AW32&lt;=5*BN32*$G$6,$AW32*$E$8/100,5*BN32*$G$6*$E$8/100),BN32*$G$8*$E$8/100),0)</f>
        <v>300.29407142857139</v>
      </c>
      <c r="BA32" s="166">
        <f t="shared" ref="BA32:BA63" si="26">SUM(AX32:AZ32)</f>
        <v>7167.0185047619043</v>
      </c>
      <c r="BB32" s="166">
        <f t="shared" ref="BB32:BB63" si="27">AW32*$E$14/100</f>
        <v>5605.4893333333339</v>
      </c>
      <c r="BC32" s="166">
        <f t="shared" ref="BC32:BC63" si="28">IF($H$30&lt;0.001,0,AW32-BA32-BB32)</f>
        <v>27266.701685714284</v>
      </c>
      <c r="BD32" s="163">
        <f>5427.92+438.75</f>
        <v>5866.67</v>
      </c>
      <c r="BE32" s="163">
        <f t="shared" ref="BE32:BE63" si="29">BC32*1%</f>
        <v>272.66701685714287</v>
      </c>
      <c r="BF32" s="163"/>
      <c r="BG32" s="163">
        <v>1250</v>
      </c>
      <c r="BH32" s="163"/>
      <c r="BI32" s="163"/>
      <c r="BJ32" s="166">
        <f t="shared" ref="BJ32:BJ63" si="30">SUM(BD32:BI32)</f>
        <v>7389.3370168571428</v>
      </c>
      <c r="BK32" s="166">
        <f t="shared" ref="BK32:BK63" si="31">(BC32-BJ32)</f>
        <v>19877.364668857143</v>
      </c>
      <c r="BL32" s="170"/>
      <c r="BM32" s="166">
        <f t="shared" ref="BM32:BM63" si="32">BK32-BL32</f>
        <v>19877.364668857143</v>
      </c>
      <c r="BN32" s="61">
        <f t="shared" ref="BN32:BN63" si="33">(1-SUM(O32:S32)/$T$30)</f>
        <v>1</v>
      </c>
      <c r="BO32" s="166">
        <f t="shared" ref="BO32:BO63" si="34">BM32-BP32</f>
        <v>0</v>
      </c>
      <c r="BP32" s="166">
        <f t="shared" ref="BP32:BP63" si="35">IF(BS32&gt;0,ROUND(BM32*(1-BS32),0),BM32)</f>
        <v>19877.364668857143</v>
      </c>
      <c r="BQ32" s="171" t="str">
        <f t="shared" ref="BQ32:BQ63" si="36">IF(A32&gt;0,FIXED(A32,0,TRUE)&amp;"  "&amp;D32&amp;"____________________________","")</f>
        <v>1  МИТРОВИЋ ЈОВИЦА____________________________</v>
      </c>
      <c r="BR32" s="172" t="s">
        <v>1728</v>
      </c>
      <c r="BS32" s="173">
        <v>0</v>
      </c>
      <c r="BT32" s="420">
        <f>AW32</f>
        <v>40039.209523809521</v>
      </c>
      <c r="BU32" s="55"/>
      <c r="BV32"/>
      <c r="BW32"/>
      <c r="BX32"/>
      <c r="BY32"/>
      <c r="BZ32" s="55"/>
      <c r="CA32" s="55"/>
      <c r="CB32" s="55"/>
      <c r="CC32" s="55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90" t="s">
        <v>4466</v>
      </c>
      <c r="DC32" s="174" t="s">
        <v>984</v>
      </c>
      <c r="DD32" s="108">
        <f>BC65</f>
        <v>632461.91845785698</v>
      </c>
      <c r="DE32" s="108"/>
      <c r="DF32" s="108">
        <f>DD32-DE32</f>
        <v>632461.91845785698</v>
      </c>
      <c r="DG32" s="63"/>
      <c r="DH32" s="129"/>
      <c r="DJ32" s="72"/>
      <c r="DK32" s="72"/>
      <c r="DL32" s="72"/>
      <c r="DM32" s="72"/>
      <c r="DN32" s="72"/>
      <c r="DO32" s="72"/>
      <c r="DP32" s="72"/>
      <c r="DQ32" s="72"/>
      <c r="DR32" s="175"/>
      <c r="GA32" s="128">
        <f>AD21</f>
        <v>0</v>
      </c>
      <c r="GB32" s="105" t="s">
        <v>4467</v>
      </c>
    </row>
    <row r="33" spans="1:184" ht="18.75">
      <c r="A33" s="100">
        <v>2</v>
      </c>
      <c r="B33" s="176" t="s">
        <v>2441</v>
      </c>
      <c r="C33" s="100" t="s">
        <v>985</v>
      </c>
      <c r="D33" s="100" t="s">
        <v>2471</v>
      </c>
      <c r="E33" s="414">
        <v>30708</v>
      </c>
      <c r="F33" s="177"/>
      <c r="G33" s="68">
        <f t="shared" si="6"/>
        <v>22</v>
      </c>
      <c r="H33" s="178">
        <f>5*$H$30</f>
        <v>25000</v>
      </c>
      <c r="I33" s="179">
        <f t="shared" si="7"/>
        <v>144</v>
      </c>
      <c r="J33" s="179">
        <f t="shared" ref="J33:J39" si="37">3*8</f>
        <v>24</v>
      </c>
      <c r="K33" s="179"/>
      <c r="L33" s="179"/>
      <c r="M33" s="179"/>
      <c r="N33" s="179"/>
      <c r="O33" s="179"/>
      <c r="P33" s="179"/>
      <c r="Q33" s="179"/>
      <c r="R33" s="179"/>
      <c r="S33" s="179"/>
      <c r="T33" s="68">
        <f t="shared" si="8"/>
        <v>168</v>
      </c>
      <c r="U33" s="179"/>
      <c r="V33" s="179"/>
      <c r="W33" s="179"/>
      <c r="X33" s="180"/>
      <c r="Y33" s="180">
        <v>22</v>
      </c>
      <c r="Z33" s="180"/>
      <c r="AA33" s="181">
        <f t="shared" si="9"/>
        <v>21428.571428571428</v>
      </c>
      <c r="AB33" s="182">
        <v>0.05</v>
      </c>
      <c r="AC33" s="181">
        <f t="shared" si="10"/>
        <v>1250</v>
      </c>
      <c r="AD33" s="181">
        <f t="shared" ref="AD33:AD63" si="38">IF($T33&gt;0,1.1*(AA33+AC33+AI33+AJ33+AK33)*U33/$T$30,0)</f>
        <v>0</v>
      </c>
      <c r="AE33" s="181">
        <f t="shared" si="11"/>
        <v>0</v>
      </c>
      <c r="AF33" s="181">
        <f t="shared" si="12"/>
        <v>0</v>
      </c>
      <c r="AG33" s="181">
        <f t="shared" si="13"/>
        <v>0</v>
      </c>
      <c r="AH33" s="181">
        <f t="shared" si="14"/>
        <v>22678.571428571428</v>
      </c>
      <c r="AI33" s="181">
        <f t="shared" si="15"/>
        <v>3571.4285714285716</v>
      </c>
      <c r="AJ33" s="181">
        <f t="shared" si="16"/>
        <v>0</v>
      </c>
      <c r="AK33" s="181">
        <f t="shared" si="17"/>
        <v>0</v>
      </c>
      <c r="AL33" s="181">
        <f t="shared" si="18"/>
        <v>0</v>
      </c>
      <c r="AM33" s="181">
        <f t="shared" si="19"/>
        <v>0</v>
      </c>
      <c r="AN33" s="181">
        <f t="shared" si="20"/>
        <v>3571.4285714285716</v>
      </c>
      <c r="AO33" s="181">
        <f t="shared" si="21"/>
        <v>2310.0000000000005</v>
      </c>
      <c r="AP33" s="182">
        <v>0</v>
      </c>
      <c r="AQ33" s="181">
        <f t="shared" si="22"/>
        <v>0</v>
      </c>
      <c r="AR33" s="178">
        <f t="shared" si="23"/>
        <v>5368.2095238095253</v>
      </c>
      <c r="AS33" s="178"/>
      <c r="AT33" s="178"/>
      <c r="AU33" s="178"/>
      <c r="AV33" s="183">
        <f t="shared" si="24"/>
        <v>7678.2095238095262</v>
      </c>
      <c r="AW33" s="184">
        <f t="shared" si="25"/>
        <v>33928.209523809528</v>
      </c>
      <c r="AX33" s="181">
        <f t="shared" ref="AX33:AX62" si="39">IF(AW33&gt;0,IF($AW33&gt;=BN33*$G$8,IF($AW33&lt;=5*BN33*$G$6,$AW33*$E$6/100,5*BN33*$G$6*$E$6/100),BN33*$G$8*$E$6/100),0)</f>
        <v>3732.1030476190481</v>
      </c>
      <c r="AY33" s="181">
        <f t="shared" ref="AY33:AY62" si="40">IF(AW33&gt;0,IF($AW33&gt;=BN33*$G$8,IF($AW33&lt;=5*BN33*$G$6,$AW33*$E$7/100,5*BN33*$G$6*$E$7/100),BN33*$G$8*$E$7/100),0)</f>
        <v>2086.584885714286</v>
      </c>
      <c r="AZ33" s="181">
        <f t="shared" ref="AZ33:AZ62" si="41">IF(AW33&gt;0,IF($AW33&gt;=BN33*$G$8,IF($AW33&lt;=5*BN33*$G$6,$AW33*$E$8/100,5*BN33*$G$6*$E$8/100),BN33*$G$8*$E$8/100),0)</f>
        <v>254.46157142857149</v>
      </c>
      <c r="BA33" s="181">
        <f t="shared" si="26"/>
        <v>6073.1495047619064</v>
      </c>
      <c r="BB33" s="181">
        <f t="shared" si="27"/>
        <v>4749.9493333333339</v>
      </c>
      <c r="BC33" s="181">
        <f t="shared" si="28"/>
        <v>23105.110685714288</v>
      </c>
      <c r="BD33" s="178">
        <v>134.9</v>
      </c>
      <c r="BE33" s="178">
        <f t="shared" si="29"/>
        <v>231.05110685714288</v>
      </c>
      <c r="BF33" s="178"/>
      <c r="BG33" s="178"/>
      <c r="BH33" s="178"/>
      <c r="BI33" s="178"/>
      <c r="BJ33" s="181">
        <f t="shared" si="30"/>
        <v>365.95110685714292</v>
      </c>
      <c r="BK33" s="181">
        <f t="shared" si="31"/>
        <v>22739.159578857143</v>
      </c>
      <c r="BL33" s="185"/>
      <c r="BM33" s="181">
        <f t="shared" si="32"/>
        <v>22739.159578857143</v>
      </c>
      <c r="BN33" s="68">
        <f t="shared" si="33"/>
        <v>1</v>
      </c>
      <c r="BO33" s="181">
        <f t="shared" si="34"/>
        <v>0</v>
      </c>
      <c r="BP33" s="181">
        <f t="shared" si="35"/>
        <v>22739.159578857143</v>
      </c>
      <c r="BQ33" s="186" t="str">
        <f t="shared" si="36"/>
        <v>2  ЂУКИЋ СЛОБОДАН____________________________</v>
      </c>
      <c r="BR33" s="187" t="s">
        <v>1730</v>
      </c>
      <c r="BS33" s="188"/>
      <c r="BT33" s="420">
        <f t="shared" ref="BT33:BT63" si="42">AW33</f>
        <v>33928.209523809528</v>
      </c>
      <c r="BU33" s="55"/>
      <c r="BV33"/>
      <c r="BW33"/>
      <c r="BX33"/>
      <c r="BY33"/>
      <c r="BZ33" s="55"/>
      <c r="CA33" s="55"/>
      <c r="CB33" s="55"/>
      <c r="CC33" s="55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90" t="s">
        <v>4468</v>
      </c>
      <c r="DC33" s="174" t="s">
        <v>984</v>
      </c>
      <c r="DD33" s="108">
        <f>DD26</f>
        <v>163490.22633738097</v>
      </c>
      <c r="DE33" s="108"/>
      <c r="DF33" s="108">
        <f>DD33-DE33</f>
        <v>163490.22633738097</v>
      </c>
      <c r="DG33" s="63"/>
      <c r="DH33" s="129"/>
      <c r="DJ33" s="72"/>
      <c r="DK33" s="72"/>
      <c r="DL33" s="72"/>
      <c r="DM33" s="72"/>
      <c r="DN33" s="72"/>
      <c r="DO33" s="72"/>
      <c r="DP33" s="72"/>
      <c r="DQ33" s="72"/>
      <c r="DR33" s="175"/>
      <c r="GA33" s="128">
        <f>AE20</f>
        <v>0</v>
      </c>
      <c r="GB33" s="105" t="s">
        <v>4469</v>
      </c>
    </row>
    <row r="34" spans="1:184" ht="18.75">
      <c r="A34" s="100">
        <v>3</v>
      </c>
      <c r="B34" s="176" t="s">
        <v>2442</v>
      </c>
      <c r="C34" s="100" t="s">
        <v>986</v>
      </c>
      <c r="D34" s="100" t="s">
        <v>2472</v>
      </c>
      <c r="E34" s="414">
        <v>32849</v>
      </c>
      <c r="F34" s="177">
        <v>523</v>
      </c>
      <c r="G34" s="68">
        <f t="shared" si="6"/>
        <v>14</v>
      </c>
      <c r="H34" s="178">
        <f>5*$H$30</f>
        <v>25000</v>
      </c>
      <c r="I34" s="179">
        <f t="shared" si="7"/>
        <v>144</v>
      </c>
      <c r="J34" s="179">
        <f t="shared" si="37"/>
        <v>24</v>
      </c>
      <c r="K34" s="179"/>
      <c r="L34" s="179"/>
      <c r="M34" s="179"/>
      <c r="N34" s="179"/>
      <c r="O34" s="179"/>
      <c r="P34" s="179"/>
      <c r="Q34" s="179"/>
      <c r="R34" s="179"/>
      <c r="S34" s="179"/>
      <c r="T34" s="68">
        <f t="shared" si="8"/>
        <v>168</v>
      </c>
      <c r="U34" s="179"/>
      <c r="V34" s="179"/>
      <c r="W34" s="179"/>
      <c r="X34" s="180"/>
      <c r="Y34" s="180">
        <v>22</v>
      </c>
      <c r="Z34" s="180"/>
      <c r="AA34" s="181">
        <f t="shared" si="9"/>
        <v>21428.571428571428</v>
      </c>
      <c r="AB34" s="182">
        <v>0.12</v>
      </c>
      <c r="AC34" s="181">
        <f t="shared" si="10"/>
        <v>3000</v>
      </c>
      <c r="AD34" s="181">
        <f t="shared" si="38"/>
        <v>0</v>
      </c>
      <c r="AE34" s="181">
        <f t="shared" si="11"/>
        <v>0</v>
      </c>
      <c r="AF34" s="181">
        <f t="shared" si="12"/>
        <v>0</v>
      </c>
      <c r="AG34" s="181">
        <f t="shared" si="13"/>
        <v>0</v>
      </c>
      <c r="AH34" s="181">
        <f t="shared" si="14"/>
        <v>24428.571428571428</v>
      </c>
      <c r="AI34" s="181">
        <f t="shared" si="15"/>
        <v>3571.4285714285716</v>
      </c>
      <c r="AJ34" s="181">
        <f t="shared" si="16"/>
        <v>0</v>
      </c>
      <c r="AK34" s="181">
        <f t="shared" si="17"/>
        <v>0</v>
      </c>
      <c r="AL34" s="181">
        <f t="shared" si="18"/>
        <v>0</v>
      </c>
      <c r="AM34" s="181">
        <f t="shared" si="19"/>
        <v>0</v>
      </c>
      <c r="AN34" s="181">
        <f t="shared" si="20"/>
        <v>3571.4285714285716</v>
      </c>
      <c r="AO34" s="181">
        <f t="shared" si="21"/>
        <v>1568.0000000000002</v>
      </c>
      <c r="AP34" s="182">
        <v>0</v>
      </c>
      <c r="AQ34" s="181">
        <f t="shared" si="22"/>
        <v>0</v>
      </c>
      <c r="AR34" s="178">
        <f t="shared" si="23"/>
        <v>5368.2095238095253</v>
      </c>
      <c r="AS34" s="178"/>
      <c r="AT34" s="178"/>
      <c r="AU34" s="178"/>
      <c r="AV34" s="183">
        <f t="shared" si="24"/>
        <v>6936.2095238095253</v>
      </c>
      <c r="AW34" s="184">
        <f t="shared" si="25"/>
        <v>34936.209523809528</v>
      </c>
      <c r="AX34" s="181">
        <f t="shared" si="39"/>
        <v>3842.9830476190482</v>
      </c>
      <c r="AY34" s="181">
        <f t="shared" si="40"/>
        <v>2148.5768857142862</v>
      </c>
      <c r="AZ34" s="181">
        <f t="shared" si="41"/>
        <v>262.02157142857146</v>
      </c>
      <c r="BA34" s="181">
        <f t="shared" si="26"/>
        <v>6253.5815047619053</v>
      </c>
      <c r="BB34" s="181">
        <f t="shared" si="27"/>
        <v>4891.0693333333338</v>
      </c>
      <c r="BC34" s="181">
        <f t="shared" si="28"/>
        <v>23791.558685714292</v>
      </c>
      <c r="BD34" s="178">
        <v>1394.38</v>
      </c>
      <c r="BE34" s="178">
        <f t="shared" si="29"/>
        <v>237.91558685714293</v>
      </c>
      <c r="BF34" s="178"/>
      <c r="BG34" s="178">
        <v>1250</v>
      </c>
      <c r="BH34" s="178"/>
      <c r="BI34" s="178"/>
      <c r="BJ34" s="181">
        <f t="shared" si="30"/>
        <v>2882.295586857143</v>
      </c>
      <c r="BK34" s="181">
        <f t="shared" si="31"/>
        <v>20909.263098857147</v>
      </c>
      <c r="BL34" s="185"/>
      <c r="BM34" s="181">
        <f t="shared" si="32"/>
        <v>20909.263098857147</v>
      </c>
      <c r="BN34" s="68">
        <f t="shared" si="33"/>
        <v>1</v>
      </c>
      <c r="BO34" s="181">
        <f t="shared" si="34"/>
        <v>0</v>
      </c>
      <c r="BP34" s="181">
        <f t="shared" si="35"/>
        <v>20909.263098857147</v>
      </c>
      <c r="BQ34" s="186" t="str">
        <f t="shared" si="36"/>
        <v>3  СТОЈКОВИЋ ЈОВАН____________________________</v>
      </c>
      <c r="BR34" s="187" t="s">
        <v>918</v>
      </c>
      <c r="BS34" s="188"/>
      <c r="BT34" s="420">
        <f t="shared" si="42"/>
        <v>34936.209523809528</v>
      </c>
      <c r="BU34" s="55"/>
      <c r="BV34"/>
      <c r="BW34"/>
      <c r="BX34"/>
      <c r="BY34"/>
      <c r="BZ34" s="55"/>
      <c r="CA34" s="55"/>
      <c r="CB34" s="55"/>
      <c r="CC34" s="55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90" t="s">
        <v>4470</v>
      </c>
      <c r="DC34" s="174" t="s">
        <v>984</v>
      </c>
      <c r="DD34" s="108">
        <f>BB65</f>
        <v>129573.60496666665</v>
      </c>
      <c r="DE34" s="108"/>
      <c r="DF34" s="108">
        <f>DD34-DE34</f>
        <v>129573.60496666665</v>
      </c>
      <c r="DG34" s="63"/>
      <c r="DH34" s="129"/>
      <c r="DJ34" s="72"/>
      <c r="DK34" s="72"/>
      <c r="DL34" s="72"/>
      <c r="DM34" s="72"/>
      <c r="DN34" s="72"/>
      <c r="DO34" s="72"/>
      <c r="DP34" s="72"/>
      <c r="DQ34" s="72"/>
      <c r="DR34" s="175"/>
      <c r="GA34" s="128">
        <f>AF20</f>
        <v>0</v>
      </c>
      <c r="GB34" s="105" t="s">
        <v>4471</v>
      </c>
    </row>
    <row r="35" spans="1:184" ht="18.75">
      <c r="A35" s="100">
        <v>4</v>
      </c>
      <c r="B35" s="176" t="s">
        <v>2443</v>
      </c>
      <c r="C35" s="100" t="s">
        <v>987</v>
      </c>
      <c r="D35" s="100" t="s">
        <v>2473</v>
      </c>
      <c r="E35" s="414">
        <v>34574</v>
      </c>
      <c r="F35" s="177"/>
      <c r="G35" s="68">
        <f t="shared" si="6"/>
        <v>11</v>
      </c>
      <c r="H35" s="178">
        <f>5*$H$30</f>
        <v>25000</v>
      </c>
      <c r="I35" s="179">
        <f t="shared" si="7"/>
        <v>144</v>
      </c>
      <c r="J35" s="179">
        <f t="shared" si="37"/>
        <v>24</v>
      </c>
      <c r="K35" s="179"/>
      <c r="L35" s="179"/>
      <c r="M35" s="179"/>
      <c r="N35" s="179"/>
      <c r="O35" s="179"/>
      <c r="P35" s="179"/>
      <c r="Q35" s="179"/>
      <c r="R35" s="179"/>
      <c r="S35" s="179"/>
      <c r="T35" s="68">
        <f t="shared" si="8"/>
        <v>168</v>
      </c>
      <c r="U35" s="179"/>
      <c r="V35" s="179"/>
      <c r="W35" s="179"/>
      <c r="X35" s="180"/>
      <c r="Y35" s="180">
        <v>22</v>
      </c>
      <c r="Z35" s="180"/>
      <c r="AA35" s="181">
        <f t="shared" si="9"/>
        <v>21428.571428571428</v>
      </c>
      <c r="AB35" s="182">
        <v>0.13</v>
      </c>
      <c r="AC35" s="181">
        <f t="shared" si="10"/>
        <v>3250</v>
      </c>
      <c r="AD35" s="181">
        <f t="shared" si="38"/>
        <v>0</v>
      </c>
      <c r="AE35" s="181">
        <f t="shared" si="11"/>
        <v>0</v>
      </c>
      <c r="AF35" s="181">
        <f t="shared" si="12"/>
        <v>0</v>
      </c>
      <c r="AG35" s="181">
        <f t="shared" si="13"/>
        <v>0</v>
      </c>
      <c r="AH35" s="181">
        <f t="shared" si="14"/>
        <v>24678.571428571428</v>
      </c>
      <c r="AI35" s="181">
        <f t="shared" si="15"/>
        <v>3571.4285714285716</v>
      </c>
      <c r="AJ35" s="181">
        <f t="shared" si="16"/>
        <v>0</v>
      </c>
      <c r="AK35" s="181">
        <f t="shared" si="17"/>
        <v>0</v>
      </c>
      <c r="AL35" s="181">
        <f t="shared" si="18"/>
        <v>0</v>
      </c>
      <c r="AM35" s="181">
        <f t="shared" si="19"/>
        <v>0</v>
      </c>
      <c r="AN35" s="181">
        <f t="shared" si="20"/>
        <v>3571.4285714285716</v>
      </c>
      <c r="AO35" s="181">
        <f t="shared" si="21"/>
        <v>1243.0000000000002</v>
      </c>
      <c r="AP35" s="182">
        <v>0</v>
      </c>
      <c r="AQ35" s="181">
        <f t="shared" si="22"/>
        <v>0</v>
      </c>
      <c r="AR35" s="178">
        <f t="shared" si="23"/>
        <v>5368.2095238095253</v>
      </c>
      <c r="AS35" s="178"/>
      <c r="AT35" s="178"/>
      <c r="AU35" s="178"/>
      <c r="AV35" s="183">
        <f t="shared" si="24"/>
        <v>6611.2095238095253</v>
      </c>
      <c r="AW35" s="184">
        <f t="shared" si="25"/>
        <v>34861.209523809528</v>
      </c>
      <c r="AX35" s="181">
        <f t="shared" si="39"/>
        <v>3834.7330476190482</v>
      </c>
      <c r="AY35" s="181">
        <f t="shared" si="40"/>
        <v>2143.964385714286</v>
      </c>
      <c r="AZ35" s="181">
        <f t="shared" si="41"/>
        <v>261.45907142857146</v>
      </c>
      <c r="BA35" s="181">
        <f t="shared" si="26"/>
        <v>6240.156504761906</v>
      </c>
      <c r="BB35" s="181">
        <f t="shared" si="27"/>
        <v>4880.5693333333338</v>
      </c>
      <c r="BC35" s="181">
        <f t="shared" si="28"/>
        <v>23740.483685714287</v>
      </c>
      <c r="BD35" s="178"/>
      <c r="BE35" s="178">
        <f t="shared" si="29"/>
        <v>237.40483685714287</v>
      </c>
      <c r="BF35" s="178"/>
      <c r="BG35" s="178"/>
      <c r="BH35" s="178"/>
      <c r="BI35" s="178"/>
      <c r="BJ35" s="181">
        <f t="shared" si="30"/>
        <v>237.40483685714287</v>
      </c>
      <c r="BK35" s="181">
        <f t="shared" si="31"/>
        <v>23503.078848857145</v>
      </c>
      <c r="BL35" s="185"/>
      <c r="BM35" s="181">
        <f t="shared" si="32"/>
        <v>23503.078848857145</v>
      </c>
      <c r="BN35" s="68">
        <f t="shared" si="33"/>
        <v>1</v>
      </c>
      <c r="BO35" s="181">
        <f t="shared" si="34"/>
        <v>0</v>
      </c>
      <c r="BP35" s="181">
        <f t="shared" si="35"/>
        <v>23503.078848857145</v>
      </c>
      <c r="BQ35" s="186" t="str">
        <f t="shared" si="36"/>
        <v>4  ЖИВАНОВИЋ ЉУБОМИР____________________________</v>
      </c>
      <c r="BR35" s="187" t="s">
        <v>916</v>
      </c>
      <c r="BS35" s="188"/>
      <c r="BT35" s="420">
        <f t="shared" si="42"/>
        <v>34861.209523809528</v>
      </c>
      <c r="BU35" s="55"/>
      <c r="BV35"/>
      <c r="BW35"/>
      <c r="BX35"/>
      <c r="BY35"/>
      <c r="BZ35" s="55"/>
      <c r="CA35" s="55"/>
      <c r="CB35" s="55"/>
      <c r="CC35" s="55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90"/>
      <c r="DD35" s="108"/>
      <c r="DE35" s="108"/>
      <c r="DF35" s="108">
        <f>DD35-DE35</f>
        <v>0</v>
      </c>
      <c r="DG35" s="63"/>
      <c r="DJ35" s="72"/>
      <c r="DK35" s="72"/>
      <c r="DL35" s="72"/>
      <c r="DM35" s="72"/>
      <c r="DN35" s="72"/>
      <c r="DO35" s="72"/>
      <c r="DP35" s="72"/>
      <c r="DQ35" s="72"/>
      <c r="DR35" s="175"/>
      <c r="GA35" s="128">
        <f>AG20</f>
        <v>0</v>
      </c>
      <c r="GB35" s="105" t="s">
        <v>4472</v>
      </c>
    </row>
    <row r="36" spans="1:184" ht="18.75">
      <c r="A36" s="100">
        <v>5</v>
      </c>
      <c r="B36" s="176" t="s">
        <v>2444</v>
      </c>
      <c r="C36" s="100" t="s">
        <v>988</v>
      </c>
      <c r="D36" s="100" t="s">
        <v>2474</v>
      </c>
      <c r="E36" s="414">
        <v>34693</v>
      </c>
      <c r="F36" s="177"/>
      <c r="G36" s="68">
        <f t="shared" si="6"/>
        <v>11</v>
      </c>
      <c r="H36" s="178">
        <f>5*$H$30</f>
        <v>25000</v>
      </c>
      <c r="I36" s="179">
        <f t="shared" si="7"/>
        <v>144</v>
      </c>
      <c r="J36" s="179">
        <f t="shared" si="37"/>
        <v>24</v>
      </c>
      <c r="K36" s="179"/>
      <c r="L36" s="179"/>
      <c r="M36" s="179"/>
      <c r="N36" s="179"/>
      <c r="O36" s="179"/>
      <c r="P36" s="179"/>
      <c r="Q36" s="179"/>
      <c r="R36" s="179"/>
      <c r="S36" s="179"/>
      <c r="T36" s="68">
        <f t="shared" si="8"/>
        <v>168</v>
      </c>
      <c r="U36" s="179"/>
      <c r="V36" s="179"/>
      <c r="W36" s="179"/>
      <c r="X36" s="180"/>
      <c r="Y36" s="180">
        <v>22</v>
      </c>
      <c r="Z36" s="180"/>
      <c r="AA36" s="181">
        <f t="shared" si="9"/>
        <v>21428.571428571428</v>
      </c>
      <c r="AB36" s="182">
        <v>0.09</v>
      </c>
      <c r="AC36" s="181">
        <f t="shared" si="10"/>
        <v>2250</v>
      </c>
      <c r="AD36" s="181">
        <f t="shared" si="38"/>
        <v>0</v>
      </c>
      <c r="AE36" s="181">
        <f t="shared" si="11"/>
        <v>0</v>
      </c>
      <c r="AF36" s="181">
        <f t="shared" si="12"/>
        <v>0</v>
      </c>
      <c r="AG36" s="181">
        <f t="shared" si="13"/>
        <v>0</v>
      </c>
      <c r="AH36" s="181">
        <f t="shared" si="14"/>
        <v>23678.571428571428</v>
      </c>
      <c r="AI36" s="181">
        <f t="shared" si="15"/>
        <v>3571.4285714285716</v>
      </c>
      <c r="AJ36" s="181">
        <f t="shared" si="16"/>
        <v>0</v>
      </c>
      <c r="AK36" s="181">
        <f t="shared" si="17"/>
        <v>0</v>
      </c>
      <c r="AL36" s="181">
        <f t="shared" si="18"/>
        <v>0</v>
      </c>
      <c r="AM36" s="181">
        <f t="shared" si="19"/>
        <v>0</v>
      </c>
      <c r="AN36" s="181">
        <f t="shared" si="20"/>
        <v>3571.4285714285716</v>
      </c>
      <c r="AO36" s="181">
        <f t="shared" si="21"/>
        <v>1199.0000000000002</v>
      </c>
      <c r="AP36" s="182">
        <v>0</v>
      </c>
      <c r="AQ36" s="181">
        <f t="shared" si="22"/>
        <v>0</v>
      </c>
      <c r="AR36" s="178">
        <f t="shared" si="23"/>
        <v>5368.2095238095253</v>
      </c>
      <c r="AS36" s="178"/>
      <c r="AT36" s="178"/>
      <c r="AU36" s="178"/>
      <c r="AV36" s="183">
        <f t="shared" si="24"/>
        <v>6567.2095238095253</v>
      </c>
      <c r="AW36" s="184">
        <f t="shared" si="25"/>
        <v>33817.209523809528</v>
      </c>
      <c r="AX36" s="181">
        <f t="shared" si="39"/>
        <v>3719.893047619048</v>
      </c>
      <c r="AY36" s="181">
        <f t="shared" si="40"/>
        <v>2079.7583857142863</v>
      </c>
      <c r="AZ36" s="181">
        <f t="shared" si="41"/>
        <v>253.62907142857148</v>
      </c>
      <c r="BA36" s="181">
        <f t="shared" si="26"/>
        <v>6053.2805047619058</v>
      </c>
      <c r="BB36" s="181">
        <f t="shared" si="27"/>
        <v>4734.409333333334</v>
      </c>
      <c r="BC36" s="181">
        <f t="shared" si="28"/>
        <v>23029.519685714291</v>
      </c>
      <c r="BD36" s="178"/>
      <c r="BE36" s="178">
        <f t="shared" si="29"/>
        <v>230.29519685714291</v>
      </c>
      <c r="BF36" s="178"/>
      <c r="BG36" s="178">
        <v>1250</v>
      </c>
      <c r="BH36" s="178"/>
      <c r="BI36" s="178"/>
      <c r="BJ36" s="181">
        <f t="shared" si="30"/>
        <v>1480.2951968571429</v>
      </c>
      <c r="BK36" s="181">
        <f t="shared" si="31"/>
        <v>21549.224488857148</v>
      </c>
      <c r="BL36" s="185"/>
      <c r="BM36" s="181">
        <f t="shared" si="32"/>
        <v>21549.224488857148</v>
      </c>
      <c r="BN36" s="68">
        <f t="shared" si="33"/>
        <v>1</v>
      </c>
      <c r="BO36" s="181">
        <f t="shared" si="34"/>
        <v>0</v>
      </c>
      <c r="BP36" s="181">
        <f t="shared" si="35"/>
        <v>21549.224488857148</v>
      </c>
      <c r="BQ36" s="186" t="str">
        <f t="shared" si="36"/>
        <v>5  ЉОТИЋ МИРОСЛАВ____________________________</v>
      </c>
      <c r="BR36" s="187" t="s">
        <v>920</v>
      </c>
      <c r="BS36" s="188"/>
      <c r="BT36" s="420">
        <f t="shared" si="42"/>
        <v>33817.209523809528</v>
      </c>
      <c r="BU36" s="55"/>
      <c r="BV36"/>
      <c r="BW36"/>
      <c r="BX36"/>
      <c r="BY36"/>
      <c r="BZ36" s="55"/>
      <c r="CA36" s="55"/>
      <c r="CB36" s="55"/>
      <c r="CC36" s="55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90" t="s">
        <v>4473</v>
      </c>
      <c r="DC36" s="174" t="s">
        <v>984</v>
      </c>
      <c r="DD36" s="108">
        <f>DD19</f>
        <v>166405.63244913096</v>
      </c>
      <c r="DE36" s="108"/>
      <c r="DF36" s="108">
        <f>DD36-DE36</f>
        <v>166405.63244913096</v>
      </c>
      <c r="DG36" s="63"/>
      <c r="DJ36" s="72"/>
      <c r="DK36" s="72"/>
      <c r="DL36" s="72"/>
      <c r="DM36" s="72"/>
      <c r="DN36" s="72"/>
      <c r="DO36" s="72"/>
      <c r="DP36" s="72"/>
      <c r="DQ36" s="72"/>
      <c r="DR36" s="175"/>
      <c r="GA36" s="128">
        <f>AR20</f>
        <v>0</v>
      </c>
      <c r="GB36" s="105" t="s">
        <v>4435</v>
      </c>
    </row>
    <row r="37" spans="1:184" ht="18.75">
      <c r="A37" s="100">
        <v>6</v>
      </c>
      <c r="B37" s="176" t="s">
        <v>2445</v>
      </c>
      <c r="C37" s="100" t="s">
        <v>989</v>
      </c>
      <c r="D37" s="100" t="s">
        <v>2475</v>
      </c>
      <c r="E37" s="414">
        <v>29601</v>
      </c>
      <c r="F37" s="177">
        <v>1956</v>
      </c>
      <c r="G37" s="68">
        <f t="shared" si="6"/>
        <v>19</v>
      </c>
      <c r="H37" s="178">
        <f t="shared" ref="H37:H42" si="43">4.85*$H$30</f>
        <v>24250</v>
      </c>
      <c r="I37" s="179">
        <f t="shared" si="7"/>
        <v>144</v>
      </c>
      <c r="J37" s="179">
        <f t="shared" si="37"/>
        <v>24</v>
      </c>
      <c r="K37" s="179"/>
      <c r="L37" s="179"/>
      <c r="M37" s="179"/>
      <c r="N37" s="179"/>
      <c r="O37" s="179"/>
      <c r="P37" s="179"/>
      <c r="Q37" s="179"/>
      <c r="R37" s="179"/>
      <c r="S37" s="179"/>
      <c r="T37" s="68">
        <f t="shared" si="8"/>
        <v>168</v>
      </c>
      <c r="U37" s="179"/>
      <c r="V37" s="179"/>
      <c r="W37" s="179"/>
      <c r="X37" s="180"/>
      <c r="Y37" s="180">
        <v>22</v>
      </c>
      <c r="Z37" s="180"/>
      <c r="AA37" s="181">
        <f t="shared" si="9"/>
        <v>20785.714285714286</v>
      </c>
      <c r="AB37" s="182">
        <v>0.08</v>
      </c>
      <c r="AC37" s="181">
        <f t="shared" si="10"/>
        <v>1940</v>
      </c>
      <c r="AD37" s="181">
        <f t="shared" si="38"/>
        <v>0</v>
      </c>
      <c r="AE37" s="181">
        <f t="shared" si="11"/>
        <v>0</v>
      </c>
      <c r="AF37" s="181">
        <f t="shared" si="12"/>
        <v>0</v>
      </c>
      <c r="AG37" s="181">
        <f t="shared" si="13"/>
        <v>0</v>
      </c>
      <c r="AH37" s="181">
        <f t="shared" si="14"/>
        <v>22725.714285714286</v>
      </c>
      <c r="AI37" s="181">
        <f t="shared" si="15"/>
        <v>3464.2857142857142</v>
      </c>
      <c r="AJ37" s="181">
        <f t="shared" si="16"/>
        <v>0</v>
      </c>
      <c r="AK37" s="181">
        <f t="shared" si="17"/>
        <v>0</v>
      </c>
      <c r="AL37" s="181">
        <f t="shared" si="18"/>
        <v>0</v>
      </c>
      <c r="AM37" s="181">
        <f t="shared" si="19"/>
        <v>0</v>
      </c>
      <c r="AN37" s="181">
        <f t="shared" si="20"/>
        <v>3464.2857142857142</v>
      </c>
      <c r="AO37" s="181">
        <f t="shared" si="21"/>
        <v>2193.17</v>
      </c>
      <c r="AP37" s="182">
        <v>0.11</v>
      </c>
      <c r="AQ37" s="181">
        <f t="shared" si="22"/>
        <v>2667.5</v>
      </c>
      <c r="AR37" s="178">
        <f t="shared" si="23"/>
        <v>5368.2095238095253</v>
      </c>
      <c r="AS37" s="178"/>
      <c r="AT37" s="178"/>
      <c r="AU37" s="178"/>
      <c r="AV37" s="183">
        <f t="shared" si="24"/>
        <v>10228.879523809526</v>
      </c>
      <c r="AW37" s="184">
        <f t="shared" si="25"/>
        <v>36418.879523809526</v>
      </c>
      <c r="AX37" s="181">
        <f t="shared" si="39"/>
        <v>4006.0767476190481</v>
      </c>
      <c r="AY37" s="181">
        <f t="shared" si="40"/>
        <v>2239.7610907142862</v>
      </c>
      <c r="AZ37" s="181">
        <f t="shared" si="41"/>
        <v>273.1415964285714</v>
      </c>
      <c r="BA37" s="181">
        <f t="shared" si="26"/>
        <v>6518.9794347619063</v>
      </c>
      <c r="BB37" s="181">
        <f t="shared" si="27"/>
        <v>5098.6431333333339</v>
      </c>
      <c r="BC37" s="181">
        <f t="shared" si="28"/>
        <v>24801.256955714285</v>
      </c>
      <c r="BD37" s="178"/>
      <c r="BE37" s="178">
        <f t="shared" si="29"/>
        <v>248.01256955714285</v>
      </c>
      <c r="BF37" s="178"/>
      <c r="BG37" s="178"/>
      <c r="BH37" s="178"/>
      <c r="BI37" s="178"/>
      <c r="BJ37" s="181">
        <f t="shared" si="30"/>
        <v>248.01256955714285</v>
      </c>
      <c r="BK37" s="181">
        <f t="shared" si="31"/>
        <v>24553.244386157141</v>
      </c>
      <c r="BL37" s="185"/>
      <c r="BM37" s="181">
        <f t="shared" si="32"/>
        <v>24553.244386157141</v>
      </c>
      <c r="BN37" s="68">
        <f t="shared" si="33"/>
        <v>1</v>
      </c>
      <c r="BO37" s="181">
        <f t="shared" si="34"/>
        <v>0</v>
      </c>
      <c r="BP37" s="181">
        <f t="shared" si="35"/>
        <v>24553.244386157141</v>
      </c>
      <c r="BQ37" s="186" t="str">
        <f t="shared" si="36"/>
        <v>6  ИВАНОВИЋ МИЛИЦА____________________________</v>
      </c>
      <c r="BR37" s="187" t="s">
        <v>1732</v>
      </c>
      <c r="BS37" s="188"/>
      <c r="BT37" s="420">
        <f t="shared" si="42"/>
        <v>36418.879523809526</v>
      </c>
      <c r="BU37" s="55"/>
      <c r="BV37"/>
      <c r="BW37"/>
      <c r="BX37"/>
      <c r="BY37"/>
      <c r="BZ37" s="55"/>
      <c r="CA37" s="55"/>
      <c r="CB37" s="55"/>
      <c r="CC37" s="55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90"/>
      <c r="DD37" s="126" t="s">
        <v>2396</v>
      </c>
      <c r="DE37" s="126" t="s">
        <v>2396</v>
      </c>
      <c r="DF37" s="126" t="s">
        <v>2396</v>
      </c>
      <c r="DG37" s="63"/>
      <c r="DJ37" s="72"/>
      <c r="DK37" s="72"/>
      <c r="DL37" s="72"/>
      <c r="DM37" s="72"/>
      <c r="DN37" s="72"/>
      <c r="DO37" s="72"/>
      <c r="DP37" s="72"/>
      <c r="DQ37" s="72"/>
      <c r="DR37" s="175"/>
      <c r="GA37" s="128">
        <f>AS20</f>
        <v>0</v>
      </c>
      <c r="GB37" s="105" t="s">
        <v>4436</v>
      </c>
    </row>
    <row r="38" spans="1:184" ht="18.75">
      <c r="A38" s="100">
        <v>7</v>
      </c>
      <c r="B38" s="176" t="s">
        <v>2446</v>
      </c>
      <c r="C38" s="100" t="s">
        <v>990</v>
      </c>
      <c r="D38" s="100" t="s">
        <v>2476</v>
      </c>
      <c r="E38" s="414">
        <v>31697</v>
      </c>
      <c r="F38" s="177"/>
      <c r="G38" s="68">
        <f t="shared" si="6"/>
        <v>19</v>
      </c>
      <c r="H38" s="178">
        <f t="shared" si="43"/>
        <v>24250</v>
      </c>
      <c r="I38" s="179">
        <f t="shared" si="7"/>
        <v>144</v>
      </c>
      <c r="J38" s="179">
        <f t="shared" si="37"/>
        <v>24</v>
      </c>
      <c r="K38" s="179"/>
      <c r="L38" s="179"/>
      <c r="M38" s="179"/>
      <c r="N38" s="179"/>
      <c r="O38" s="179"/>
      <c r="P38" s="179"/>
      <c r="Q38" s="179"/>
      <c r="R38" s="179"/>
      <c r="S38" s="179"/>
      <c r="T38" s="68">
        <f t="shared" si="8"/>
        <v>168</v>
      </c>
      <c r="U38" s="179"/>
      <c r="V38" s="179"/>
      <c r="W38" s="179"/>
      <c r="X38" s="180"/>
      <c r="Y38" s="180">
        <v>22</v>
      </c>
      <c r="Z38" s="180"/>
      <c r="AA38" s="181">
        <f t="shared" si="9"/>
        <v>20785.714285714286</v>
      </c>
      <c r="AB38" s="182">
        <v>0.03</v>
      </c>
      <c r="AC38" s="181">
        <f t="shared" si="10"/>
        <v>727.5</v>
      </c>
      <c r="AD38" s="181">
        <f t="shared" si="38"/>
        <v>0</v>
      </c>
      <c r="AE38" s="181">
        <f t="shared" si="11"/>
        <v>0</v>
      </c>
      <c r="AF38" s="181">
        <f t="shared" si="12"/>
        <v>0</v>
      </c>
      <c r="AG38" s="181">
        <f t="shared" si="13"/>
        <v>0</v>
      </c>
      <c r="AH38" s="181">
        <f t="shared" si="14"/>
        <v>21513.214285714286</v>
      </c>
      <c r="AI38" s="181">
        <f t="shared" si="15"/>
        <v>3464.2857142857142</v>
      </c>
      <c r="AJ38" s="181">
        <f t="shared" si="16"/>
        <v>0</v>
      </c>
      <c r="AK38" s="181">
        <f t="shared" si="17"/>
        <v>0</v>
      </c>
      <c r="AL38" s="181">
        <f t="shared" si="18"/>
        <v>0</v>
      </c>
      <c r="AM38" s="181">
        <f t="shared" si="19"/>
        <v>0</v>
      </c>
      <c r="AN38" s="181">
        <f t="shared" si="20"/>
        <v>3464.2857142857142</v>
      </c>
      <c r="AO38" s="181">
        <f t="shared" si="21"/>
        <v>3317.4</v>
      </c>
      <c r="AP38" s="182">
        <v>0.77</v>
      </c>
      <c r="AQ38" s="181">
        <f t="shared" si="22"/>
        <v>18672.5</v>
      </c>
      <c r="AR38" s="178">
        <f t="shared" si="23"/>
        <v>5368.2095238095253</v>
      </c>
      <c r="AS38" s="178"/>
      <c r="AT38" s="178"/>
      <c r="AU38" s="178"/>
      <c r="AV38" s="183">
        <f t="shared" si="24"/>
        <v>27358.109523809526</v>
      </c>
      <c r="AW38" s="184">
        <f t="shared" si="25"/>
        <v>52335.609523809529</v>
      </c>
      <c r="AX38" s="181">
        <f t="shared" si="39"/>
        <v>5756.9170476190475</v>
      </c>
      <c r="AY38" s="181">
        <f t="shared" si="40"/>
        <v>3218.6399857142865</v>
      </c>
      <c r="AZ38" s="181">
        <f t="shared" si="41"/>
        <v>392.51707142857151</v>
      </c>
      <c r="BA38" s="181">
        <f t="shared" si="26"/>
        <v>9368.0741047619067</v>
      </c>
      <c r="BB38" s="181">
        <f t="shared" si="27"/>
        <v>7326.985333333334</v>
      </c>
      <c r="BC38" s="181">
        <f t="shared" si="28"/>
        <v>35640.550085714291</v>
      </c>
      <c r="BD38" s="178"/>
      <c r="BE38" s="178">
        <f t="shared" si="29"/>
        <v>356.4055008571429</v>
      </c>
      <c r="BF38" s="178"/>
      <c r="BG38" s="178"/>
      <c r="BH38" s="178"/>
      <c r="BI38" s="178"/>
      <c r="BJ38" s="181">
        <f t="shared" si="30"/>
        <v>356.4055008571429</v>
      </c>
      <c r="BK38" s="181">
        <f t="shared" si="31"/>
        <v>35284.144584857146</v>
      </c>
      <c r="BL38" s="185"/>
      <c r="BM38" s="181">
        <f t="shared" si="32"/>
        <v>35284.144584857146</v>
      </c>
      <c r="BN38" s="68">
        <f t="shared" si="33"/>
        <v>1</v>
      </c>
      <c r="BO38" s="181">
        <f t="shared" si="34"/>
        <v>0</v>
      </c>
      <c r="BP38" s="181">
        <f t="shared" si="35"/>
        <v>35284.144584857146</v>
      </c>
      <c r="BQ38" s="186" t="str">
        <f t="shared" si="36"/>
        <v>7  ДЕЈАНОВСКИ СРЂАН____________________________</v>
      </c>
      <c r="BR38" s="187" t="s">
        <v>924</v>
      </c>
      <c r="BS38" s="188"/>
      <c r="BT38" s="420">
        <f t="shared" si="42"/>
        <v>52335.609523809529</v>
      </c>
      <c r="BU38" s="55"/>
      <c r="BV38"/>
      <c r="BW38"/>
      <c r="BX38"/>
      <c r="BY38"/>
      <c r="BZ38" s="55"/>
      <c r="CA38" s="55"/>
      <c r="CB38" s="55"/>
      <c r="CC38" s="55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90" t="s">
        <v>4474</v>
      </c>
      <c r="DB38" s="174" t="s">
        <v>984</v>
      </c>
      <c r="DC38" s="174" t="s">
        <v>984</v>
      </c>
      <c r="DD38" s="108">
        <f>SUM(DD32:DD36)</f>
        <v>1091931.3822110356</v>
      </c>
      <c r="DE38" s="108"/>
      <c r="DF38" s="108">
        <f>SUM(DF32:DF36)</f>
        <v>1091931.3822110356</v>
      </c>
      <c r="DG38" s="63"/>
      <c r="DJ38" s="72"/>
      <c r="DK38" s="72"/>
      <c r="DL38" s="72"/>
      <c r="DM38" s="72"/>
      <c r="DN38" s="72"/>
      <c r="DO38" s="72"/>
      <c r="DP38" s="72"/>
      <c r="DQ38" s="72"/>
      <c r="DR38" s="175"/>
      <c r="GA38" s="128">
        <f>AT20</f>
        <v>0</v>
      </c>
      <c r="GB38" s="105" t="s">
        <v>4420</v>
      </c>
    </row>
    <row r="39" spans="1:184" ht="18.75">
      <c r="A39" s="100">
        <v>8</v>
      </c>
      <c r="B39" s="176" t="s">
        <v>2447</v>
      </c>
      <c r="C39" s="100" t="s">
        <v>991</v>
      </c>
      <c r="D39" s="100" t="s">
        <v>2477</v>
      </c>
      <c r="E39" s="414">
        <v>31742</v>
      </c>
      <c r="F39" s="177">
        <v>52</v>
      </c>
      <c r="G39" s="68">
        <f t="shared" si="6"/>
        <v>19</v>
      </c>
      <c r="H39" s="178">
        <f t="shared" si="43"/>
        <v>24250</v>
      </c>
      <c r="I39" s="179">
        <f t="shared" si="7"/>
        <v>144</v>
      </c>
      <c r="J39" s="179">
        <f t="shared" si="37"/>
        <v>24</v>
      </c>
      <c r="K39" s="179"/>
      <c r="L39" s="179"/>
      <c r="M39" s="179"/>
      <c r="N39" s="179"/>
      <c r="O39" s="179"/>
      <c r="P39" s="179"/>
      <c r="Q39" s="179"/>
      <c r="R39" s="179"/>
      <c r="S39" s="179"/>
      <c r="T39" s="68">
        <f t="shared" si="8"/>
        <v>168</v>
      </c>
      <c r="U39" s="179"/>
      <c r="V39" s="179"/>
      <c r="W39" s="179"/>
      <c r="X39" s="180"/>
      <c r="Y39" s="180">
        <v>22</v>
      </c>
      <c r="Z39" s="180"/>
      <c r="AA39" s="181">
        <f t="shared" si="9"/>
        <v>20785.714285714286</v>
      </c>
      <c r="AB39" s="182">
        <v>0.14000000000000001</v>
      </c>
      <c r="AC39" s="181">
        <f t="shared" si="10"/>
        <v>3395.0000000000005</v>
      </c>
      <c r="AD39" s="181">
        <f t="shared" si="38"/>
        <v>0</v>
      </c>
      <c r="AE39" s="181">
        <f t="shared" si="11"/>
        <v>0</v>
      </c>
      <c r="AF39" s="181">
        <f t="shared" si="12"/>
        <v>0</v>
      </c>
      <c r="AG39" s="181">
        <f t="shared" si="13"/>
        <v>0</v>
      </c>
      <c r="AH39" s="181">
        <f t="shared" si="14"/>
        <v>24180.714285714286</v>
      </c>
      <c r="AI39" s="181">
        <f t="shared" si="15"/>
        <v>3464.2857142857142</v>
      </c>
      <c r="AJ39" s="181">
        <f t="shared" si="16"/>
        <v>0</v>
      </c>
      <c r="AK39" s="181">
        <f t="shared" si="17"/>
        <v>0</v>
      </c>
      <c r="AL39" s="181">
        <f t="shared" si="18"/>
        <v>0</v>
      </c>
      <c r="AM39" s="181">
        <f t="shared" si="19"/>
        <v>0</v>
      </c>
      <c r="AN39" s="181">
        <f t="shared" si="20"/>
        <v>3464.2857142857142</v>
      </c>
      <c r="AO39" s="181">
        <f t="shared" si="21"/>
        <v>2101.0200000000004</v>
      </c>
      <c r="AP39" s="182">
        <v>0</v>
      </c>
      <c r="AQ39" s="181">
        <f t="shared" si="22"/>
        <v>0</v>
      </c>
      <c r="AR39" s="178">
        <f t="shared" si="23"/>
        <v>5368.2095238095253</v>
      </c>
      <c r="AS39" s="178"/>
      <c r="AT39" s="178"/>
      <c r="AU39" s="178"/>
      <c r="AV39" s="183">
        <f t="shared" si="24"/>
        <v>7469.2295238095257</v>
      </c>
      <c r="AW39" s="184">
        <f t="shared" si="25"/>
        <v>35114.229523809525</v>
      </c>
      <c r="AX39" s="181">
        <f t="shared" si="39"/>
        <v>3862.565247619048</v>
      </c>
      <c r="AY39" s="181">
        <f t="shared" si="40"/>
        <v>2159.5251157142861</v>
      </c>
      <c r="AZ39" s="181">
        <f t="shared" si="41"/>
        <v>263.35672142857146</v>
      </c>
      <c r="BA39" s="181">
        <f t="shared" si="26"/>
        <v>6285.4470847619059</v>
      </c>
      <c r="BB39" s="181">
        <f t="shared" si="27"/>
        <v>4915.9921333333341</v>
      </c>
      <c r="BC39" s="181">
        <f t="shared" si="28"/>
        <v>23912.790305714287</v>
      </c>
      <c r="BD39" s="178"/>
      <c r="BE39" s="178">
        <f t="shared" si="29"/>
        <v>239.12790305714287</v>
      </c>
      <c r="BF39" s="178"/>
      <c r="BG39" s="178">
        <v>1250</v>
      </c>
      <c r="BH39" s="178"/>
      <c r="BI39" s="178"/>
      <c r="BJ39" s="181">
        <f t="shared" si="30"/>
        <v>1489.1279030571429</v>
      </c>
      <c r="BK39" s="181">
        <f t="shared" si="31"/>
        <v>22423.662402657144</v>
      </c>
      <c r="BL39" s="185"/>
      <c r="BM39" s="181">
        <f t="shared" si="32"/>
        <v>22423.662402657144</v>
      </c>
      <c r="BN39" s="68">
        <f t="shared" si="33"/>
        <v>1</v>
      </c>
      <c r="BO39" s="181">
        <f t="shared" si="34"/>
        <v>0</v>
      </c>
      <c r="BP39" s="181">
        <f t="shared" si="35"/>
        <v>22423.662402657144</v>
      </c>
      <c r="BQ39" s="186" t="str">
        <f t="shared" si="36"/>
        <v>8  ЈАЊИЋ ЗЛАТКО____________________________</v>
      </c>
      <c r="BR39" s="187" t="s">
        <v>916</v>
      </c>
      <c r="BS39" s="188"/>
      <c r="BT39" s="420">
        <f t="shared" si="42"/>
        <v>35114.229523809525</v>
      </c>
      <c r="BU39" s="55"/>
      <c r="BV39"/>
      <c r="BW39"/>
      <c r="BX39"/>
      <c r="BY39"/>
      <c r="BZ39" s="55"/>
      <c r="CA39" s="55"/>
      <c r="CB39" s="55"/>
      <c r="CC39" s="55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90"/>
      <c r="DE39" s="189"/>
      <c r="DG39" s="63"/>
      <c r="DJ39" s="72"/>
      <c r="DK39" s="72"/>
      <c r="DL39" s="72"/>
      <c r="DM39" s="72"/>
      <c r="DN39" s="72"/>
      <c r="DO39" s="72"/>
      <c r="DP39" s="72"/>
      <c r="DQ39" s="72"/>
      <c r="DR39" s="175"/>
      <c r="GA39" s="128">
        <f>AU20</f>
        <v>0</v>
      </c>
      <c r="GB39" s="105" t="s">
        <v>50</v>
      </c>
    </row>
    <row r="40" spans="1:184" ht="18.75">
      <c r="A40" s="100">
        <v>9</v>
      </c>
      <c r="B40" s="176" t="s">
        <v>2448</v>
      </c>
      <c r="C40" s="100" t="s">
        <v>992</v>
      </c>
      <c r="D40" s="100" t="s">
        <v>2478</v>
      </c>
      <c r="E40" s="414">
        <v>32438</v>
      </c>
      <c r="F40" s="177"/>
      <c r="G40" s="68">
        <f t="shared" si="6"/>
        <v>17</v>
      </c>
      <c r="H40" s="178">
        <f t="shared" si="43"/>
        <v>24250</v>
      </c>
      <c r="I40" s="179">
        <f t="shared" si="7"/>
        <v>0</v>
      </c>
      <c r="J40" s="179"/>
      <c r="K40" s="179"/>
      <c r="L40" s="179"/>
      <c r="M40" s="179"/>
      <c r="N40" s="179"/>
      <c r="O40" s="179"/>
      <c r="P40" s="179">
        <f>I30*8</f>
        <v>168</v>
      </c>
      <c r="Q40" s="179"/>
      <c r="R40" s="179"/>
      <c r="S40" s="179"/>
      <c r="T40" s="68">
        <f t="shared" si="8"/>
        <v>168</v>
      </c>
      <c r="U40" s="179"/>
      <c r="V40" s="179"/>
      <c r="W40" s="179"/>
      <c r="X40" s="180"/>
      <c r="Y40" s="180"/>
      <c r="Z40" s="180"/>
      <c r="AA40" s="181">
        <f t="shared" si="9"/>
        <v>0</v>
      </c>
      <c r="AB40" s="182">
        <v>0</v>
      </c>
      <c r="AC40" s="181">
        <f t="shared" si="10"/>
        <v>0</v>
      </c>
      <c r="AD40" s="181">
        <f t="shared" si="38"/>
        <v>0</v>
      </c>
      <c r="AE40" s="181">
        <f t="shared" si="11"/>
        <v>0</v>
      </c>
      <c r="AF40" s="181">
        <f t="shared" si="12"/>
        <v>0</v>
      </c>
      <c r="AG40" s="181">
        <f t="shared" si="13"/>
        <v>0</v>
      </c>
      <c r="AH40" s="181">
        <f t="shared" si="14"/>
        <v>0</v>
      </c>
      <c r="AI40" s="181">
        <f t="shared" si="15"/>
        <v>0</v>
      </c>
      <c r="AJ40" s="181">
        <f t="shared" si="16"/>
        <v>0</v>
      </c>
      <c r="AK40" s="181">
        <f t="shared" si="17"/>
        <v>0</v>
      </c>
      <c r="AL40" s="181">
        <f t="shared" si="18"/>
        <v>0</v>
      </c>
      <c r="AM40" s="181">
        <f t="shared" si="19"/>
        <v>0</v>
      </c>
      <c r="AN40" s="181">
        <f t="shared" si="20"/>
        <v>0</v>
      </c>
      <c r="AO40" s="181">
        <f t="shared" si="21"/>
        <v>775.0300000000002</v>
      </c>
      <c r="AP40" s="182">
        <v>0.47</v>
      </c>
      <c r="AQ40" s="181">
        <f t="shared" si="22"/>
        <v>11397.5</v>
      </c>
      <c r="AR40" s="178">
        <f t="shared" si="23"/>
        <v>0</v>
      </c>
      <c r="AS40" s="178"/>
      <c r="AT40" s="178"/>
      <c r="AU40" s="178"/>
      <c r="AV40" s="183">
        <f t="shared" si="24"/>
        <v>12172.53</v>
      </c>
      <c r="AW40" s="184">
        <f t="shared" si="25"/>
        <v>12172.53</v>
      </c>
      <c r="AX40" s="181">
        <f t="shared" si="39"/>
        <v>0</v>
      </c>
      <c r="AY40" s="181">
        <f t="shared" si="40"/>
        <v>0</v>
      </c>
      <c r="AZ40" s="181">
        <f t="shared" si="41"/>
        <v>0</v>
      </c>
      <c r="BA40" s="181">
        <f t="shared" si="26"/>
        <v>0</v>
      </c>
      <c r="BB40" s="181">
        <f t="shared" si="27"/>
        <v>1704.1542000000002</v>
      </c>
      <c r="BC40" s="181">
        <f t="shared" si="28"/>
        <v>10468.3758</v>
      </c>
      <c r="BD40" s="178"/>
      <c r="BE40" s="178">
        <f t="shared" si="29"/>
        <v>104.683758</v>
      </c>
      <c r="BF40" s="178"/>
      <c r="BG40" s="178"/>
      <c r="BH40" s="178"/>
      <c r="BI40" s="178"/>
      <c r="BJ40" s="181">
        <f t="shared" si="30"/>
        <v>104.683758</v>
      </c>
      <c r="BK40" s="181">
        <f t="shared" si="31"/>
        <v>10363.692042000001</v>
      </c>
      <c r="BL40" s="185"/>
      <c r="BM40" s="181">
        <f t="shared" si="32"/>
        <v>10363.692042000001</v>
      </c>
      <c r="BN40" s="68">
        <f t="shared" si="33"/>
        <v>0</v>
      </c>
      <c r="BO40" s="181">
        <f t="shared" si="34"/>
        <v>0</v>
      </c>
      <c r="BP40" s="181">
        <f t="shared" si="35"/>
        <v>10363.692042000001</v>
      </c>
      <c r="BQ40" s="186" t="str">
        <f t="shared" si="36"/>
        <v>9  НЕЗИРОВИЋ ЈОВАН____________________________</v>
      </c>
      <c r="BR40" s="187" t="s">
        <v>922</v>
      </c>
      <c r="BS40" s="188"/>
      <c r="BT40" s="420">
        <f t="shared" si="42"/>
        <v>12172.53</v>
      </c>
      <c r="BU40" s="55"/>
      <c r="BV40"/>
      <c r="BW40"/>
      <c r="BX40"/>
      <c r="BY40"/>
      <c r="BZ40" s="55"/>
      <c r="CA40" s="55"/>
      <c r="CB40" s="55"/>
      <c r="CC40" s="55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90" t="s">
        <v>4475</v>
      </c>
      <c r="DD40" s="57">
        <f>DD38/DD32</f>
        <v>1.7264776745349524</v>
      </c>
      <c r="DE40" s="189"/>
      <c r="DG40" s="63"/>
      <c r="DJ40" s="72"/>
      <c r="DK40" s="72"/>
      <c r="DL40" s="72"/>
      <c r="DM40" s="72"/>
      <c r="DN40" s="72"/>
      <c r="DO40" s="72"/>
      <c r="DP40" s="72"/>
      <c r="DQ40" s="72"/>
      <c r="DR40" s="175"/>
      <c r="GA40" s="128">
        <f>AW20</f>
        <v>0</v>
      </c>
      <c r="GB40" s="105" t="s">
        <v>4476</v>
      </c>
    </row>
    <row r="41" spans="1:184" ht="18.75">
      <c r="A41" s="100">
        <v>10</v>
      </c>
      <c r="B41" s="176" t="s">
        <v>2449</v>
      </c>
      <c r="C41" s="100" t="s">
        <v>993</v>
      </c>
      <c r="D41" s="190" t="s">
        <v>2479</v>
      </c>
      <c r="E41" s="414">
        <v>31754</v>
      </c>
      <c r="F41" s="177">
        <v>1302</v>
      </c>
      <c r="G41" s="68">
        <f t="shared" si="6"/>
        <v>15</v>
      </c>
      <c r="H41" s="178">
        <f t="shared" si="43"/>
        <v>24250</v>
      </c>
      <c r="I41" s="179">
        <f t="shared" si="7"/>
        <v>144</v>
      </c>
      <c r="J41" s="179">
        <f>3*8</f>
        <v>24</v>
      </c>
      <c r="K41" s="179"/>
      <c r="L41" s="179"/>
      <c r="M41" s="179"/>
      <c r="N41" s="179"/>
      <c r="O41" s="179"/>
      <c r="P41" s="179"/>
      <c r="Q41" s="179"/>
      <c r="R41" s="179"/>
      <c r="S41" s="179"/>
      <c r="T41" s="68">
        <f t="shared" si="8"/>
        <v>168</v>
      </c>
      <c r="U41" s="179"/>
      <c r="V41" s="179"/>
      <c r="W41" s="179"/>
      <c r="X41" s="180"/>
      <c r="Y41" s="180">
        <v>22</v>
      </c>
      <c r="Z41" s="180"/>
      <c r="AA41" s="181">
        <f t="shared" si="9"/>
        <v>20785.714285714286</v>
      </c>
      <c r="AB41" s="182">
        <v>0.08</v>
      </c>
      <c r="AC41" s="181">
        <f t="shared" si="10"/>
        <v>1940</v>
      </c>
      <c r="AD41" s="181">
        <f t="shared" si="38"/>
        <v>0</v>
      </c>
      <c r="AE41" s="181">
        <f t="shared" si="11"/>
        <v>0</v>
      </c>
      <c r="AF41" s="181">
        <f t="shared" si="12"/>
        <v>0</v>
      </c>
      <c r="AG41" s="181">
        <f t="shared" si="13"/>
        <v>0</v>
      </c>
      <c r="AH41" s="181">
        <f t="shared" si="14"/>
        <v>22725.714285714286</v>
      </c>
      <c r="AI41" s="181">
        <f t="shared" si="15"/>
        <v>3464.2857142857142</v>
      </c>
      <c r="AJ41" s="181">
        <f t="shared" si="16"/>
        <v>0</v>
      </c>
      <c r="AK41" s="181">
        <f t="shared" si="17"/>
        <v>0</v>
      </c>
      <c r="AL41" s="181">
        <f t="shared" si="18"/>
        <v>0</v>
      </c>
      <c r="AM41" s="181">
        <f t="shared" si="19"/>
        <v>0</v>
      </c>
      <c r="AN41" s="181">
        <f t="shared" si="20"/>
        <v>3464.2857142857142</v>
      </c>
      <c r="AO41" s="181">
        <f t="shared" si="21"/>
        <v>1862.4</v>
      </c>
      <c r="AP41" s="182">
        <v>0.2</v>
      </c>
      <c r="AQ41" s="181">
        <f t="shared" si="22"/>
        <v>4850</v>
      </c>
      <c r="AR41" s="178">
        <f t="shared" si="23"/>
        <v>5368.2095238095253</v>
      </c>
      <c r="AS41" s="178"/>
      <c r="AT41" s="178"/>
      <c r="AU41" s="178"/>
      <c r="AV41" s="183">
        <f t="shared" si="24"/>
        <v>12080.609523809524</v>
      </c>
      <c r="AW41" s="184">
        <f t="shared" si="25"/>
        <v>38270.609523809522</v>
      </c>
      <c r="AX41" s="181">
        <f t="shared" si="39"/>
        <v>4209.7670476190469</v>
      </c>
      <c r="AY41" s="181">
        <f t="shared" si="40"/>
        <v>2353.6424857142861</v>
      </c>
      <c r="AZ41" s="181">
        <f t="shared" si="41"/>
        <v>287.02957142857144</v>
      </c>
      <c r="BA41" s="181">
        <f t="shared" si="26"/>
        <v>6850.4391047619047</v>
      </c>
      <c r="BB41" s="181">
        <f t="shared" si="27"/>
        <v>5357.8853333333336</v>
      </c>
      <c r="BC41" s="181">
        <f t="shared" si="28"/>
        <v>26062.285085714284</v>
      </c>
      <c r="BD41" s="178"/>
      <c r="BE41" s="178">
        <f t="shared" si="29"/>
        <v>260.62285085714285</v>
      </c>
      <c r="BF41" s="178"/>
      <c r="BG41" s="178"/>
      <c r="BH41" s="178"/>
      <c r="BI41" s="178"/>
      <c r="BJ41" s="181">
        <f t="shared" si="30"/>
        <v>260.62285085714285</v>
      </c>
      <c r="BK41" s="181">
        <f t="shared" si="31"/>
        <v>25801.66223485714</v>
      </c>
      <c r="BL41" s="185"/>
      <c r="BM41" s="181">
        <f t="shared" si="32"/>
        <v>25801.66223485714</v>
      </c>
      <c r="BN41" s="68">
        <f t="shared" si="33"/>
        <v>1</v>
      </c>
      <c r="BO41" s="181">
        <f t="shared" si="34"/>
        <v>0</v>
      </c>
      <c r="BP41" s="181">
        <f t="shared" si="35"/>
        <v>25801.66223485714</v>
      </c>
      <c r="BQ41" s="186" t="str">
        <f t="shared" si="36"/>
        <v>10  МИЛИЋ ЧАСЛАВ____________________________</v>
      </c>
      <c r="BR41" s="187" t="s">
        <v>917</v>
      </c>
      <c r="BS41" s="188"/>
      <c r="BT41" s="420">
        <f t="shared" si="42"/>
        <v>38270.609523809522</v>
      </c>
      <c r="BU41" s="55"/>
      <c r="BV41"/>
      <c r="BW41"/>
      <c r="BX41"/>
      <c r="BY41"/>
      <c r="BZ41" s="55"/>
      <c r="CA41" s="55"/>
      <c r="CB41" s="55"/>
      <c r="CC41" s="55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90"/>
      <c r="DG41" s="63"/>
      <c r="DJ41" s="72"/>
      <c r="DK41" s="72"/>
      <c r="DL41" s="72"/>
      <c r="DM41" s="72"/>
      <c r="DN41" s="72"/>
      <c r="DO41" s="72"/>
      <c r="DP41" s="72"/>
      <c r="DQ41" s="72"/>
      <c r="DR41" s="175"/>
      <c r="GA41" s="191">
        <f>IF(AW20&lt;G8*BN20,G8*BN20, IF(AW20&lt;5*G6*BN20,  AW20,5*G6*BN20))</f>
        <v>0</v>
      </c>
      <c r="GB41" s="105" t="s">
        <v>4477</v>
      </c>
    </row>
    <row r="42" spans="1:184" ht="18.75">
      <c r="A42" s="100">
        <v>11</v>
      </c>
      <c r="B42" s="176" t="s">
        <v>2450</v>
      </c>
      <c r="C42" s="100" t="s">
        <v>994</v>
      </c>
      <c r="D42" s="190" t="s">
        <v>2480</v>
      </c>
      <c r="E42" s="414">
        <v>34565</v>
      </c>
      <c r="F42" s="177">
        <v>181</v>
      </c>
      <c r="G42" s="68">
        <f t="shared" si="6"/>
        <v>10</v>
      </c>
      <c r="H42" s="178">
        <f t="shared" si="43"/>
        <v>24250</v>
      </c>
      <c r="I42" s="179">
        <f t="shared" si="7"/>
        <v>144</v>
      </c>
      <c r="J42" s="179">
        <f>3*8</f>
        <v>24</v>
      </c>
      <c r="K42" s="179"/>
      <c r="L42" s="179"/>
      <c r="M42" s="179"/>
      <c r="N42" s="179"/>
      <c r="O42" s="179"/>
      <c r="P42" s="179"/>
      <c r="Q42" s="179"/>
      <c r="R42" s="179"/>
      <c r="S42" s="179"/>
      <c r="T42" s="68">
        <f t="shared" si="8"/>
        <v>168</v>
      </c>
      <c r="U42" s="179"/>
      <c r="V42" s="179"/>
      <c r="W42" s="179"/>
      <c r="X42" s="180"/>
      <c r="Y42" s="180">
        <v>22</v>
      </c>
      <c r="Z42" s="180"/>
      <c r="AA42" s="181">
        <f t="shared" si="9"/>
        <v>20785.714285714286</v>
      </c>
      <c r="AB42" s="182">
        <v>0.01</v>
      </c>
      <c r="AC42" s="181">
        <f t="shared" si="10"/>
        <v>242.5</v>
      </c>
      <c r="AD42" s="181">
        <f t="shared" si="38"/>
        <v>0</v>
      </c>
      <c r="AE42" s="181">
        <f t="shared" si="11"/>
        <v>0</v>
      </c>
      <c r="AF42" s="181">
        <f t="shared" si="12"/>
        <v>0</v>
      </c>
      <c r="AG42" s="181">
        <f t="shared" si="13"/>
        <v>0</v>
      </c>
      <c r="AH42" s="181">
        <f t="shared" si="14"/>
        <v>21028.214285714286</v>
      </c>
      <c r="AI42" s="181">
        <f t="shared" si="15"/>
        <v>3464.2857142857142</v>
      </c>
      <c r="AJ42" s="181">
        <f t="shared" si="16"/>
        <v>0</v>
      </c>
      <c r="AK42" s="181">
        <f t="shared" si="17"/>
        <v>0</v>
      </c>
      <c r="AL42" s="181">
        <f t="shared" si="18"/>
        <v>0</v>
      </c>
      <c r="AM42" s="181">
        <f t="shared" si="19"/>
        <v>0</v>
      </c>
      <c r="AN42" s="181">
        <f t="shared" si="20"/>
        <v>3464.2857142857142</v>
      </c>
      <c r="AO42" s="181">
        <f t="shared" si="21"/>
        <v>979.7</v>
      </c>
      <c r="AP42" s="182">
        <v>0</v>
      </c>
      <c r="AQ42" s="181">
        <f t="shared" si="22"/>
        <v>0</v>
      </c>
      <c r="AR42" s="178">
        <f t="shared" si="23"/>
        <v>5368.2095238095253</v>
      </c>
      <c r="AS42" s="178"/>
      <c r="AT42" s="178"/>
      <c r="AU42" s="178"/>
      <c r="AV42" s="183">
        <f t="shared" si="24"/>
        <v>6347.9095238095251</v>
      </c>
      <c r="AW42" s="184">
        <f t="shared" si="25"/>
        <v>30840.409523809525</v>
      </c>
      <c r="AX42" s="181">
        <f t="shared" si="39"/>
        <v>3392.4450476190477</v>
      </c>
      <c r="AY42" s="181">
        <f t="shared" si="40"/>
        <v>1896.6851857142858</v>
      </c>
      <c r="AZ42" s="181">
        <f t="shared" si="41"/>
        <v>231.30307142857143</v>
      </c>
      <c r="BA42" s="181">
        <f t="shared" si="26"/>
        <v>5520.4333047619048</v>
      </c>
      <c r="BB42" s="181">
        <f t="shared" si="27"/>
        <v>4317.6573333333336</v>
      </c>
      <c r="BC42" s="181">
        <f t="shared" si="28"/>
        <v>21002.318885714289</v>
      </c>
      <c r="BD42" s="178"/>
      <c r="BE42" s="178">
        <f t="shared" si="29"/>
        <v>210.02318885714288</v>
      </c>
      <c r="BF42" s="178"/>
      <c r="BG42" s="178"/>
      <c r="BH42" s="178"/>
      <c r="BI42" s="178"/>
      <c r="BJ42" s="181">
        <f t="shared" si="30"/>
        <v>210.02318885714288</v>
      </c>
      <c r="BK42" s="181">
        <f t="shared" si="31"/>
        <v>20792.295696857145</v>
      </c>
      <c r="BL42" s="185"/>
      <c r="BM42" s="181">
        <f t="shared" si="32"/>
        <v>20792.295696857145</v>
      </c>
      <c r="BN42" s="68">
        <f t="shared" si="33"/>
        <v>1</v>
      </c>
      <c r="BO42" s="181">
        <f t="shared" si="34"/>
        <v>0</v>
      </c>
      <c r="BP42" s="181">
        <f t="shared" si="35"/>
        <v>20792.295696857145</v>
      </c>
      <c r="BQ42" s="186" t="str">
        <f t="shared" si="36"/>
        <v>11  РИСТИЋ ДРАГАН____________________________</v>
      </c>
      <c r="BR42" s="187" t="s">
        <v>1731</v>
      </c>
      <c r="BS42" s="188"/>
      <c r="BT42" s="420">
        <f t="shared" si="42"/>
        <v>30840.409523809525</v>
      </c>
      <c r="BU42" s="55"/>
      <c r="BV42"/>
      <c r="BW42"/>
      <c r="BX42"/>
      <c r="BY42"/>
      <c r="BZ42" s="55"/>
      <c r="CA42" s="55"/>
      <c r="CB42" s="55"/>
      <c r="CC42" s="55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90"/>
      <c r="DG42" s="63"/>
      <c r="DJ42" s="72"/>
      <c r="DK42" s="72"/>
      <c r="DL42" s="72"/>
      <c r="DM42" s="72"/>
      <c r="DN42" s="72"/>
      <c r="DO42" s="72"/>
      <c r="DP42" s="72"/>
      <c r="DQ42" s="72"/>
      <c r="DR42" s="175"/>
      <c r="GA42" s="128">
        <f>BA20</f>
        <v>0</v>
      </c>
      <c r="GB42" s="105" t="s">
        <v>4478</v>
      </c>
    </row>
    <row r="43" spans="1:184" ht="18.75">
      <c r="A43" s="100">
        <v>12</v>
      </c>
      <c r="B43" s="176" t="s">
        <v>2451</v>
      </c>
      <c r="C43" s="100" t="s">
        <v>995</v>
      </c>
      <c r="D43" s="190" t="s">
        <v>2481</v>
      </c>
      <c r="E43" s="414">
        <v>30797</v>
      </c>
      <c r="F43" s="177">
        <v>1378</v>
      </c>
      <c r="G43" s="68">
        <f t="shared" si="6"/>
        <v>17</v>
      </c>
      <c r="H43" s="178">
        <f t="shared" ref="H43:H54" si="44">4.5*$H$30</f>
        <v>22500</v>
      </c>
      <c r="I43" s="179">
        <f t="shared" si="7"/>
        <v>144</v>
      </c>
      <c r="J43" s="179">
        <f>3*8</f>
        <v>24</v>
      </c>
      <c r="K43" s="179"/>
      <c r="L43" s="179"/>
      <c r="M43" s="179"/>
      <c r="N43" s="179"/>
      <c r="O43" s="179"/>
      <c r="P43" s="179"/>
      <c r="Q43" s="179"/>
      <c r="R43" s="179"/>
      <c r="S43" s="179"/>
      <c r="T43" s="68">
        <f t="shared" si="8"/>
        <v>168</v>
      </c>
      <c r="U43" s="179"/>
      <c r="V43" s="179"/>
      <c r="W43" s="179"/>
      <c r="X43" s="180"/>
      <c r="Y43" s="180">
        <v>22</v>
      </c>
      <c r="Z43" s="180"/>
      <c r="AA43" s="181">
        <f t="shared" si="9"/>
        <v>19285.714285714286</v>
      </c>
      <c r="AB43" s="182">
        <v>0.08</v>
      </c>
      <c r="AC43" s="181">
        <f t="shared" si="10"/>
        <v>1800</v>
      </c>
      <c r="AD43" s="181">
        <f t="shared" si="38"/>
        <v>0</v>
      </c>
      <c r="AE43" s="181">
        <f t="shared" si="11"/>
        <v>0</v>
      </c>
      <c r="AF43" s="181">
        <f t="shared" si="12"/>
        <v>0</v>
      </c>
      <c r="AG43" s="181">
        <f t="shared" si="13"/>
        <v>0</v>
      </c>
      <c r="AH43" s="181">
        <f t="shared" si="14"/>
        <v>21085.714285714286</v>
      </c>
      <c r="AI43" s="181">
        <f t="shared" si="15"/>
        <v>3214.2857142857142</v>
      </c>
      <c r="AJ43" s="181">
        <f t="shared" si="16"/>
        <v>0</v>
      </c>
      <c r="AK43" s="181">
        <f t="shared" si="17"/>
        <v>0</v>
      </c>
      <c r="AL43" s="181">
        <f t="shared" si="18"/>
        <v>0</v>
      </c>
      <c r="AM43" s="181">
        <f t="shared" si="19"/>
        <v>0</v>
      </c>
      <c r="AN43" s="181">
        <f t="shared" si="20"/>
        <v>3214.2857142857142</v>
      </c>
      <c r="AO43" s="181">
        <f t="shared" si="21"/>
        <v>1652.4000000000003</v>
      </c>
      <c r="AP43" s="182">
        <v>0</v>
      </c>
      <c r="AQ43" s="181">
        <f t="shared" si="22"/>
        <v>0</v>
      </c>
      <c r="AR43" s="178">
        <f t="shared" si="23"/>
        <v>5368.2095238095253</v>
      </c>
      <c r="AS43" s="178"/>
      <c r="AT43" s="178"/>
      <c r="AU43" s="178"/>
      <c r="AV43" s="183">
        <f t="shared" si="24"/>
        <v>7020.6095238095259</v>
      </c>
      <c r="AW43" s="184">
        <f t="shared" si="25"/>
        <v>31320.609523809526</v>
      </c>
      <c r="AX43" s="181">
        <f t="shared" si="39"/>
        <v>3445.2670476190478</v>
      </c>
      <c r="AY43" s="181">
        <f t="shared" si="40"/>
        <v>1926.2174857142859</v>
      </c>
      <c r="AZ43" s="181">
        <f t="shared" si="41"/>
        <v>234.90457142857144</v>
      </c>
      <c r="BA43" s="181">
        <f t="shared" si="26"/>
        <v>5606.3891047619054</v>
      </c>
      <c r="BB43" s="181">
        <f t="shared" si="27"/>
        <v>4384.8853333333336</v>
      </c>
      <c r="BC43" s="181">
        <f t="shared" si="28"/>
        <v>21329.335085714287</v>
      </c>
      <c r="BD43" s="178"/>
      <c r="BE43" s="178">
        <f t="shared" si="29"/>
        <v>213.29335085714288</v>
      </c>
      <c r="BF43" s="178"/>
      <c r="BG43" s="178"/>
      <c r="BH43" s="178"/>
      <c r="BI43" s="178"/>
      <c r="BJ43" s="181">
        <f t="shared" si="30"/>
        <v>213.29335085714288</v>
      </c>
      <c r="BK43" s="181">
        <f t="shared" si="31"/>
        <v>21116.041734857143</v>
      </c>
      <c r="BL43" s="185"/>
      <c r="BM43" s="181">
        <f t="shared" si="32"/>
        <v>21116.041734857143</v>
      </c>
      <c r="BN43" s="68">
        <f t="shared" si="33"/>
        <v>1</v>
      </c>
      <c r="BO43" s="181">
        <f t="shared" si="34"/>
        <v>0</v>
      </c>
      <c r="BP43" s="181">
        <f t="shared" si="35"/>
        <v>21116.041734857143</v>
      </c>
      <c r="BQ43" s="186" t="str">
        <f t="shared" si="36"/>
        <v>12  МИЛКОВСКИ СТОЈАДИН____________________________</v>
      </c>
      <c r="BR43" s="187" t="s">
        <v>1732</v>
      </c>
      <c r="BS43" s="188"/>
      <c r="BT43" s="420">
        <f t="shared" si="42"/>
        <v>31320.609523809526</v>
      </c>
      <c r="BU43" s="55"/>
      <c r="BV43"/>
      <c r="BW43"/>
      <c r="BX43"/>
      <c r="BY43"/>
      <c r="BZ43" s="55"/>
      <c r="CA43" s="55"/>
      <c r="CB43" s="55"/>
      <c r="CC43" s="55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90"/>
      <c r="DD43" s="103" t="s">
        <v>19</v>
      </c>
      <c r="DE43" s="103" t="s">
        <v>20</v>
      </c>
      <c r="DF43" s="103" t="s">
        <v>21</v>
      </c>
      <c r="DG43" s="63"/>
      <c r="DJ43" s="72"/>
      <c r="DK43" s="72"/>
      <c r="DL43" s="72"/>
      <c r="DM43" s="72"/>
      <c r="DN43" s="72"/>
      <c r="DO43" s="72"/>
      <c r="DP43" s="72"/>
      <c r="DQ43" s="72"/>
      <c r="DR43" s="175"/>
      <c r="GA43" s="128">
        <f>AX20</f>
        <v>0</v>
      </c>
      <c r="GB43" s="105" t="s">
        <v>4439</v>
      </c>
    </row>
    <row r="44" spans="1:184" ht="18.75">
      <c r="A44" s="100">
        <v>13</v>
      </c>
      <c r="B44" s="176" t="s">
        <v>2452</v>
      </c>
      <c r="C44" s="100" t="s">
        <v>996</v>
      </c>
      <c r="D44" s="190" t="s">
        <v>2482</v>
      </c>
      <c r="E44" s="414">
        <v>32623</v>
      </c>
      <c r="F44" s="177"/>
      <c r="G44" s="68">
        <f t="shared" si="6"/>
        <v>16</v>
      </c>
      <c r="H44" s="178">
        <f t="shared" si="44"/>
        <v>22500</v>
      </c>
      <c r="I44" s="179">
        <f t="shared" si="7"/>
        <v>144</v>
      </c>
      <c r="J44" s="179">
        <f>3*8</f>
        <v>24</v>
      </c>
      <c r="K44" s="179"/>
      <c r="L44" s="179"/>
      <c r="M44" s="179"/>
      <c r="N44" s="179"/>
      <c r="O44" s="179"/>
      <c r="P44" s="179"/>
      <c r="Q44" s="179"/>
      <c r="R44" s="179"/>
      <c r="S44" s="179"/>
      <c r="T44" s="68">
        <f t="shared" si="8"/>
        <v>168</v>
      </c>
      <c r="U44" s="179"/>
      <c r="V44" s="179"/>
      <c r="W44" s="179"/>
      <c r="X44" s="180"/>
      <c r="Y44" s="180">
        <v>22</v>
      </c>
      <c r="Z44" s="180"/>
      <c r="AA44" s="181">
        <f t="shared" si="9"/>
        <v>19285.714285714286</v>
      </c>
      <c r="AB44" s="182">
        <v>0.13</v>
      </c>
      <c r="AC44" s="181">
        <f t="shared" si="10"/>
        <v>2925</v>
      </c>
      <c r="AD44" s="181">
        <f t="shared" si="38"/>
        <v>0</v>
      </c>
      <c r="AE44" s="181">
        <f t="shared" si="11"/>
        <v>0</v>
      </c>
      <c r="AF44" s="181">
        <f t="shared" si="12"/>
        <v>0</v>
      </c>
      <c r="AG44" s="181">
        <f t="shared" si="13"/>
        <v>0</v>
      </c>
      <c r="AH44" s="181">
        <f t="shared" si="14"/>
        <v>22210.714285714286</v>
      </c>
      <c r="AI44" s="181">
        <f t="shared" si="15"/>
        <v>3214.2857142857142</v>
      </c>
      <c r="AJ44" s="181">
        <f t="shared" si="16"/>
        <v>0</v>
      </c>
      <c r="AK44" s="181">
        <f t="shared" si="17"/>
        <v>0</v>
      </c>
      <c r="AL44" s="181">
        <f t="shared" si="18"/>
        <v>0</v>
      </c>
      <c r="AM44" s="181">
        <f t="shared" si="19"/>
        <v>0</v>
      </c>
      <c r="AN44" s="181">
        <f t="shared" si="20"/>
        <v>3214.2857142857142</v>
      </c>
      <c r="AO44" s="181">
        <f t="shared" si="21"/>
        <v>1627.2</v>
      </c>
      <c r="AP44" s="182">
        <v>0</v>
      </c>
      <c r="AQ44" s="181">
        <f t="shared" si="22"/>
        <v>0</v>
      </c>
      <c r="AR44" s="178">
        <f t="shared" si="23"/>
        <v>5368.2095238095253</v>
      </c>
      <c r="AS44" s="178"/>
      <c r="AT44" s="178"/>
      <c r="AU44" s="178"/>
      <c r="AV44" s="183">
        <f t="shared" si="24"/>
        <v>6995.4095238095251</v>
      </c>
      <c r="AW44" s="184">
        <f t="shared" si="25"/>
        <v>32420.409523809525</v>
      </c>
      <c r="AX44" s="181">
        <f t="shared" si="39"/>
        <v>3566.2450476190479</v>
      </c>
      <c r="AY44" s="181">
        <f t="shared" si="40"/>
        <v>1993.8551857142861</v>
      </c>
      <c r="AZ44" s="181">
        <f t="shared" si="41"/>
        <v>243.15307142857142</v>
      </c>
      <c r="BA44" s="181">
        <f t="shared" si="26"/>
        <v>5803.2533047619063</v>
      </c>
      <c r="BB44" s="181">
        <f t="shared" si="27"/>
        <v>4538.8573333333334</v>
      </c>
      <c r="BC44" s="181">
        <f t="shared" si="28"/>
        <v>22078.298885714285</v>
      </c>
      <c r="BD44" s="178"/>
      <c r="BE44" s="178">
        <f t="shared" si="29"/>
        <v>220.78298885714284</v>
      </c>
      <c r="BF44" s="178"/>
      <c r="BG44" s="178"/>
      <c r="BH44" s="178"/>
      <c r="BI44" s="178"/>
      <c r="BJ44" s="181">
        <f t="shared" si="30"/>
        <v>220.78298885714284</v>
      </c>
      <c r="BK44" s="181">
        <f t="shared" si="31"/>
        <v>21857.515896857141</v>
      </c>
      <c r="BL44" s="185"/>
      <c r="BM44" s="181">
        <f t="shared" si="32"/>
        <v>21857.515896857141</v>
      </c>
      <c r="BN44" s="68">
        <f t="shared" si="33"/>
        <v>1</v>
      </c>
      <c r="BO44" s="181">
        <f t="shared" si="34"/>
        <v>0</v>
      </c>
      <c r="BP44" s="181">
        <f t="shared" si="35"/>
        <v>21857.515896857141</v>
      </c>
      <c r="BQ44" s="186" t="str">
        <f t="shared" si="36"/>
        <v>13  КОТЛАЈИЋ МИЛОЈКО____________________________</v>
      </c>
      <c r="BR44" s="187" t="s">
        <v>1732</v>
      </c>
      <c r="BS44" s="188"/>
      <c r="BT44" s="420">
        <f t="shared" si="42"/>
        <v>32420.409523809525</v>
      </c>
      <c r="BU44" s="55"/>
      <c r="BV44"/>
      <c r="BW44"/>
      <c r="BX44"/>
      <c r="BY44"/>
      <c r="BZ44" s="55"/>
      <c r="CA44" s="55"/>
      <c r="CB44" s="55"/>
      <c r="CC44" s="55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90"/>
      <c r="DB44" s="57" t="s">
        <v>4479</v>
      </c>
      <c r="DD44" s="108">
        <f>DE44+DF44</f>
        <v>602173.82927327871</v>
      </c>
      <c r="DE44" s="108"/>
      <c r="DF44" s="108">
        <f>BM65-BO65</f>
        <v>602173.82927327871</v>
      </c>
      <c r="DG44" s="63"/>
      <c r="DJ44" s="72"/>
      <c r="DK44" s="72"/>
      <c r="DL44" s="72"/>
      <c r="DM44" s="72"/>
      <c r="DN44" s="72"/>
      <c r="DO44" s="72"/>
      <c r="DP44" s="72"/>
      <c r="DQ44" s="72"/>
      <c r="DR44" s="175"/>
      <c r="GA44" s="128">
        <f>AY20</f>
        <v>0</v>
      </c>
      <c r="GB44" s="105" t="s">
        <v>4440</v>
      </c>
    </row>
    <row r="45" spans="1:184" ht="18.75">
      <c r="A45" s="100">
        <v>14</v>
      </c>
      <c r="B45" s="176" t="s">
        <v>2453</v>
      </c>
      <c r="C45" s="100" t="s">
        <v>997</v>
      </c>
      <c r="D45" s="190" t="s">
        <v>2483</v>
      </c>
      <c r="E45" s="414">
        <v>33217</v>
      </c>
      <c r="F45" s="177"/>
      <c r="G45" s="68">
        <f t="shared" si="6"/>
        <v>15</v>
      </c>
      <c r="H45" s="178">
        <f t="shared" si="44"/>
        <v>22500</v>
      </c>
      <c r="I45" s="179">
        <f t="shared" si="7"/>
        <v>51</v>
      </c>
      <c r="J45" s="179"/>
      <c r="K45" s="179"/>
      <c r="L45" s="179"/>
      <c r="M45" s="179"/>
      <c r="N45" s="179"/>
      <c r="O45" s="179"/>
      <c r="P45" s="179"/>
      <c r="Q45" s="179"/>
      <c r="R45" s="179"/>
      <c r="S45" s="179">
        <v>117</v>
      </c>
      <c r="T45" s="68">
        <f t="shared" si="8"/>
        <v>168</v>
      </c>
      <c r="U45" s="179"/>
      <c r="V45" s="179"/>
      <c r="W45" s="179"/>
      <c r="X45" s="180"/>
      <c r="Y45" s="180">
        <v>7</v>
      </c>
      <c r="Z45" s="180"/>
      <c r="AA45" s="181">
        <f t="shared" si="9"/>
        <v>6830.3571428571431</v>
      </c>
      <c r="AB45" s="182">
        <v>0.1</v>
      </c>
      <c r="AC45" s="181">
        <f t="shared" si="10"/>
        <v>683.03571428571433</v>
      </c>
      <c r="AD45" s="181">
        <f t="shared" si="38"/>
        <v>0</v>
      </c>
      <c r="AE45" s="181">
        <f t="shared" si="11"/>
        <v>0</v>
      </c>
      <c r="AF45" s="181">
        <f t="shared" si="12"/>
        <v>0</v>
      </c>
      <c r="AG45" s="181">
        <f t="shared" si="13"/>
        <v>0</v>
      </c>
      <c r="AH45" s="181">
        <f t="shared" si="14"/>
        <v>7513.3928571428578</v>
      </c>
      <c r="AI45" s="181">
        <f t="shared" si="15"/>
        <v>0</v>
      </c>
      <c r="AJ45" s="181">
        <f t="shared" si="16"/>
        <v>0</v>
      </c>
      <c r="AK45" s="181">
        <f t="shared" si="17"/>
        <v>0</v>
      </c>
      <c r="AL45" s="181">
        <f t="shared" si="18"/>
        <v>0</v>
      </c>
      <c r="AM45" s="181">
        <f t="shared" si="19"/>
        <v>0</v>
      </c>
      <c r="AN45" s="181">
        <f t="shared" si="20"/>
        <v>0</v>
      </c>
      <c r="AO45" s="181">
        <f t="shared" si="21"/>
        <v>963.80357142857156</v>
      </c>
      <c r="AP45" s="182">
        <v>0.38</v>
      </c>
      <c r="AQ45" s="181">
        <f t="shared" si="22"/>
        <v>8550</v>
      </c>
      <c r="AR45" s="178">
        <f t="shared" si="23"/>
        <v>1708.0666666666671</v>
      </c>
      <c r="AS45" s="178"/>
      <c r="AT45" s="178"/>
      <c r="AU45" s="178"/>
      <c r="AV45" s="183">
        <f t="shared" si="24"/>
        <v>11221.870238095238</v>
      </c>
      <c r="AW45" s="184">
        <f t="shared" si="25"/>
        <v>18735.263095238097</v>
      </c>
      <c r="AX45" s="181">
        <f t="shared" si="39"/>
        <v>2060.8789404761906</v>
      </c>
      <c r="AY45" s="181">
        <f t="shared" si="40"/>
        <v>1152.2186803571431</v>
      </c>
      <c r="AZ45" s="181">
        <f t="shared" si="41"/>
        <v>140.51447321428572</v>
      </c>
      <c r="BA45" s="181">
        <f t="shared" si="26"/>
        <v>3353.6120940476194</v>
      </c>
      <c r="BB45" s="181">
        <f t="shared" si="27"/>
        <v>2622.9368333333337</v>
      </c>
      <c r="BC45" s="181">
        <f t="shared" si="28"/>
        <v>12758.714167857144</v>
      </c>
      <c r="BD45" s="178"/>
      <c r="BE45" s="178">
        <f t="shared" si="29"/>
        <v>127.58714167857144</v>
      </c>
      <c r="BF45" s="178"/>
      <c r="BG45" s="178"/>
      <c r="BH45" s="178"/>
      <c r="BI45" s="178"/>
      <c r="BJ45" s="181">
        <f t="shared" si="30"/>
        <v>127.58714167857144</v>
      </c>
      <c r="BK45" s="181">
        <f t="shared" si="31"/>
        <v>12631.127026178572</v>
      </c>
      <c r="BL45" s="185"/>
      <c r="BM45" s="181">
        <f t="shared" si="32"/>
        <v>12631.127026178572</v>
      </c>
      <c r="BN45" s="68">
        <f t="shared" si="33"/>
        <v>0.3035714285714286</v>
      </c>
      <c r="BO45" s="181">
        <f t="shared" si="34"/>
        <v>0</v>
      </c>
      <c r="BP45" s="181">
        <f t="shared" si="35"/>
        <v>12631.127026178572</v>
      </c>
      <c r="BQ45" s="186" t="str">
        <f t="shared" si="36"/>
        <v>14  СЕБИЋ СЛОБОДАН____________________________</v>
      </c>
      <c r="BR45" s="187" t="s">
        <v>917</v>
      </c>
      <c r="BS45" s="188"/>
      <c r="BT45" s="420">
        <f t="shared" si="42"/>
        <v>18735.263095238097</v>
      </c>
      <c r="BU45" s="55"/>
      <c r="BV45"/>
      <c r="BW45"/>
      <c r="BX45"/>
      <c r="BY45"/>
      <c r="BZ45" s="55"/>
      <c r="CA45" s="55"/>
      <c r="CB45" s="55"/>
      <c r="CC45" s="55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90"/>
      <c r="DB45" s="57" t="s">
        <v>4480</v>
      </c>
      <c r="DD45" s="108">
        <f>DE45+DF45</f>
        <v>0</v>
      </c>
      <c r="DE45" s="108"/>
      <c r="DF45" s="108">
        <f>BO65</f>
        <v>0</v>
      </c>
      <c r="DG45" s="63"/>
      <c r="DJ45" s="72"/>
      <c r="DK45" s="72"/>
      <c r="DL45" s="72"/>
      <c r="DM45" s="72"/>
      <c r="DN45" s="72"/>
      <c r="DO45" s="72"/>
      <c r="DP45" s="72"/>
      <c r="DQ45" s="72"/>
      <c r="DR45" s="175"/>
      <c r="GA45" s="128">
        <f>AZ20</f>
        <v>0</v>
      </c>
      <c r="GB45" s="105" t="s">
        <v>4481</v>
      </c>
    </row>
    <row r="46" spans="1:184" ht="18.75">
      <c r="A46" s="100">
        <v>15</v>
      </c>
      <c r="B46" s="176" t="s">
        <v>2454</v>
      </c>
      <c r="C46" s="100" t="s">
        <v>998</v>
      </c>
      <c r="D46" s="192" t="s">
        <v>2484</v>
      </c>
      <c r="E46" s="414">
        <v>33305</v>
      </c>
      <c r="F46" s="177"/>
      <c r="G46" s="68">
        <f t="shared" si="6"/>
        <v>14</v>
      </c>
      <c r="H46" s="178">
        <f t="shared" si="44"/>
        <v>22500</v>
      </c>
      <c r="I46" s="179">
        <f t="shared" si="7"/>
        <v>144</v>
      </c>
      <c r="J46" s="179">
        <f t="shared" ref="J46:J52" si="45">3*8</f>
        <v>24</v>
      </c>
      <c r="K46" s="179"/>
      <c r="L46" s="179"/>
      <c r="M46" s="179"/>
      <c r="N46" s="179"/>
      <c r="O46" s="179"/>
      <c r="P46" s="179"/>
      <c r="Q46" s="179"/>
      <c r="R46" s="179"/>
      <c r="S46" s="179"/>
      <c r="T46" s="68">
        <f t="shared" si="8"/>
        <v>168</v>
      </c>
      <c r="U46" s="179"/>
      <c r="V46" s="179"/>
      <c r="W46" s="179"/>
      <c r="X46" s="180"/>
      <c r="Y46" s="180">
        <v>22</v>
      </c>
      <c r="Z46" s="180"/>
      <c r="AA46" s="181">
        <f t="shared" si="9"/>
        <v>19285.714285714286</v>
      </c>
      <c r="AB46" s="182">
        <v>0.09</v>
      </c>
      <c r="AC46" s="181">
        <f t="shared" si="10"/>
        <v>2025</v>
      </c>
      <c r="AD46" s="181">
        <f t="shared" si="38"/>
        <v>0</v>
      </c>
      <c r="AE46" s="181">
        <f t="shared" si="11"/>
        <v>0</v>
      </c>
      <c r="AF46" s="181">
        <f t="shared" si="12"/>
        <v>0</v>
      </c>
      <c r="AG46" s="181">
        <f t="shared" si="13"/>
        <v>0</v>
      </c>
      <c r="AH46" s="181">
        <f t="shared" si="14"/>
        <v>21310.714285714286</v>
      </c>
      <c r="AI46" s="181">
        <f t="shared" si="15"/>
        <v>3214.2857142857142</v>
      </c>
      <c r="AJ46" s="181">
        <f t="shared" si="16"/>
        <v>0</v>
      </c>
      <c r="AK46" s="181">
        <f t="shared" si="17"/>
        <v>0</v>
      </c>
      <c r="AL46" s="181">
        <f t="shared" si="18"/>
        <v>0</v>
      </c>
      <c r="AM46" s="181">
        <f t="shared" si="19"/>
        <v>0</v>
      </c>
      <c r="AN46" s="181">
        <f t="shared" si="20"/>
        <v>3214.2857142857142</v>
      </c>
      <c r="AO46" s="181">
        <f t="shared" si="21"/>
        <v>1373.4</v>
      </c>
      <c r="AP46" s="182">
        <v>0</v>
      </c>
      <c r="AQ46" s="181">
        <f t="shared" si="22"/>
        <v>0</v>
      </c>
      <c r="AR46" s="178">
        <f t="shared" si="23"/>
        <v>5368.2095238095253</v>
      </c>
      <c r="AS46" s="178"/>
      <c r="AT46" s="178"/>
      <c r="AU46" s="178"/>
      <c r="AV46" s="183">
        <f t="shared" si="24"/>
        <v>6741.6095238095259</v>
      </c>
      <c r="AW46" s="184">
        <f t="shared" si="25"/>
        <v>31266.609523809526</v>
      </c>
      <c r="AX46" s="181">
        <f t="shared" si="39"/>
        <v>3439.3270476190478</v>
      </c>
      <c r="AY46" s="181">
        <f t="shared" si="40"/>
        <v>1922.8964857142857</v>
      </c>
      <c r="AZ46" s="181">
        <f t="shared" si="41"/>
        <v>234.49957142857144</v>
      </c>
      <c r="BA46" s="181">
        <f t="shared" si="26"/>
        <v>5596.7231047619052</v>
      </c>
      <c r="BB46" s="181">
        <f t="shared" si="27"/>
        <v>4377.3253333333341</v>
      </c>
      <c r="BC46" s="181">
        <f t="shared" si="28"/>
        <v>21292.561085714286</v>
      </c>
      <c r="BD46" s="178"/>
      <c r="BE46" s="178">
        <f t="shared" si="29"/>
        <v>212.92561085714286</v>
      </c>
      <c r="BF46" s="178"/>
      <c r="BG46" s="178" t="s">
        <v>3024</v>
      </c>
      <c r="BH46" s="178"/>
      <c r="BI46" s="178"/>
      <c r="BJ46" s="181">
        <f t="shared" si="30"/>
        <v>212.92561085714286</v>
      </c>
      <c r="BK46" s="181">
        <f t="shared" si="31"/>
        <v>21079.635474857143</v>
      </c>
      <c r="BL46" s="185"/>
      <c r="BM46" s="181">
        <f t="shared" si="32"/>
        <v>21079.635474857143</v>
      </c>
      <c r="BN46" s="68">
        <f t="shared" si="33"/>
        <v>1</v>
      </c>
      <c r="BO46" s="181">
        <f t="shared" si="34"/>
        <v>0</v>
      </c>
      <c r="BP46" s="181">
        <f t="shared" si="35"/>
        <v>21079.635474857143</v>
      </c>
      <c r="BQ46" s="186" t="str">
        <f t="shared" si="36"/>
        <v>15  ЧУТУРИЛО РАЈКО____________________________</v>
      </c>
      <c r="BR46" s="187" t="s">
        <v>917</v>
      </c>
      <c r="BS46" s="188"/>
      <c r="BT46" s="420">
        <f t="shared" si="42"/>
        <v>31266.609523809526</v>
      </c>
      <c r="BU46" s="55"/>
      <c r="BV46"/>
      <c r="BW46"/>
      <c r="BX46"/>
      <c r="BY46"/>
      <c r="BZ46" s="55"/>
      <c r="CA46" s="55"/>
      <c r="CB46" s="55"/>
      <c r="CC46" s="55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90"/>
      <c r="DB46" s="57" t="str">
        <f>"3. "&amp;BD29</f>
        <v>3. Обуставе кредита</v>
      </c>
      <c r="DD46" s="108">
        <f>BD65</f>
        <v>7395.95</v>
      </c>
      <c r="DE46" s="108"/>
      <c r="DF46" s="108">
        <f t="shared" ref="DF46:DF51" si="46">DD46-DE46</f>
        <v>7395.95</v>
      </c>
      <c r="DG46" s="63"/>
      <c r="DJ46" s="72"/>
      <c r="DK46" s="72"/>
      <c r="DL46" s="72"/>
      <c r="DM46" s="72"/>
      <c r="DN46" s="72"/>
      <c r="DO46" s="72"/>
      <c r="DP46" s="72"/>
      <c r="DQ46" s="72"/>
      <c r="DR46" s="175"/>
      <c r="GA46" s="128">
        <f>BB20</f>
        <v>0</v>
      </c>
      <c r="GB46" s="105" t="s">
        <v>4482</v>
      </c>
    </row>
    <row r="47" spans="1:184" ht="18.75">
      <c r="A47" s="100">
        <v>16</v>
      </c>
      <c r="B47" s="176" t="s">
        <v>2455</v>
      </c>
      <c r="C47" s="100" t="s">
        <v>999</v>
      </c>
      <c r="D47" s="190" t="s">
        <v>2485</v>
      </c>
      <c r="E47" s="414">
        <v>32438</v>
      </c>
      <c r="F47" s="177">
        <v>1270</v>
      </c>
      <c r="G47" s="68">
        <f t="shared" si="6"/>
        <v>13</v>
      </c>
      <c r="H47" s="178">
        <f t="shared" si="44"/>
        <v>22500</v>
      </c>
      <c r="I47" s="179">
        <f t="shared" si="7"/>
        <v>144</v>
      </c>
      <c r="J47" s="179">
        <f t="shared" si="45"/>
        <v>24</v>
      </c>
      <c r="K47" s="179"/>
      <c r="L47" s="179"/>
      <c r="M47" s="179"/>
      <c r="N47" s="179"/>
      <c r="O47" s="179"/>
      <c r="P47" s="179"/>
      <c r="Q47" s="179"/>
      <c r="R47" s="179"/>
      <c r="S47" s="179"/>
      <c r="T47" s="68">
        <f t="shared" si="8"/>
        <v>168</v>
      </c>
      <c r="U47" s="179"/>
      <c r="V47" s="179"/>
      <c r="W47" s="179"/>
      <c r="X47" s="180"/>
      <c r="Y47" s="180">
        <v>22</v>
      </c>
      <c r="Z47" s="180"/>
      <c r="AA47" s="181">
        <f t="shared" si="9"/>
        <v>19285.714285714286</v>
      </c>
      <c r="AB47" s="182">
        <v>7.0000000000000007E-2</v>
      </c>
      <c r="AC47" s="181">
        <f t="shared" si="10"/>
        <v>1575.0000000000002</v>
      </c>
      <c r="AD47" s="181">
        <f t="shared" si="38"/>
        <v>0</v>
      </c>
      <c r="AE47" s="181">
        <f t="shared" si="11"/>
        <v>0</v>
      </c>
      <c r="AF47" s="181">
        <f t="shared" si="12"/>
        <v>0</v>
      </c>
      <c r="AG47" s="181">
        <f t="shared" si="13"/>
        <v>0</v>
      </c>
      <c r="AH47" s="181">
        <f t="shared" si="14"/>
        <v>20860.714285714286</v>
      </c>
      <c r="AI47" s="181">
        <f t="shared" si="15"/>
        <v>3214.2857142857142</v>
      </c>
      <c r="AJ47" s="181">
        <f t="shared" si="16"/>
        <v>0</v>
      </c>
      <c r="AK47" s="181">
        <f t="shared" si="17"/>
        <v>0</v>
      </c>
      <c r="AL47" s="181">
        <f t="shared" si="18"/>
        <v>0</v>
      </c>
      <c r="AM47" s="181">
        <f t="shared" si="19"/>
        <v>0</v>
      </c>
      <c r="AN47" s="181">
        <f t="shared" si="20"/>
        <v>3214.2857142857142</v>
      </c>
      <c r="AO47" s="181">
        <f t="shared" si="21"/>
        <v>1251.9000000000001</v>
      </c>
      <c r="AP47" s="182">
        <v>0</v>
      </c>
      <c r="AQ47" s="181">
        <f t="shared" si="22"/>
        <v>0</v>
      </c>
      <c r="AR47" s="178">
        <f t="shared" si="23"/>
        <v>5368.2095238095253</v>
      </c>
      <c r="AS47" s="178"/>
      <c r="AT47" s="178"/>
      <c r="AU47" s="178"/>
      <c r="AV47" s="183">
        <f t="shared" si="24"/>
        <v>6620.1095238095259</v>
      </c>
      <c r="AW47" s="184">
        <f t="shared" si="25"/>
        <v>30695.109523809526</v>
      </c>
      <c r="AX47" s="181">
        <f t="shared" si="39"/>
        <v>3376.462047619048</v>
      </c>
      <c r="AY47" s="181">
        <f t="shared" si="40"/>
        <v>1887.749235714286</v>
      </c>
      <c r="AZ47" s="181">
        <f t="shared" si="41"/>
        <v>230.21332142857145</v>
      </c>
      <c r="BA47" s="181">
        <f t="shared" si="26"/>
        <v>5494.4246047619054</v>
      </c>
      <c r="BB47" s="181">
        <f t="shared" si="27"/>
        <v>4297.3153333333339</v>
      </c>
      <c r="BC47" s="181">
        <f t="shared" si="28"/>
        <v>20903.369585714288</v>
      </c>
      <c r="BD47" s="178"/>
      <c r="BE47" s="178">
        <f t="shared" si="29"/>
        <v>209.0336958571429</v>
      </c>
      <c r="BF47" s="178"/>
      <c r="BG47" s="178" t="s">
        <v>3024</v>
      </c>
      <c r="BH47" s="178"/>
      <c r="BI47" s="178"/>
      <c r="BJ47" s="181">
        <f t="shared" si="30"/>
        <v>209.0336958571429</v>
      </c>
      <c r="BK47" s="181">
        <f t="shared" si="31"/>
        <v>20694.335889857146</v>
      </c>
      <c r="BL47" s="185"/>
      <c r="BM47" s="181">
        <f t="shared" si="32"/>
        <v>20694.335889857146</v>
      </c>
      <c r="BN47" s="68">
        <f t="shared" si="33"/>
        <v>1</v>
      </c>
      <c r="BO47" s="181">
        <f t="shared" si="34"/>
        <v>0</v>
      </c>
      <c r="BP47" s="181">
        <f t="shared" si="35"/>
        <v>20694.335889857146</v>
      </c>
      <c r="BQ47" s="186" t="str">
        <f t="shared" si="36"/>
        <v>16  МИТРОВИЋ МИЛКА____________________________</v>
      </c>
      <c r="BR47" s="187" t="s">
        <v>921</v>
      </c>
      <c r="BS47" s="188"/>
      <c r="BT47" s="420">
        <f t="shared" si="42"/>
        <v>30695.109523809526</v>
      </c>
      <c r="BU47" s="55"/>
      <c r="BV47"/>
      <c r="BW47"/>
      <c r="BX47"/>
      <c r="BY47"/>
      <c r="BZ47" s="55"/>
      <c r="CA47" s="55"/>
      <c r="CB47" s="55"/>
      <c r="CC47" s="55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90"/>
      <c r="DB47" s="57" t="str">
        <f>"4. "&amp;BE29</f>
        <v>4. Синдикална чланарина</v>
      </c>
      <c r="DD47" s="108">
        <f>BE65</f>
        <v>6324.6191845785706</v>
      </c>
      <c r="DE47" s="108"/>
      <c r="DF47" s="108">
        <f t="shared" si="46"/>
        <v>6324.6191845785706</v>
      </c>
      <c r="DG47" s="63"/>
      <c r="DJ47" s="72"/>
      <c r="DK47" s="72"/>
      <c r="DL47" s="72"/>
      <c r="DM47" s="72"/>
      <c r="DN47" s="72"/>
      <c r="DO47" s="72"/>
      <c r="DP47" s="72"/>
      <c r="DQ47" s="72"/>
      <c r="DR47" s="175"/>
      <c r="GA47" s="128">
        <f>BC20</f>
        <v>0</v>
      </c>
      <c r="GB47" s="105" t="s">
        <v>4483</v>
      </c>
    </row>
    <row r="48" spans="1:184" ht="18.75">
      <c r="A48" s="100">
        <v>17</v>
      </c>
      <c r="B48" s="176" t="s">
        <v>2456</v>
      </c>
      <c r="C48" s="100" t="s">
        <v>1000</v>
      </c>
      <c r="D48" s="190" t="s">
        <v>2486</v>
      </c>
      <c r="E48" s="414">
        <v>32776</v>
      </c>
      <c r="F48" s="177">
        <v>1082</v>
      </c>
      <c r="G48" s="68">
        <f t="shared" si="6"/>
        <v>13</v>
      </c>
      <c r="H48" s="178">
        <f t="shared" si="44"/>
        <v>22500</v>
      </c>
      <c r="I48" s="179">
        <f t="shared" si="7"/>
        <v>144</v>
      </c>
      <c r="J48" s="179">
        <f t="shared" si="45"/>
        <v>24</v>
      </c>
      <c r="K48" s="179"/>
      <c r="L48" s="179"/>
      <c r="M48" s="179"/>
      <c r="N48" s="179"/>
      <c r="O48" s="179"/>
      <c r="P48" s="179"/>
      <c r="Q48" s="179"/>
      <c r="R48" s="179"/>
      <c r="S48" s="179"/>
      <c r="T48" s="68">
        <f t="shared" si="8"/>
        <v>168</v>
      </c>
      <c r="U48" s="179"/>
      <c r="V48" s="179"/>
      <c r="W48" s="179"/>
      <c r="X48" s="180"/>
      <c r="Y48" s="180">
        <v>22</v>
      </c>
      <c r="Z48" s="180"/>
      <c r="AA48" s="181">
        <f t="shared" si="9"/>
        <v>19285.714285714286</v>
      </c>
      <c r="AB48" s="182">
        <v>0.09</v>
      </c>
      <c r="AC48" s="181">
        <f t="shared" si="10"/>
        <v>2025</v>
      </c>
      <c r="AD48" s="181">
        <f t="shared" si="38"/>
        <v>0</v>
      </c>
      <c r="AE48" s="181">
        <f t="shared" si="11"/>
        <v>0</v>
      </c>
      <c r="AF48" s="181">
        <f t="shared" si="12"/>
        <v>0</v>
      </c>
      <c r="AG48" s="181">
        <f t="shared" si="13"/>
        <v>0</v>
      </c>
      <c r="AH48" s="181">
        <f t="shared" si="14"/>
        <v>21310.714285714286</v>
      </c>
      <c r="AI48" s="181">
        <f t="shared" si="15"/>
        <v>3214.2857142857142</v>
      </c>
      <c r="AJ48" s="181">
        <f t="shared" si="16"/>
        <v>0</v>
      </c>
      <c r="AK48" s="181">
        <f t="shared" si="17"/>
        <v>0</v>
      </c>
      <c r="AL48" s="181">
        <f t="shared" si="18"/>
        <v>0</v>
      </c>
      <c r="AM48" s="181">
        <f t="shared" si="19"/>
        <v>0</v>
      </c>
      <c r="AN48" s="181">
        <f t="shared" si="20"/>
        <v>3214.2857142857142</v>
      </c>
      <c r="AO48" s="181">
        <f t="shared" si="21"/>
        <v>1275.3</v>
      </c>
      <c r="AP48" s="182">
        <v>0</v>
      </c>
      <c r="AQ48" s="181">
        <f t="shared" si="22"/>
        <v>0</v>
      </c>
      <c r="AR48" s="178">
        <f t="shared" si="23"/>
        <v>5368.2095238095253</v>
      </c>
      <c r="AS48" s="178"/>
      <c r="AT48" s="178"/>
      <c r="AU48" s="178"/>
      <c r="AV48" s="183">
        <f t="shared" si="24"/>
        <v>6643.5095238095255</v>
      </c>
      <c r="AW48" s="184">
        <f t="shared" si="25"/>
        <v>31168.509523809524</v>
      </c>
      <c r="AX48" s="181">
        <f t="shared" si="39"/>
        <v>3428.5360476190476</v>
      </c>
      <c r="AY48" s="181">
        <f t="shared" si="40"/>
        <v>1916.8633357142858</v>
      </c>
      <c r="AZ48" s="181">
        <f t="shared" si="41"/>
        <v>233.76382142857142</v>
      </c>
      <c r="BA48" s="181">
        <f t="shared" si="26"/>
        <v>5579.163204761905</v>
      </c>
      <c r="BB48" s="181">
        <f t="shared" si="27"/>
        <v>4363.5913333333328</v>
      </c>
      <c r="BC48" s="181">
        <f t="shared" si="28"/>
        <v>21225.754985714284</v>
      </c>
      <c r="BD48" s="178"/>
      <c r="BE48" s="178">
        <f t="shared" si="29"/>
        <v>212.25754985714283</v>
      </c>
      <c r="BF48" s="178"/>
      <c r="BG48" s="178" t="s">
        <v>3024</v>
      </c>
      <c r="BH48" s="178"/>
      <c r="BI48" s="178"/>
      <c r="BJ48" s="181">
        <f t="shared" si="30"/>
        <v>212.25754985714283</v>
      </c>
      <c r="BK48" s="181">
        <f t="shared" si="31"/>
        <v>21013.497435857142</v>
      </c>
      <c r="BL48" s="185"/>
      <c r="BM48" s="181">
        <f t="shared" si="32"/>
        <v>21013.497435857142</v>
      </c>
      <c r="BN48" s="68">
        <f t="shared" si="33"/>
        <v>1</v>
      </c>
      <c r="BO48" s="181">
        <f t="shared" si="34"/>
        <v>0</v>
      </c>
      <c r="BP48" s="181">
        <f t="shared" si="35"/>
        <v>21013.497435857142</v>
      </c>
      <c r="BQ48" s="186" t="str">
        <f t="shared" si="36"/>
        <v>17  МИЛОСАВЉЕВИЋ ЈОВАН____________________________</v>
      </c>
      <c r="BR48" s="187" t="s">
        <v>1728</v>
      </c>
      <c r="BS48" s="188"/>
      <c r="BT48" s="420">
        <f t="shared" si="42"/>
        <v>31168.509523809524</v>
      </c>
      <c r="BU48" s="55"/>
      <c r="BV48"/>
      <c r="BW48"/>
      <c r="BX48"/>
      <c r="BY48"/>
      <c r="BZ48" s="55"/>
      <c r="CA48" s="55"/>
      <c r="CB48" s="55"/>
      <c r="CC48" s="55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90"/>
      <c r="DB48" s="57" t="str">
        <f>"5. "&amp;BF29</f>
        <v>5. Самодопри-нос</v>
      </c>
      <c r="DD48" s="108">
        <f>BF65</f>
        <v>0</v>
      </c>
      <c r="DE48" s="108"/>
      <c r="DF48" s="108">
        <f t="shared" si="46"/>
        <v>0</v>
      </c>
      <c r="DG48" s="63"/>
      <c r="DJ48" s="72"/>
      <c r="DK48" s="72"/>
      <c r="DL48" s="72"/>
      <c r="DM48" s="72"/>
      <c r="DN48" s="72"/>
      <c r="DO48" s="72"/>
      <c r="DP48" s="72"/>
      <c r="DQ48" s="72"/>
      <c r="DR48" s="175"/>
      <c r="GA48" s="128">
        <f>BJ20</f>
        <v>0</v>
      </c>
      <c r="GB48" s="105" t="s">
        <v>4484</v>
      </c>
    </row>
    <row r="49" spans="1:184" ht="18.75">
      <c r="A49" s="100">
        <v>18</v>
      </c>
      <c r="B49" s="176" t="s">
        <v>2457</v>
      </c>
      <c r="C49" s="100" t="s">
        <v>1001</v>
      </c>
      <c r="D49" s="190" t="s">
        <v>2487</v>
      </c>
      <c r="E49" s="414">
        <v>34302</v>
      </c>
      <c r="F49" s="177"/>
      <c r="G49" s="68">
        <f t="shared" si="6"/>
        <v>12</v>
      </c>
      <c r="H49" s="178">
        <f t="shared" si="44"/>
        <v>22500</v>
      </c>
      <c r="I49" s="179">
        <f t="shared" si="7"/>
        <v>144</v>
      </c>
      <c r="J49" s="179">
        <f t="shared" si="45"/>
        <v>24</v>
      </c>
      <c r="K49" s="179"/>
      <c r="L49" s="179"/>
      <c r="M49" s="179"/>
      <c r="N49" s="179"/>
      <c r="O49" s="179"/>
      <c r="P49" s="179"/>
      <c r="Q49" s="179"/>
      <c r="R49" s="179"/>
      <c r="S49" s="179"/>
      <c r="T49" s="68">
        <f t="shared" si="8"/>
        <v>168</v>
      </c>
      <c r="U49" s="179"/>
      <c r="V49" s="179"/>
      <c r="W49" s="179"/>
      <c r="X49" s="180"/>
      <c r="Y49" s="180">
        <v>22</v>
      </c>
      <c r="Z49" s="180"/>
      <c r="AA49" s="181">
        <f t="shared" si="9"/>
        <v>19285.714285714286</v>
      </c>
      <c r="AB49" s="182">
        <v>0.05</v>
      </c>
      <c r="AC49" s="181">
        <f t="shared" si="10"/>
        <v>1125</v>
      </c>
      <c r="AD49" s="181">
        <f t="shared" si="38"/>
        <v>0</v>
      </c>
      <c r="AE49" s="181">
        <f t="shared" si="11"/>
        <v>0</v>
      </c>
      <c r="AF49" s="181">
        <f t="shared" si="12"/>
        <v>0</v>
      </c>
      <c r="AG49" s="181">
        <f t="shared" si="13"/>
        <v>0</v>
      </c>
      <c r="AH49" s="181">
        <f t="shared" si="14"/>
        <v>20410.714285714286</v>
      </c>
      <c r="AI49" s="181">
        <f t="shared" si="15"/>
        <v>3214.2857142857142</v>
      </c>
      <c r="AJ49" s="181">
        <f t="shared" si="16"/>
        <v>0</v>
      </c>
      <c r="AK49" s="181">
        <f t="shared" si="17"/>
        <v>0</v>
      </c>
      <c r="AL49" s="181">
        <f t="shared" si="18"/>
        <v>0</v>
      </c>
      <c r="AM49" s="181">
        <f t="shared" si="19"/>
        <v>0</v>
      </c>
      <c r="AN49" s="181">
        <f t="shared" si="20"/>
        <v>3214.2857142857142</v>
      </c>
      <c r="AO49" s="181">
        <f t="shared" si="21"/>
        <v>1134.0000000000002</v>
      </c>
      <c r="AP49" s="182">
        <v>0</v>
      </c>
      <c r="AQ49" s="181">
        <f t="shared" si="22"/>
        <v>0</v>
      </c>
      <c r="AR49" s="178">
        <f t="shared" si="23"/>
        <v>5368.2095238095253</v>
      </c>
      <c r="AS49" s="178"/>
      <c r="AT49" s="178"/>
      <c r="AU49" s="178"/>
      <c r="AV49" s="183">
        <f t="shared" si="24"/>
        <v>6502.2095238095253</v>
      </c>
      <c r="AW49" s="184">
        <f t="shared" si="25"/>
        <v>30127.209523809524</v>
      </c>
      <c r="AX49" s="181">
        <f t="shared" si="39"/>
        <v>3313.9930476190475</v>
      </c>
      <c r="AY49" s="181">
        <f t="shared" si="40"/>
        <v>1852.8233857142859</v>
      </c>
      <c r="AZ49" s="181">
        <f t="shared" si="41"/>
        <v>225.95407142857144</v>
      </c>
      <c r="BA49" s="181">
        <f t="shared" si="26"/>
        <v>5392.7705047619047</v>
      </c>
      <c r="BB49" s="181">
        <f t="shared" si="27"/>
        <v>4217.8093333333336</v>
      </c>
      <c r="BC49" s="181">
        <f t="shared" si="28"/>
        <v>20516.629685714284</v>
      </c>
      <c r="BD49" s="178"/>
      <c r="BE49" s="178">
        <f t="shared" si="29"/>
        <v>205.16629685714284</v>
      </c>
      <c r="BF49" s="178"/>
      <c r="BG49" s="178" t="s">
        <v>3024</v>
      </c>
      <c r="BH49" s="178"/>
      <c r="BI49" s="178"/>
      <c r="BJ49" s="181">
        <f t="shared" si="30"/>
        <v>205.16629685714284</v>
      </c>
      <c r="BK49" s="181">
        <f t="shared" si="31"/>
        <v>20311.463388857141</v>
      </c>
      <c r="BL49" s="185"/>
      <c r="BM49" s="181">
        <f t="shared" si="32"/>
        <v>20311.463388857141</v>
      </c>
      <c r="BN49" s="68">
        <f t="shared" si="33"/>
        <v>1</v>
      </c>
      <c r="BO49" s="181">
        <f t="shared" si="34"/>
        <v>0</v>
      </c>
      <c r="BP49" s="181">
        <f t="shared" si="35"/>
        <v>20311.463388857141</v>
      </c>
      <c r="BQ49" s="186" t="str">
        <f t="shared" si="36"/>
        <v>18  ЈОВАНОВИЋ НАДА____________________________</v>
      </c>
      <c r="BR49" s="187" t="s">
        <v>2500</v>
      </c>
      <c r="BS49" s="188"/>
      <c r="BT49" s="420">
        <f t="shared" si="42"/>
        <v>30127.209523809524</v>
      </c>
      <c r="BU49" s="55"/>
      <c r="BV49"/>
      <c r="BW49"/>
      <c r="BX49"/>
      <c r="BY49"/>
      <c r="BZ49" s="55"/>
      <c r="CA49" s="55"/>
      <c r="CB49" s="55"/>
      <c r="CC49" s="55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90"/>
      <c r="DB49" s="57" t="str">
        <f>"6. "&amp;BG29</f>
        <v>6. Обуставе</v>
      </c>
      <c r="DD49" s="108">
        <f>BG65</f>
        <v>10000</v>
      </c>
      <c r="DE49" s="108"/>
      <c r="DF49" s="108">
        <f t="shared" si="46"/>
        <v>10000</v>
      </c>
      <c r="DG49" s="63"/>
      <c r="DJ49" s="72"/>
      <c r="DK49" s="72"/>
      <c r="DL49" s="72"/>
      <c r="DM49" s="72"/>
      <c r="DN49" s="72"/>
      <c r="DO49" s="72"/>
      <c r="DP49" s="72"/>
      <c r="DQ49" s="72"/>
      <c r="DR49" s="175"/>
      <c r="GA49" s="128">
        <f>BD20</f>
        <v>0</v>
      </c>
      <c r="GB49" s="105" t="s">
        <v>4445</v>
      </c>
    </row>
    <row r="50" spans="1:184" ht="18.75">
      <c r="A50" s="100">
        <v>19</v>
      </c>
      <c r="B50" s="176" t="s">
        <v>2458</v>
      </c>
      <c r="C50" s="100" t="s">
        <v>1002</v>
      </c>
      <c r="D50" s="190" t="s">
        <v>2488</v>
      </c>
      <c r="E50" s="414">
        <v>32640</v>
      </c>
      <c r="F50" s="177">
        <v>1680</v>
      </c>
      <c r="G50" s="68">
        <f t="shared" si="6"/>
        <v>12</v>
      </c>
      <c r="H50" s="178">
        <f t="shared" si="44"/>
        <v>22500</v>
      </c>
      <c r="I50" s="179">
        <f t="shared" si="7"/>
        <v>144</v>
      </c>
      <c r="J50" s="179">
        <f t="shared" si="45"/>
        <v>24</v>
      </c>
      <c r="K50" s="179"/>
      <c r="L50" s="179"/>
      <c r="M50" s="179"/>
      <c r="N50" s="179"/>
      <c r="O50" s="179"/>
      <c r="P50" s="179"/>
      <c r="Q50" s="179"/>
      <c r="R50" s="179"/>
      <c r="S50" s="179"/>
      <c r="T50" s="68">
        <f t="shared" si="8"/>
        <v>168</v>
      </c>
      <c r="U50" s="179"/>
      <c r="V50" s="179"/>
      <c r="W50" s="179"/>
      <c r="X50" s="180"/>
      <c r="Y50" s="180">
        <v>22</v>
      </c>
      <c r="Z50" s="180"/>
      <c r="AA50" s="181">
        <f t="shared" si="9"/>
        <v>19285.714285714286</v>
      </c>
      <c r="AB50" s="182">
        <v>0.14000000000000001</v>
      </c>
      <c r="AC50" s="181">
        <f t="shared" si="10"/>
        <v>3150.0000000000005</v>
      </c>
      <c r="AD50" s="181">
        <f t="shared" si="38"/>
        <v>0</v>
      </c>
      <c r="AE50" s="181">
        <f t="shared" si="11"/>
        <v>0</v>
      </c>
      <c r="AF50" s="181">
        <f t="shared" si="12"/>
        <v>0</v>
      </c>
      <c r="AG50" s="181">
        <f t="shared" si="13"/>
        <v>0</v>
      </c>
      <c r="AH50" s="181">
        <f t="shared" si="14"/>
        <v>22435.714285714286</v>
      </c>
      <c r="AI50" s="181">
        <f t="shared" si="15"/>
        <v>3214.2857142857142</v>
      </c>
      <c r="AJ50" s="181">
        <f t="shared" si="16"/>
        <v>0</v>
      </c>
      <c r="AK50" s="181">
        <f t="shared" si="17"/>
        <v>0</v>
      </c>
      <c r="AL50" s="181">
        <f t="shared" si="18"/>
        <v>0</v>
      </c>
      <c r="AM50" s="181">
        <f t="shared" si="19"/>
        <v>0</v>
      </c>
      <c r="AN50" s="181">
        <f t="shared" si="20"/>
        <v>3214.2857142857142</v>
      </c>
      <c r="AO50" s="181">
        <f t="shared" si="21"/>
        <v>1231.2</v>
      </c>
      <c r="AP50" s="182">
        <v>0</v>
      </c>
      <c r="AQ50" s="181">
        <f t="shared" si="22"/>
        <v>0</v>
      </c>
      <c r="AR50" s="178">
        <f t="shared" si="23"/>
        <v>5368.2095238095253</v>
      </c>
      <c r="AS50" s="178"/>
      <c r="AT50" s="178"/>
      <c r="AU50" s="178"/>
      <c r="AV50" s="183">
        <f t="shared" si="24"/>
        <v>6599.4095238095251</v>
      </c>
      <c r="AW50" s="184">
        <f t="shared" si="25"/>
        <v>32249.409523809525</v>
      </c>
      <c r="AX50" s="181">
        <f t="shared" si="39"/>
        <v>3547.4350476190475</v>
      </c>
      <c r="AY50" s="181">
        <f t="shared" si="40"/>
        <v>1983.3386857142859</v>
      </c>
      <c r="AZ50" s="181">
        <f t="shared" si="41"/>
        <v>241.87057142857142</v>
      </c>
      <c r="BA50" s="181">
        <f t="shared" si="26"/>
        <v>5772.644304761905</v>
      </c>
      <c r="BB50" s="181">
        <f t="shared" si="27"/>
        <v>4514.9173333333338</v>
      </c>
      <c r="BC50" s="181">
        <f t="shared" si="28"/>
        <v>21961.847885714287</v>
      </c>
      <c r="BD50" s="178"/>
      <c r="BE50" s="178">
        <f t="shared" si="29"/>
        <v>219.61847885714289</v>
      </c>
      <c r="BF50" s="178"/>
      <c r="BG50" s="178" t="s">
        <v>3024</v>
      </c>
      <c r="BH50" s="178"/>
      <c r="BI50" s="178"/>
      <c r="BJ50" s="181">
        <f t="shared" si="30"/>
        <v>219.61847885714289</v>
      </c>
      <c r="BK50" s="181">
        <f t="shared" si="31"/>
        <v>21742.229406857143</v>
      </c>
      <c r="BL50" s="185"/>
      <c r="BM50" s="181">
        <f t="shared" si="32"/>
        <v>21742.229406857143</v>
      </c>
      <c r="BN50" s="68">
        <f t="shared" si="33"/>
        <v>1</v>
      </c>
      <c r="BO50" s="181">
        <f t="shared" si="34"/>
        <v>0</v>
      </c>
      <c r="BP50" s="181">
        <f t="shared" si="35"/>
        <v>21742.229406857143</v>
      </c>
      <c r="BQ50" s="186" t="str">
        <f t="shared" si="36"/>
        <v>19  СЕМОВИЋ МИРЈАНА____________________________</v>
      </c>
      <c r="BR50" s="187" t="s">
        <v>1728</v>
      </c>
      <c r="BS50" s="188"/>
      <c r="BT50" s="420">
        <f t="shared" si="42"/>
        <v>32249.409523809525</v>
      </c>
      <c r="BU50" s="55"/>
      <c r="BV50"/>
      <c r="BW50"/>
      <c r="BX50"/>
      <c r="BY50"/>
      <c r="BZ50" s="55"/>
      <c r="CA50" s="55"/>
      <c r="CB50" s="55"/>
      <c r="CC50" s="55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90"/>
      <c r="DB50" s="57" t="str">
        <f>"7. "&amp;BH29</f>
        <v>7. Алимента-ција</v>
      </c>
      <c r="DD50" s="108">
        <f>BH65</f>
        <v>6567.52</v>
      </c>
      <c r="DE50" s="108"/>
      <c r="DF50" s="108">
        <f t="shared" si="46"/>
        <v>6567.52</v>
      </c>
      <c r="DG50" s="63"/>
      <c r="DJ50" s="72"/>
      <c r="DK50" s="72"/>
      <c r="DL50" s="72"/>
      <c r="DM50" s="72"/>
      <c r="DN50" s="72"/>
      <c r="DO50" s="72"/>
      <c r="DP50" s="72"/>
      <c r="DQ50" s="72"/>
      <c r="DR50" s="175"/>
      <c r="GA50" s="128">
        <f>BE20</f>
        <v>0</v>
      </c>
      <c r="GB50" s="105" t="s">
        <v>4446</v>
      </c>
    </row>
    <row r="51" spans="1:184" ht="18.75">
      <c r="A51" s="100">
        <v>20</v>
      </c>
      <c r="B51" s="176" t="s">
        <v>2459</v>
      </c>
      <c r="C51" s="100" t="s">
        <v>1003</v>
      </c>
      <c r="D51" s="190" t="s">
        <v>2489</v>
      </c>
      <c r="E51" s="414">
        <v>34116</v>
      </c>
      <c r="F51" s="177">
        <v>277</v>
      </c>
      <c r="G51" s="68">
        <f t="shared" si="6"/>
        <v>11</v>
      </c>
      <c r="H51" s="178">
        <f t="shared" si="44"/>
        <v>22500</v>
      </c>
      <c r="I51" s="179">
        <f t="shared" si="7"/>
        <v>144</v>
      </c>
      <c r="J51" s="179">
        <f t="shared" si="45"/>
        <v>24</v>
      </c>
      <c r="K51" s="179"/>
      <c r="L51" s="179"/>
      <c r="M51" s="179"/>
      <c r="N51" s="179"/>
      <c r="O51" s="179"/>
      <c r="P51" s="179"/>
      <c r="Q51" s="179"/>
      <c r="R51" s="179"/>
      <c r="S51" s="179"/>
      <c r="T51" s="68">
        <f t="shared" si="8"/>
        <v>168</v>
      </c>
      <c r="U51" s="179"/>
      <c r="V51" s="179"/>
      <c r="W51" s="179"/>
      <c r="X51" s="180"/>
      <c r="Y51" s="180">
        <v>22</v>
      </c>
      <c r="Z51" s="180"/>
      <c r="AA51" s="181">
        <f t="shared" si="9"/>
        <v>19285.714285714286</v>
      </c>
      <c r="AB51" s="182">
        <v>0.12</v>
      </c>
      <c r="AC51" s="181">
        <f t="shared" si="10"/>
        <v>2700</v>
      </c>
      <c r="AD51" s="181">
        <f t="shared" si="38"/>
        <v>0</v>
      </c>
      <c r="AE51" s="181">
        <f t="shared" si="11"/>
        <v>0</v>
      </c>
      <c r="AF51" s="181">
        <f t="shared" si="12"/>
        <v>0</v>
      </c>
      <c r="AG51" s="181">
        <f t="shared" si="13"/>
        <v>0</v>
      </c>
      <c r="AH51" s="181">
        <f t="shared" si="14"/>
        <v>21985.714285714286</v>
      </c>
      <c r="AI51" s="181">
        <f t="shared" si="15"/>
        <v>3214.2857142857142</v>
      </c>
      <c r="AJ51" s="181">
        <f t="shared" si="16"/>
        <v>0</v>
      </c>
      <c r="AK51" s="181">
        <f t="shared" si="17"/>
        <v>0</v>
      </c>
      <c r="AL51" s="181">
        <f t="shared" si="18"/>
        <v>0</v>
      </c>
      <c r="AM51" s="181">
        <f t="shared" si="19"/>
        <v>0</v>
      </c>
      <c r="AN51" s="181">
        <f t="shared" si="20"/>
        <v>3214.2857142857142</v>
      </c>
      <c r="AO51" s="181">
        <f t="shared" si="21"/>
        <v>1108.8000000000002</v>
      </c>
      <c r="AP51" s="182">
        <v>0</v>
      </c>
      <c r="AQ51" s="181">
        <f t="shared" si="22"/>
        <v>0</v>
      </c>
      <c r="AR51" s="178">
        <f t="shared" si="23"/>
        <v>5368.2095238095253</v>
      </c>
      <c r="AS51" s="178"/>
      <c r="AT51" s="178"/>
      <c r="AU51" s="178"/>
      <c r="AV51" s="183">
        <f t="shared" si="24"/>
        <v>6477.0095238095255</v>
      </c>
      <c r="AW51" s="184">
        <f t="shared" si="25"/>
        <v>31677.009523809524</v>
      </c>
      <c r="AX51" s="181">
        <f t="shared" si="39"/>
        <v>3484.4710476190476</v>
      </c>
      <c r="AY51" s="181">
        <f t="shared" si="40"/>
        <v>1948.1360857142856</v>
      </c>
      <c r="AZ51" s="181">
        <f t="shared" si="41"/>
        <v>237.57757142857142</v>
      </c>
      <c r="BA51" s="181">
        <f t="shared" si="26"/>
        <v>5670.184704761904</v>
      </c>
      <c r="BB51" s="181">
        <f t="shared" si="27"/>
        <v>4434.7813333333334</v>
      </c>
      <c r="BC51" s="181">
        <f t="shared" si="28"/>
        <v>21572.043485714286</v>
      </c>
      <c r="BD51" s="178"/>
      <c r="BE51" s="178">
        <f t="shared" si="29"/>
        <v>215.72043485714286</v>
      </c>
      <c r="BF51" s="178"/>
      <c r="BG51" s="178">
        <v>1250</v>
      </c>
      <c r="BH51" s="178"/>
      <c r="BI51" s="178"/>
      <c r="BJ51" s="181">
        <f t="shared" si="30"/>
        <v>1465.7204348571429</v>
      </c>
      <c r="BK51" s="181">
        <f t="shared" si="31"/>
        <v>20106.323050857143</v>
      </c>
      <c r="BL51" s="185"/>
      <c r="BM51" s="181">
        <f t="shared" si="32"/>
        <v>20106.323050857143</v>
      </c>
      <c r="BN51" s="68">
        <f t="shared" si="33"/>
        <v>1</v>
      </c>
      <c r="BO51" s="181">
        <f t="shared" si="34"/>
        <v>0</v>
      </c>
      <c r="BP51" s="181">
        <f t="shared" si="35"/>
        <v>20106.323050857143</v>
      </c>
      <c r="BQ51" s="186" t="str">
        <f t="shared" si="36"/>
        <v>20  КРСТЕВСКИ МИЛОРАД____________________________</v>
      </c>
      <c r="BR51" s="187" t="s">
        <v>917</v>
      </c>
      <c r="BS51" s="188"/>
      <c r="BT51" s="420">
        <f t="shared" si="42"/>
        <v>31677.009523809524</v>
      </c>
      <c r="BU51" s="55"/>
      <c r="BV51"/>
      <c r="BW51"/>
      <c r="BX51"/>
      <c r="BY51"/>
      <c r="BZ51" s="55"/>
      <c r="CA51" s="55"/>
      <c r="CB51" s="55"/>
      <c r="CC51" s="55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90"/>
      <c r="DB51" s="57" t="str">
        <f>"8. "&amp;BI29</f>
        <v>8. Остале обуставе</v>
      </c>
      <c r="DD51" s="108">
        <f>BI65</f>
        <v>0</v>
      </c>
      <c r="DE51" s="108"/>
      <c r="DF51" s="108">
        <f t="shared" si="46"/>
        <v>0</v>
      </c>
      <c r="DG51" s="63"/>
      <c r="DJ51" s="72"/>
      <c r="DK51" s="72"/>
      <c r="DL51" s="72"/>
      <c r="DM51" s="72"/>
      <c r="DN51" s="72"/>
      <c r="DO51" s="72"/>
      <c r="DP51" s="72"/>
      <c r="DQ51" s="72"/>
      <c r="DR51" s="175"/>
      <c r="GA51" s="128">
        <f>BF20</f>
        <v>0</v>
      </c>
      <c r="GB51" s="105" t="s">
        <v>4485</v>
      </c>
    </row>
    <row r="52" spans="1:184" ht="18.75">
      <c r="A52" s="100">
        <v>21</v>
      </c>
      <c r="B52" s="176" t="s">
        <v>2460</v>
      </c>
      <c r="C52" s="100" t="s">
        <v>1004</v>
      </c>
      <c r="D52" s="190" t="s">
        <v>2490</v>
      </c>
      <c r="E52" s="414">
        <v>34620</v>
      </c>
      <c r="F52" s="177">
        <v>549</v>
      </c>
      <c r="G52" s="68">
        <f t="shared" si="6"/>
        <v>9</v>
      </c>
      <c r="H52" s="178">
        <f t="shared" si="44"/>
        <v>22500</v>
      </c>
      <c r="I52" s="179">
        <f t="shared" si="7"/>
        <v>144</v>
      </c>
      <c r="J52" s="179">
        <f t="shared" si="45"/>
        <v>24</v>
      </c>
      <c r="K52" s="179"/>
      <c r="L52" s="179"/>
      <c r="M52" s="179"/>
      <c r="N52" s="179"/>
      <c r="O52" s="179"/>
      <c r="P52" s="179"/>
      <c r="Q52" s="179"/>
      <c r="R52" s="179"/>
      <c r="S52" s="179"/>
      <c r="T52" s="68">
        <f t="shared" si="8"/>
        <v>168</v>
      </c>
      <c r="U52" s="179"/>
      <c r="V52" s="179"/>
      <c r="W52" s="179"/>
      <c r="X52" s="180"/>
      <c r="Y52" s="180">
        <v>22</v>
      </c>
      <c r="Z52" s="180"/>
      <c r="AA52" s="181">
        <f t="shared" si="9"/>
        <v>19285.714285714286</v>
      </c>
      <c r="AB52" s="182">
        <v>0.09</v>
      </c>
      <c r="AC52" s="181">
        <f t="shared" si="10"/>
        <v>2025</v>
      </c>
      <c r="AD52" s="181">
        <f t="shared" si="38"/>
        <v>0</v>
      </c>
      <c r="AE52" s="181">
        <f t="shared" si="11"/>
        <v>0</v>
      </c>
      <c r="AF52" s="181">
        <f t="shared" si="12"/>
        <v>0</v>
      </c>
      <c r="AG52" s="181">
        <f t="shared" si="13"/>
        <v>0</v>
      </c>
      <c r="AH52" s="181">
        <f t="shared" si="14"/>
        <v>21310.714285714286</v>
      </c>
      <c r="AI52" s="181">
        <f t="shared" si="15"/>
        <v>3214.2857142857142</v>
      </c>
      <c r="AJ52" s="181">
        <f t="shared" si="16"/>
        <v>0</v>
      </c>
      <c r="AK52" s="181">
        <f t="shared" si="17"/>
        <v>0</v>
      </c>
      <c r="AL52" s="181">
        <f t="shared" si="18"/>
        <v>0</v>
      </c>
      <c r="AM52" s="181">
        <f t="shared" si="19"/>
        <v>0</v>
      </c>
      <c r="AN52" s="181">
        <f t="shared" si="20"/>
        <v>3214.2857142857142</v>
      </c>
      <c r="AO52" s="181">
        <f t="shared" si="21"/>
        <v>972</v>
      </c>
      <c r="AP52" s="182">
        <v>0.11</v>
      </c>
      <c r="AQ52" s="181">
        <f t="shared" si="22"/>
        <v>2475</v>
      </c>
      <c r="AR52" s="178">
        <f t="shared" si="23"/>
        <v>5368.2095238095253</v>
      </c>
      <c r="AS52" s="178"/>
      <c r="AT52" s="178"/>
      <c r="AU52" s="178"/>
      <c r="AV52" s="183">
        <f t="shared" si="24"/>
        <v>8815.2095238095244</v>
      </c>
      <c r="AW52" s="184">
        <f t="shared" si="25"/>
        <v>33340.209523809521</v>
      </c>
      <c r="AX52" s="181">
        <f t="shared" si="39"/>
        <v>3667.4230476190478</v>
      </c>
      <c r="AY52" s="181">
        <f t="shared" si="40"/>
        <v>2050.4228857142857</v>
      </c>
      <c r="AZ52" s="181">
        <f t="shared" si="41"/>
        <v>250.05157142857141</v>
      </c>
      <c r="BA52" s="181">
        <f t="shared" si="26"/>
        <v>5967.8975047619051</v>
      </c>
      <c r="BB52" s="181">
        <f t="shared" si="27"/>
        <v>4667.6293333333333</v>
      </c>
      <c r="BC52" s="181">
        <f t="shared" si="28"/>
        <v>22704.682685714281</v>
      </c>
      <c r="BD52" s="178"/>
      <c r="BE52" s="178">
        <f t="shared" si="29"/>
        <v>227.0468268571428</v>
      </c>
      <c r="BF52" s="178"/>
      <c r="BG52" s="178">
        <v>1250</v>
      </c>
      <c r="BH52" s="178"/>
      <c r="BI52" s="178"/>
      <c r="BJ52" s="181">
        <f t="shared" si="30"/>
        <v>1477.0468268571428</v>
      </c>
      <c r="BK52" s="181">
        <f t="shared" si="31"/>
        <v>21227.635858857138</v>
      </c>
      <c r="BL52" s="185"/>
      <c r="BM52" s="181">
        <f t="shared" si="32"/>
        <v>21227.635858857138</v>
      </c>
      <c r="BN52" s="68">
        <f t="shared" si="33"/>
        <v>1</v>
      </c>
      <c r="BO52" s="181">
        <f t="shared" si="34"/>
        <v>0</v>
      </c>
      <c r="BP52" s="181">
        <f t="shared" si="35"/>
        <v>21227.635858857138</v>
      </c>
      <c r="BQ52" s="186" t="str">
        <f t="shared" si="36"/>
        <v>21  ПАВЛОВИЋ МИЛАНКА____________________________</v>
      </c>
      <c r="BR52" s="187" t="s">
        <v>1731</v>
      </c>
      <c r="BS52" s="188"/>
      <c r="BT52" s="420">
        <f t="shared" si="42"/>
        <v>33340.209523809521</v>
      </c>
      <c r="BU52" s="55"/>
      <c r="BV52"/>
      <c r="BW52"/>
      <c r="BX52"/>
      <c r="BY52"/>
      <c r="BZ52" s="55"/>
      <c r="CA52" s="55"/>
      <c r="CB52" s="55"/>
      <c r="CC52" s="55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90"/>
      <c r="DD52" s="126" t="s">
        <v>2396</v>
      </c>
      <c r="DE52" s="126" t="s">
        <v>2396</v>
      </c>
      <c r="DF52" s="126" t="s">
        <v>2396</v>
      </c>
      <c r="DG52" s="63"/>
      <c r="DJ52" s="72"/>
      <c r="DK52" s="72"/>
      <c r="DL52" s="72"/>
      <c r="DM52" s="72"/>
      <c r="DN52" s="72"/>
      <c r="DO52" s="72"/>
      <c r="DP52" s="72"/>
      <c r="DQ52" s="72"/>
      <c r="DR52" s="175"/>
      <c r="GA52" s="128">
        <f>BG20</f>
        <v>0</v>
      </c>
      <c r="GB52" s="105" t="s">
        <v>4448</v>
      </c>
    </row>
    <row r="53" spans="1:184" ht="18.75">
      <c r="A53" s="100">
        <v>22</v>
      </c>
      <c r="B53" s="176" t="s">
        <v>2461</v>
      </c>
      <c r="C53" s="100" t="s">
        <v>1005</v>
      </c>
      <c r="D53" s="190" t="s">
        <v>2491</v>
      </c>
      <c r="E53" s="414">
        <v>34815</v>
      </c>
      <c r="F53" s="177">
        <v>1222</v>
      </c>
      <c r="G53" s="68">
        <f t="shared" si="6"/>
        <v>7</v>
      </c>
      <c r="H53" s="178">
        <f t="shared" si="44"/>
        <v>22500</v>
      </c>
      <c r="I53" s="179">
        <f t="shared" si="7"/>
        <v>168</v>
      </c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68">
        <f t="shared" si="8"/>
        <v>168</v>
      </c>
      <c r="U53" s="179"/>
      <c r="V53" s="179"/>
      <c r="W53" s="179"/>
      <c r="X53" s="180"/>
      <c r="Y53" s="180">
        <v>22</v>
      </c>
      <c r="Z53" s="180"/>
      <c r="AA53" s="181">
        <f t="shared" si="9"/>
        <v>22500</v>
      </c>
      <c r="AB53" s="182">
        <v>0</v>
      </c>
      <c r="AC53" s="181">
        <f t="shared" si="10"/>
        <v>0</v>
      </c>
      <c r="AD53" s="181">
        <f t="shared" si="38"/>
        <v>0</v>
      </c>
      <c r="AE53" s="181">
        <f t="shared" si="11"/>
        <v>0</v>
      </c>
      <c r="AF53" s="181">
        <f t="shared" si="12"/>
        <v>0</v>
      </c>
      <c r="AG53" s="181">
        <f t="shared" si="13"/>
        <v>0</v>
      </c>
      <c r="AH53" s="181">
        <f t="shared" si="14"/>
        <v>22500</v>
      </c>
      <c r="AI53" s="181">
        <f t="shared" si="15"/>
        <v>0</v>
      </c>
      <c r="AJ53" s="181">
        <f t="shared" si="16"/>
        <v>0</v>
      </c>
      <c r="AK53" s="181">
        <f t="shared" si="17"/>
        <v>0</v>
      </c>
      <c r="AL53" s="181">
        <f t="shared" si="18"/>
        <v>0</v>
      </c>
      <c r="AM53" s="181">
        <f t="shared" si="19"/>
        <v>0</v>
      </c>
      <c r="AN53" s="181">
        <f t="shared" si="20"/>
        <v>0</v>
      </c>
      <c r="AO53" s="181">
        <f t="shared" si="21"/>
        <v>630.00000000000011</v>
      </c>
      <c r="AP53" s="182">
        <v>0</v>
      </c>
      <c r="AQ53" s="181">
        <f t="shared" si="22"/>
        <v>0</v>
      </c>
      <c r="AR53" s="178">
        <f t="shared" si="23"/>
        <v>5368.2095238095253</v>
      </c>
      <c r="AS53" s="178"/>
      <c r="AT53" s="178"/>
      <c r="AU53" s="178"/>
      <c r="AV53" s="183">
        <f t="shared" si="24"/>
        <v>5998.2095238095253</v>
      </c>
      <c r="AW53" s="184">
        <f t="shared" si="25"/>
        <v>28498.209523809524</v>
      </c>
      <c r="AX53" s="181">
        <f t="shared" si="39"/>
        <v>3134.8030476190474</v>
      </c>
      <c r="AY53" s="181">
        <f t="shared" si="40"/>
        <v>1752.6398857142858</v>
      </c>
      <c r="AZ53" s="181">
        <f t="shared" si="41"/>
        <v>213.73657142857144</v>
      </c>
      <c r="BA53" s="181">
        <f t="shared" si="26"/>
        <v>5101.1795047619053</v>
      </c>
      <c r="BB53" s="181">
        <f t="shared" si="27"/>
        <v>3989.7493333333337</v>
      </c>
      <c r="BC53" s="181">
        <f t="shared" si="28"/>
        <v>19407.280685714286</v>
      </c>
      <c r="BD53" s="178"/>
      <c r="BE53" s="178">
        <f t="shared" si="29"/>
        <v>194.07280685714287</v>
      </c>
      <c r="BF53" s="178"/>
      <c r="BG53" s="178" t="s">
        <v>3024</v>
      </c>
      <c r="BH53" s="178"/>
      <c r="BI53" s="178"/>
      <c r="BJ53" s="181">
        <f t="shared" si="30"/>
        <v>194.07280685714287</v>
      </c>
      <c r="BK53" s="181">
        <f t="shared" si="31"/>
        <v>19213.207878857142</v>
      </c>
      <c r="BL53" s="185"/>
      <c r="BM53" s="181">
        <f t="shared" si="32"/>
        <v>19213.207878857142</v>
      </c>
      <c r="BN53" s="68">
        <f t="shared" si="33"/>
        <v>1</v>
      </c>
      <c r="BO53" s="181">
        <f t="shared" si="34"/>
        <v>0</v>
      </c>
      <c r="BP53" s="181">
        <f t="shared" si="35"/>
        <v>19213.207878857142</v>
      </c>
      <c r="BQ53" s="186" t="str">
        <f t="shared" si="36"/>
        <v>22  ДИНИЋ БЛАГОЈЕ____________________________</v>
      </c>
      <c r="BR53" s="187" t="s">
        <v>921</v>
      </c>
      <c r="BS53" s="188"/>
      <c r="BT53" s="420">
        <f t="shared" si="42"/>
        <v>28498.209523809524</v>
      </c>
      <c r="BU53" s="55"/>
      <c r="BV53"/>
      <c r="BW53"/>
      <c r="BX53"/>
      <c r="BY53"/>
      <c r="BZ53" s="55"/>
      <c r="CA53" s="55"/>
      <c r="CB53" s="55"/>
      <c r="CC53" s="55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90"/>
      <c r="DC53" s="57" t="s">
        <v>4486</v>
      </c>
      <c r="DD53" s="108">
        <f>SUM(DD44:DD51)</f>
        <v>632461.91845785722</v>
      </c>
      <c r="DE53" s="108"/>
      <c r="DF53" s="108">
        <f>SUM(DF44:DF51)</f>
        <v>632461.91845785722</v>
      </c>
      <c r="DG53" s="63"/>
      <c r="DJ53" s="72"/>
      <c r="DK53" s="72"/>
      <c r="DL53" s="72"/>
      <c r="DM53" s="72"/>
      <c r="DN53" s="72"/>
      <c r="DO53" s="72"/>
      <c r="DP53" s="72"/>
      <c r="DQ53" s="72"/>
      <c r="DR53" s="175"/>
      <c r="GA53" s="128">
        <f>BH20</f>
        <v>0</v>
      </c>
      <c r="GB53" s="105" t="s">
        <v>4487</v>
      </c>
    </row>
    <row r="54" spans="1:184" ht="18.75">
      <c r="A54" s="100">
        <v>23</v>
      </c>
      <c r="B54" s="176" t="s">
        <v>2462</v>
      </c>
      <c r="C54" s="100" t="s">
        <v>1006</v>
      </c>
      <c r="D54" s="190" t="s">
        <v>2492</v>
      </c>
      <c r="E54" s="414">
        <v>36652</v>
      </c>
      <c r="F54" s="177">
        <v>351</v>
      </c>
      <c r="G54" s="68">
        <f t="shared" si="6"/>
        <v>4</v>
      </c>
      <c r="H54" s="178">
        <f t="shared" si="44"/>
        <v>22500</v>
      </c>
      <c r="I54" s="179">
        <f t="shared" si="7"/>
        <v>144</v>
      </c>
      <c r="J54" s="179">
        <f t="shared" ref="J54:J61" si="47">3*8</f>
        <v>24</v>
      </c>
      <c r="K54" s="179"/>
      <c r="L54" s="179"/>
      <c r="M54" s="179"/>
      <c r="N54" s="179"/>
      <c r="O54" s="179"/>
      <c r="P54" s="179"/>
      <c r="Q54" s="179"/>
      <c r="R54" s="179"/>
      <c r="S54" s="179"/>
      <c r="T54" s="68">
        <f t="shared" si="8"/>
        <v>168</v>
      </c>
      <c r="U54" s="179"/>
      <c r="V54" s="179"/>
      <c r="W54" s="179"/>
      <c r="X54" s="180"/>
      <c r="Y54" s="180">
        <v>22</v>
      </c>
      <c r="Z54" s="180"/>
      <c r="AA54" s="181">
        <f t="shared" si="9"/>
        <v>19285.714285714286</v>
      </c>
      <c r="AB54" s="182">
        <v>0.12</v>
      </c>
      <c r="AC54" s="181">
        <f t="shared" si="10"/>
        <v>2700</v>
      </c>
      <c r="AD54" s="181">
        <f t="shared" si="38"/>
        <v>0</v>
      </c>
      <c r="AE54" s="181">
        <f t="shared" si="11"/>
        <v>0</v>
      </c>
      <c r="AF54" s="181">
        <f t="shared" si="12"/>
        <v>0</v>
      </c>
      <c r="AG54" s="181">
        <f t="shared" si="13"/>
        <v>0</v>
      </c>
      <c r="AH54" s="181">
        <f t="shared" si="14"/>
        <v>21985.714285714286</v>
      </c>
      <c r="AI54" s="181">
        <f t="shared" si="15"/>
        <v>3214.2857142857142</v>
      </c>
      <c r="AJ54" s="181">
        <f t="shared" si="16"/>
        <v>0</v>
      </c>
      <c r="AK54" s="181">
        <f t="shared" si="17"/>
        <v>0</v>
      </c>
      <c r="AL54" s="181">
        <f t="shared" si="18"/>
        <v>0</v>
      </c>
      <c r="AM54" s="181">
        <f t="shared" si="19"/>
        <v>0</v>
      </c>
      <c r="AN54" s="181">
        <f t="shared" si="20"/>
        <v>3214.2857142857142</v>
      </c>
      <c r="AO54" s="181">
        <f t="shared" si="21"/>
        <v>403.2</v>
      </c>
      <c r="AP54" s="182">
        <v>0</v>
      </c>
      <c r="AQ54" s="181">
        <f t="shared" si="22"/>
        <v>0</v>
      </c>
      <c r="AR54" s="178">
        <f t="shared" si="23"/>
        <v>5368.2095238095253</v>
      </c>
      <c r="AS54" s="178"/>
      <c r="AT54" s="178"/>
      <c r="AU54" s="178"/>
      <c r="AV54" s="183">
        <f t="shared" si="24"/>
        <v>5771.4095238095251</v>
      </c>
      <c r="AW54" s="184">
        <f t="shared" si="25"/>
        <v>30971.409523809525</v>
      </c>
      <c r="AX54" s="181">
        <f t="shared" si="39"/>
        <v>3406.8550476190476</v>
      </c>
      <c r="AY54" s="181">
        <f t="shared" si="40"/>
        <v>1904.7416857142859</v>
      </c>
      <c r="AZ54" s="181">
        <f t="shared" si="41"/>
        <v>232.28557142857142</v>
      </c>
      <c r="BA54" s="181">
        <f t="shared" si="26"/>
        <v>5543.8823047619053</v>
      </c>
      <c r="BB54" s="181">
        <f t="shared" si="27"/>
        <v>4335.9973333333337</v>
      </c>
      <c r="BC54" s="181">
        <f t="shared" si="28"/>
        <v>21091.529885714288</v>
      </c>
      <c r="BD54" s="178"/>
      <c r="BE54" s="178">
        <f t="shared" si="29"/>
        <v>210.91529885714289</v>
      </c>
      <c r="BF54" s="178"/>
      <c r="BG54" s="178">
        <v>1250</v>
      </c>
      <c r="BH54" s="178"/>
      <c r="BI54" s="178"/>
      <c r="BJ54" s="181">
        <f t="shared" si="30"/>
        <v>1460.9152988571429</v>
      </c>
      <c r="BK54" s="181">
        <f t="shared" si="31"/>
        <v>19630.614586857144</v>
      </c>
      <c r="BL54" s="185"/>
      <c r="BM54" s="181">
        <f t="shared" si="32"/>
        <v>19630.614586857144</v>
      </c>
      <c r="BN54" s="68">
        <f t="shared" si="33"/>
        <v>1</v>
      </c>
      <c r="BO54" s="181">
        <f t="shared" si="34"/>
        <v>0</v>
      </c>
      <c r="BP54" s="181">
        <f t="shared" si="35"/>
        <v>19630.614586857144</v>
      </c>
      <c r="BQ54" s="186" t="str">
        <f t="shared" si="36"/>
        <v>23  БЈЕЛИЦА РАЈКО____________________________</v>
      </c>
      <c r="BR54" s="187" t="s">
        <v>920</v>
      </c>
      <c r="BS54" s="188"/>
      <c r="BT54" s="420">
        <f t="shared" si="42"/>
        <v>30971.409523809525</v>
      </c>
      <c r="BU54" s="55"/>
      <c r="BV54"/>
      <c r="BW54"/>
      <c r="BX54"/>
      <c r="BY54"/>
      <c r="BZ54" s="55"/>
      <c r="CA54" s="55"/>
      <c r="CB54" s="55"/>
      <c r="CC54" s="55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90"/>
      <c r="DG54" s="63"/>
      <c r="DJ54" s="72"/>
      <c r="DK54" s="72"/>
      <c r="DL54" s="72"/>
      <c r="DM54" s="72"/>
      <c r="DN54" s="72"/>
      <c r="DO54" s="72"/>
      <c r="DP54" s="72"/>
      <c r="DQ54" s="72"/>
      <c r="DR54" s="175"/>
      <c r="GA54" s="128">
        <f>BI20</f>
        <v>0</v>
      </c>
      <c r="GB54" s="105" t="s">
        <v>4450</v>
      </c>
    </row>
    <row r="55" spans="1:184" ht="18.75">
      <c r="A55" s="100">
        <v>24</v>
      </c>
      <c r="B55" s="176" t="s">
        <v>2463</v>
      </c>
      <c r="C55" s="100" t="s">
        <v>1007</v>
      </c>
      <c r="D55" s="190" t="s">
        <v>2493</v>
      </c>
      <c r="E55" s="414">
        <v>30970</v>
      </c>
      <c r="F55" s="177"/>
      <c r="G55" s="68">
        <f t="shared" si="6"/>
        <v>21</v>
      </c>
      <c r="H55" s="178">
        <f t="shared" ref="H55:H61" si="48">3.5*$H$30</f>
        <v>17500</v>
      </c>
      <c r="I55" s="179">
        <f t="shared" si="7"/>
        <v>144</v>
      </c>
      <c r="J55" s="179">
        <f t="shared" si="47"/>
        <v>24</v>
      </c>
      <c r="K55" s="179"/>
      <c r="L55" s="179"/>
      <c r="M55" s="179"/>
      <c r="N55" s="179"/>
      <c r="O55" s="179"/>
      <c r="P55" s="179"/>
      <c r="Q55" s="179"/>
      <c r="R55" s="179"/>
      <c r="S55" s="179"/>
      <c r="T55" s="68">
        <f t="shared" si="8"/>
        <v>168</v>
      </c>
      <c r="U55" s="179"/>
      <c r="V55" s="179"/>
      <c r="W55" s="179"/>
      <c r="X55" s="180"/>
      <c r="Y55" s="180">
        <v>22</v>
      </c>
      <c r="Z55" s="180"/>
      <c r="AA55" s="181">
        <f t="shared" si="9"/>
        <v>15000</v>
      </c>
      <c r="AB55" s="182">
        <v>0.12</v>
      </c>
      <c r="AC55" s="181">
        <f t="shared" si="10"/>
        <v>2100</v>
      </c>
      <c r="AD55" s="181">
        <f t="shared" si="38"/>
        <v>0</v>
      </c>
      <c r="AE55" s="181">
        <f t="shared" si="11"/>
        <v>0</v>
      </c>
      <c r="AF55" s="181">
        <f t="shared" si="12"/>
        <v>0</v>
      </c>
      <c r="AG55" s="181">
        <f t="shared" si="13"/>
        <v>0</v>
      </c>
      <c r="AH55" s="181">
        <f t="shared" si="14"/>
        <v>17100</v>
      </c>
      <c r="AI55" s="181">
        <f t="shared" si="15"/>
        <v>2500</v>
      </c>
      <c r="AJ55" s="181">
        <f t="shared" si="16"/>
        <v>0</v>
      </c>
      <c r="AK55" s="181">
        <f t="shared" si="17"/>
        <v>0</v>
      </c>
      <c r="AL55" s="181">
        <f t="shared" si="18"/>
        <v>0</v>
      </c>
      <c r="AM55" s="181">
        <f t="shared" si="19"/>
        <v>0</v>
      </c>
      <c r="AN55" s="181">
        <f t="shared" si="20"/>
        <v>2500</v>
      </c>
      <c r="AO55" s="181">
        <f t="shared" si="21"/>
        <v>1646.4</v>
      </c>
      <c r="AP55" s="182">
        <v>0</v>
      </c>
      <c r="AQ55" s="181">
        <f t="shared" si="22"/>
        <v>0</v>
      </c>
      <c r="AR55" s="178">
        <f t="shared" si="23"/>
        <v>5368.2095238095253</v>
      </c>
      <c r="AS55" s="178"/>
      <c r="AT55" s="178"/>
      <c r="AU55" s="178"/>
      <c r="AV55" s="183">
        <f t="shared" si="24"/>
        <v>7014.6095238095259</v>
      </c>
      <c r="AW55" s="184">
        <f t="shared" si="25"/>
        <v>26614.609523809526</v>
      </c>
      <c r="AX55" s="181">
        <f t="shared" si="39"/>
        <v>2927.607047619048</v>
      </c>
      <c r="AY55" s="181">
        <f t="shared" si="40"/>
        <v>1636.798485714286</v>
      </c>
      <c r="AZ55" s="181">
        <f t="shared" si="41"/>
        <v>199.60957142857143</v>
      </c>
      <c r="BA55" s="181">
        <f t="shared" si="26"/>
        <v>4764.0151047619056</v>
      </c>
      <c r="BB55" s="181">
        <f t="shared" si="27"/>
        <v>3726.0453333333339</v>
      </c>
      <c r="BC55" s="181">
        <f t="shared" si="28"/>
        <v>18124.549085714287</v>
      </c>
      <c r="BD55" s="178"/>
      <c r="BE55" s="178">
        <f t="shared" si="29"/>
        <v>181.24549085714287</v>
      </c>
      <c r="BF55" s="178"/>
      <c r="BG55" s="178" t="s">
        <v>3024</v>
      </c>
      <c r="BH55" s="178"/>
      <c r="BI55" s="178"/>
      <c r="BJ55" s="181">
        <f t="shared" si="30"/>
        <v>181.24549085714287</v>
      </c>
      <c r="BK55" s="181">
        <f t="shared" si="31"/>
        <v>17943.303594857145</v>
      </c>
      <c r="BL55" s="185"/>
      <c r="BM55" s="181">
        <f t="shared" si="32"/>
        <v>17943.303594857145</v>
      </c>
      <c r="BN55" s="68">
        <f t="shared" si="33"/>
        <v>1</v>
      </c>
      <c r="BO55" s="181">
        <f t="shared" si="34"/>
        <v>0</v>
      </c>
      <c r="BP55" s="181">
        <f t="shared" si="35"/>
        <v>17943.303594857145</v>
      </c>
      <c r="BQ55" s="186" t="str">
        <f t="shared" si="36"/>
        <v>24  МЛАДЕНОВИЋ ДУШИЦА____________________________</v>
      </c>
      <c r="BR55" s="187" t="s">
        <v>923</v>
      </c>
      <c r="BS55" s="188"/>
      <c r="BT55" s="420">
        <f t="shared" si="42"/>
        <v>26614.609523809526</v>
      </c>
      <c r="BU55" s="55"/>
      <c r="BV55"/>
      <c r="BW55"/>
      <c r="BX55"/>
      <c r="BY55"/>
      <c r="BZ55" s="55"/>
      <c r="CA55" s="55"/>
      <c r="CB55" s="55"/>
      <c r="CC55" s="55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90" t="s">
        <v>4488</v>
      </c>
      <c r="DE55" s="193" t="s">
        <v>4489</v>
      </c>
      <c r="DG55" s="63"/>
      <c r="DJ55" s="72"/>
      <c r="DK55" s="72"/>
      <c r="DL55" s="72"/>
      <c r="DM55" s="72"/>
      <c r="DN55" s="72"/>
      <c r="DO55" s="72"/>
      <c r="DP55" s="72"/>
      <c r="DQ55" s="72"/>
      <c r="DR55" s="175"/>
      <c r="GA55" s="128">
        <f>BK20</f>
        <v>0</v>
      </c>
      <c r="GB55" s="105" t="s">
        <v>4490</v>
      </c>
    </row>
    <row r="56" spans="1:184" ht="19.5" thickBot="1">
      <c r="A56" s="100">
        <v>25</v>
      </c>
      <c r="B56" s="176" t="s">
        <v>2464</v>
      </c>
      <c r="C56" s="100" t="s">
        <v>1008</v>
      </c>
      <c r="D56" s="190" t="s">
        <v>2494</v>
      </c>
      <c r="E56" s="414">
        <v>30757</v>
      </c>
      <c r="F56" s="177">
        <v>283</v>
      </c>
      <c r="G56" s="68">
        <f t="shared" si="6"/>
        <v>21</v>
      </c>
      <c r="H56" s="178">
        <f t="shared" si="48"/>
        <v>17500</v>
      </c>
      <c r="I56" s="179">
        <f t="shared" si="7"/>
        <v>144</v>
      </c>
      <c r="J56" s="179">
        <f t="shared" si="47"/>
        <v>24</v>
      </c>
      <c r="K56" s="179"/>
      <c r="L56" s="179"/>
      <c r="M56" s="179"/>
      <c r="N56" s="179"/>
      <c r="O56" s="179"/>
      <c r="P56" s="179"/>
      <c r="Q56" s="179"/>
      <c r="R56" s="179"/>
      <c r="S56" s="179"/>
      <c r="T56" s="68">
        <f t="shared" si="8"/>
        <v>168</v>
      </c>
      <c r="U56" s="179"/>
      <c r="V56" s="179"/>
      <c r="W56" s="179"/>
      <c r="X56" s="180"/>
      <c r="Y56" s="180">
        <v>22</v>
      </c>
      <c r="Z56" s="180"/>
      <c r="AA56" s="181">
        <f t="shared" si="9"/>
        <v>15000</v>
      </c>
      <c r="AB56" s="182">
        <v>0.11</v>
      </c>
      <c r="AC56" s="181">
        <f t="shared" si="10"/>
        <v>1925</v>
      </c>
      <c r="AD56" s="181">
        <f t="shared" si="38"/>
        <v>0</v>
      </c>
      <c r="AE56" s="181">
        <f t="shared" si="11"/>
        <v>0</v>
      </c>
      <c r="AF56" s="181">
        <f t="shared" si="12"/>
        <v>0</v>
      </c>
      <c r="AG56" s="181">
        <f t="shared" si="13"/>
        <v>0</v>
      </c>
      <c r="AH56" s="181">
        <f t="shared" si="14"/>
        <v>16925</v>
      </c>
      <c r="AI56" s="181">
        <f t="shared" si="15"/>
        <v>2500</v>
      </c>
      <c r="AJ56" s="181">
        <f t="shared" si="16"/>
        <v>0</v>
      </c>
      <c r="AK56" s="181">
        <f t="shared" si="17"/>
        <v>0</v>
      </c>
      <c r="AL56" s="181">
        <f t="shared" si="18"/>
        <v>0</v>
      </c>
      <c r="AM56" s="181">
        <f t="shared" si="19"/>
        <v>0</v>
      </c>
      <c r="AN56" s="181">
        <f t="shared" si="20"/>
        <v>2500</v>
      </c>
      <c r="AO56" s="181">
        <f t="shared" si="21"/>
        <v>1631.7</v>
      </c>
      <c r="AP56" s="182">
        <v>0</v>
      </c>
      <c r="AQ56" s="181">
        <f t="shared" si="22"/>
        <v>0</v>
      </c>
      <c r="AR56" s="178">
        <f t="shared" si="23"/>
        <v>5368.2095238095253</v>
      </c>
      <c r="AS56" s="178"/>
      <c r="AT56" s="178"/>
      <c r="AU56" s="178"/>
      <c r="AV56" s="183">
        <f t="shared" si="24"/>
        <v>6999.9095238095251</v>
      </c>
      <c r="AW56" s="184">
        <f t="shared" si="25"/>
        <v>26424.909523809525</v>
      </c>
      <c r="AX56" s="181">
        <f t="shared" si="39"/>
        <v>2906.7400476190478</v>
      </c>
      <c r="AY56" s="181">
        <f t="shared" si="40"/>
        <v>1625.1319357142859</v>
      </c>
      <c r="AZ56" s="181">
        <f t="shared" si="41"/>
        <v>198.18682142857142</v>
      </c>
      <c r="BA56" s="181">
        <f t="shared" si="26"/>
        <v>4730.0588047619049</v>
      </c>
      <c r="BB56" s="181">
        <f t="shared" si="27"/>
        <v>3699.4873333333335</v>
      </c>
      <c r="BC56" s="181">
        <f t="shared" si="28"/>
        <v>17995.363385714285</v>
      </c>
      <c r="BD56" s="178"/>
      <c r="BE56" s="178">
        <f t="shared" si="29"/>
        <v>179.95363385714285</v>
      </c>
      <c r="BF56" s="178"/>
      <c r="BG56" s="178" t="s">
        <v>3024</v>
      </c>
      <c r="BH56" s="178"/>
      <c r="BI56" s="178"/>
      <c r="BJ56" s="181">
        <f t="shared" si="30"/>
        <v>179.95363385714285</v>
      </c>
      <c r="BK56" s="181">
        <f t="shared" si="31"/>
        <v>17815.409751857143</v>
      </c>
      <c r="BL56" s="185"/>
      <c r="BM56" s="181">
        <f t="shared" si="32"/>
        <v>17815.409751857143</v>
      </c>
      <c r="BN56" s="68">
        <f t="shared" si="33"/>
        <v>1</v>
      </c>
      <c r="BO56" s="181">
        <f t="shared" si="34"/>
        <v>0</v>
      </c>
      <c r="BP56" s="181">
        <f t="shared" si="35"/>
        <v>17815.409751857143</v>
      </c>
      <c r="BQ56" s="186" t="str">
        <f t="shared" si="36"/>
        <v>25  РАДОЈИЧИЋ СЛАВОЉУБ____________________________</v>
      </c>
      <c r="BR56" s="187" t="s">
        <v>1730</v>
      </c>
      <c r="BS56" s="188"/>
      <c r="BT56" s="420">
        <f t="shared" si="42"/>
        <v>26424.909523809525</v>
      </c>
      <c r="BU56" s="55"/>
      <c r="BV56"/>
      <c r="BW56"/>
      <c r="BX56"/>
      <c r="BY56"/>
      <c r="BZ56" s="55"/>
      <c r="CA56" s="55"/>
      <c r="CB56" s="55"/>
      <c r="CC56" s="55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90"/>
      <c r="DG56" s="63"/>
      <c r="DJ56" s="72"/>
      <c r="DK56" s="72"/>
      <c r="DL56" s="72"/>
      <c r="DM56" s="72"/>
      <c r="DN56" s="72"/>
      <c r="DO56" s="72"/>
      <c r="DP56" s="72"/>
      <c r="DQ56" s="72"/>
      <c r="DR56" s="175"/>
      <c r="GB56" s="194" t="s">
        <v>4491</v>
      </c>
    </row>
    <row r="57" spans="1:184" ht="18.75">
      <c r="A57" s="100">
        <v>26</v>
      </c>
      <c r="B57" s="176" t="s">
        <v>2465</v>
      </c>
      <c r="C57" s="100" t="s">
        <v>1009</v>
      </c>
      <c r="D57" s="190" t="s">
        <v>2495</v>
      </c>
      <c r="E57" s="414">
        <v>30116</v>
      </c>
      <c r="F57" s="177">
        <v>1200</v>
      </c>
      <c r="G57" s="68">
        <f t="shared" si="6"/>
        <v>20</v>
      </c>
      <c r="H57" s="178">
        <f t="shared" si="48"/>
        <v>17500</v>
      </c>
      <c r="I57" s="179">
        <f t="shared" si="7"/>
        <v>144</v>
      </c>
      <c r="J57" s="179">
        <f t="shared" si="47"/>
        <v>24</v>
      </c>
      <c r="K57" s="179"/>
      <c r="L57" s="179"/>
      <c r="M57" s="179"/>
      <c r="N57" s="179"/>
      <c r="O57" s="179"/>
      <c r="P57" s="179"/>
      <c r="Q57" s="179"/>
      <c r="R57" s="179"/>
      <c r="S57" s="179"/>
      <c r="T57" s="68">
        <f t="shared" si="8"/>
        <v>168</v>
      </c>
      <c r="U57" s="179"/>
      <c r="V57" s="179"/>
      <c r="W57" s="179"/>
      <c r="X57" s="180"/>
      <c r="Y57" s="180">
        <v>22</v>
      </c>
      <c r="Z57" s="180"/>
      <c r="AA57" s="181">
        <f t="shared" si="9"/>
        <v>15000</v>
      </c>
      <c r="AB57" s="182">
        <v>0.13</v>
      </c>
      <c r="AC57" s="181">
        <f t="shared" si="10"/>
        <v>2275</v>
      </c>
      <c r="AD57" s="181">
        <f t="shared" si="38"/>
        <v>0</v>
      </c>
      <c r="AE57" s="181">
        <f t="shared" si="11"/>
        <v>0</v>
      </c>
      <c r="AF57" s="181">
        <f t="shared" si="12"/>
        <v>0</v>
      </c>
      <c r="AG57" s="181">
        <f t="shared" si="13"/>
        <v>0</v>
      </c>
      <c r="AH57" s="181">
        <f t="shared" si="14"/>
        <v>17275</v>
      </c>
      <c r="AI57" s="181">
        <f t="shared" si="15"/>
        <v>2500</v>
      </c>
      <c r="AJ57" s="181">
        <f t="shared" si="16"/>
        <v>0</v>
      </c>
      <c r="AK57" s="181">
        <f t="shared" si="17"/>
        <v>0</v>
      </c>
      <c r="AL57" s="181">
        <f t="shared" si="18"/>
        <v>0</v>
      </c>
      <c r="AM57" s="181">
        <f t="shared" si="19"/>
        <v>0</v>
      </c>
      <c r="AN57" s="181">
        <f t="shared" si="20"/>
        <v>2500</v>
      </c>
      <c r="AO57" s="181">
        <f t="shared" si="21"/>
        <v>1652</v>
      </c>
      <c r="AP57" s="182">
        <v>0.05</v>
      </c>
      <c r="AQ57" s="181">
        <f t="shared" si="22"/>
        <v>875</v>
      </c>
      <c r="AR57" s="178">
        <f t="shared" si="23"/>
        <v>5368.2095238095253</v>
      </c>
      <c r="AS57" s="178"/>
      <c r="AT57" s="178"/>
      <c r="AU57" s="178"/>
      <c r="AV57" s="183">
        <f t="shared" si="24"/>
        <v>7895.2095238095253</v>
      </c>
      <c r="AW57" s="184">
        <f t="shared" si="25"/>
        <v>27670.209523809524</v>
      </c>
      <c r="AX57" s="181">
        <f t="shared" si="39"/>
        <v>3043.7230476190475</v>
      </c>
      <c r="AY57" s="181">
        <f t="shared" si="40"/>
        <v>1701.717885714286</v>
      </c>
      <c r="AZ57" s="181">
        <f t="shared" si="41"/>
        <v>207.52657142857143</v>
      </c>
      <c r="BA57" s="181">
        <f t="shared" si="26"/>
        <v>4952.9675047619048</v>
      </c>
      <c r="BB57" s="181">
        <f t="shared" si="27"/>
        <v>3873.8293333333336</v>
      </c>
      <c r="BC57" s="181">
        <f t="shared" si="28"/>
        <v>18843.412685714284</v>
      </c>
      <c r="BD57" s="178"/>
      <c r="BE57" s="178">
        <f t="shared" si="29"/>
        <v>188.43412685714284</v>
      </c>
      <c r="BF57" s="178"/>
      <c r="BG57" s="178" t="s">
        <v>3024</v>
      </c>
      <c r="BH57" s="178"/>
      <c r="BI57" s="178"/>
      <c r="BJ57" s="181">
        <f t="shared" si="30"/>
        <v>188.43412685714284</v>
      </c>
      <c r="BK57" s="181">
        <f t="shared" si="31"/>
        <v>18654.978558857139</v>
      </c>
      <c r="BL57" s="185"/>
      <c r="BM57" s="181">
        <f t="shared" si="32"/>
        <v>18654.978558857139</v>
      </c>
      <c r="BN57" s="68">
        <f t="shared" si="33"/>
        <v>1</v>
      </c>
      <c r="BO57" s="181">
        <f t="shared" si="34"/>
        <v>0</v>
      </c>
      <c r="BP57" s="181">
        <f t="shared" si="35"/>
        <v>18654.978558857139</v>
      </c>
      <c r="BQ57" s="186" t="str">
        <f t="shared" si="36"/>
        <v>26  БРКОВИЋ ЖЕЉКО____________________________</v>
      </c>
      <c r="BR57" s="187" t="s">
        <v>923</v>
      </c>
      <c r="BS57" s="188"/>
      <c r="BT57" s="420">
        <f t="shared" si="42"/>
        <v>27670.209523809524</v>
      </c>
      <c r="BU57" s="55"/>
      <c r="BV57"/>
      <c r="BW57"/>
      <c r="BX57"/>
      <c r="BY57"/>
      <c r="BZ57" s="55"/>
      <c r="CA57" s="55"/>
      <c r="CB57" s="55"/>
      <c r="CC57" s="55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195" t="s">
        <v>931</v>
      </c>
      <c r="DE57" s="174" t="s">
        <v>931</v>
      </c>
      <c r="DG57" s="63"/>
      <c r="DJ57" s="72"/>
      <c r="DK57" s="72"/>
      <c r="DL57" s="72"/>
      <c r="DM57" s="72"/>
      <c r="DN57" s="72"/>
      <c r="DO57" s="72"/>
      <c r="DP57" s="72"/>
      <c r="DQ57" s="72"/>
      <c r="DR57" s="175"/>
    </row>
    <row r="58" spans="1:184" ht="19.5" thickBot="1">
      <c r="A58" s="100">
        <v>27</v>
      </c>
      <c r="B58" s="176" t="s">
        <v>2466</v>
      </c>
      <c r="C58" s="100" t="s">
        <v>1010</v>
      </c>
      <c r="D58" s="190" t="s">
        <v>2496</v>
      </c>
      <c r="E58" s="414">
        <v>31669</v>
      </c>
      <c r="F58" s="177"/>
      <c r="G58" s="68">
        <f t="shared" si="6"/>
        <v>19</v>
      </c>
      <c r="H58" s="178">
        <f t="shared" si="48"/>
        <v>17500</v>
      </c>
      <c r="I58" s="179">
        <f t="shared" si="7"/>
        <v>144</v>
      </c>
      <c r="J58" s="179">
        <f t="shared" si="47"/>
        <v>24</v>
      </c>
      <c r="K58" s="179"/>
      <c r="L58" s="179"/>
      <c r="M58" s="179"/>
      <c r="N58" s="179"/>
      <c r="O58" s="179"/>
      <c r="P58" s="179"/>
      <c r="Q58" s="179"/>
      <c r="R58" s="179"/>
      <c r="S58" s="179"/>
      <c r="T58" s="68">
        <f t="shared" si="8"/>
        <v>168</v>
      </c>
      <c r="U58" s="179"/>
      <c r="V58" s="179"/>
      <c r="W58" s="179"/>
      <c r="X58" s="180"/>
      <c r="Y58" s="180">
        <v>22</v>
      </c>
      <c r="Z58" s="180"/>
      <c r="AA58" s="181">
        <f t="shared" si="9"/>
        <v>15000</v>
      </c>
      <c r="AB58" s="182">
        <v>-0.01</v>
      </c>
      <c r="AC58" s="181">
        <f t="shared" si="10"/>
        <v>-175</v>
      </c>
      <c r="AD58" s="181">
        <f t="shared" si="38"/>
        <v>0</v>
      </c>
      <c r="AE58" s="181">
        <f t="shared" si="11"/>
        <v>0</v>
      </c>
      <c r="AF58" s="181">
        <f t="shared" si="12"/>
        <v>0</v>
      </c>
      <c r="AG58" s="181">
        <f t="shared" si="13"/>
        <v>0</v>
      </c>
      <c r="AH58" s="181">
        <f t="shared" si="14"/>
        <v>14825</v>
      </c>
      <c r="AI58" s="181">
        <f t="shared" si="15"/>
        <v>2500</v>
      </c>
      <c r="AJ58" s="181">
        <f t="shared" si="16"/>
        <v>0</v>
      </c>
      <c r="AK58" s="181">
        <f t="shared" si="17"/>
        <v>0</v>
      </c>
      <c r="AL58" s="181">
        <f t="shared" si="18"/>
        <v>0</v>
      </c>
      <c r="AM58" s="181">
        <f t="shared" si="19"/>
        <v>0</v>
      </c>
      <c r="AN58" s="181">
        <f t="shared" si="20"/>
        <v>2500</v>
      </c>
      <c r="AO58" s="181">
        <f t="shared" si="21"/>
        <v>1316.7</v>
      </c>
      <c r="AP58" s="178"/>
      <c r="AQ58" s="181">
        <f t="shared" si="22"/>
        <v>0</v>
      </c>
      <c r="AR58" s="178">
        <f t="shared" si="23"/>
        <v>5368.2095238095253</v>
      </c>
      <c r="AS58" s="178"/>
      <c r="AT58" s="178"/>
      <c r="AU58" s="178"/>
      <c r="AV58" s="183">
        <f t="shared" si="24"/>
        <v>6684.9095238095251</v>
      </c>
      <c r="AW58" s="184">
        <f t="shared" si="25"/>
        <v>24009.909523809525</v>
      </c>
      <c r="AX58" s="181">
        <f t="shared" si="39"/>
        <v>2641.0900476190477</v>
      </c>
      <c r="AY58" s="181">
        <f t="shared" si="40"/>
        <v>1476.6094357142858</v>
      </c>
      <c r="AZ58" s="181">
        <f t="shared" si="41"/>
        <v>180.07432142857141</v>
      </c>
      <c r="BA58" s="181">
        <f t="shared" si="26"/>
        <v>4297.773804761905</v>
      </c>
      <c r="BB58" s="181">
        <f t="shared" si="27"/>
        <v>3361.3873333333336</v>
      </c>
      <c r="BC58" s="181">
        <f t="shared" si="28"/>
        <v>16350.748385714285</v>
      </c>
      <c r="BD58" s="178"/>
      <c r="BE58" s="178">
        <f t="shared" si="29"/>
        <v>163.50748385714286</v>
      </c>
      <c r="BF58" s="178"/>
      <c r="BG58" s="178" t="s">
        <v>3024</v>
      </c>
      <c r="BH58" s="178"/>
      <c r="BI58" s="178"/>
      <c r="BJ58" s="181">
        <f t="shared" si="30"/>
        <v>163.50748385714286</v>
      </c>
      <c r="BK58" s="181">
        <f t="shared" si="31"/>
        <v>16187.240901857142</v>
      </c>
      <c r="BL58" s="185"/>
      <c r="BM58" s="181">
        <f t="shared" si="32"/>
        <v>16187.240901857142</v>
      </c>
      <c r="BN58" s="68">
        <f t="shared" si="33"/>
        <v>1</v>
      </c>
      <c r="BO58" s="181">
        <f t="shared" si="34"/>
        <v>0</v>
      </c>
      <c r="BP58" s="181">
        <f t="shared" si="35"/>
        <v>16187.240901857142</v>
      </c>
      <c r="BQ58" s="186" t="str">
        <f t="shared" si="36"/>
        <v>27  НЕЂИЋ МИРА____________________________</v>
      </c>
      <c r="BR58" s="187" t="s">
        <v>924</v>
      </c>
      <c r="BS58" s="188"/>
      <c r="BT58" s="420">
        <f t="shared" si="42"/>
        <v>24009.909523809525</v>
      </c>
      <c r="BU58" s="55"/>
      <c r="BV58"/>
      <c r="BW58"/>
      <c r="BX58"/>
      <c r="BY58"/>
      <c r="BZ58" s="55"/>
      <c r="CA58" s="55"/>
      <c r="CB58" s="55"/>
      <c r="CC58" s="55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90"/>
      <c r="DG58" s="63"/>
      <c r="DJ58" s="72"/>
      <c r="DK58" s="72"/>
      <c r="DL58" s="72"/>
      <c r="DM58" s="72"/>
      <c r="DN58" s="72"/>
      <c r="DO58" s="72"/>
      <c r="DP58" s="72"/>
      <c r="DQ58" s="72"/>
      <c r="DR58" s="175"/>
    </row>
    <row r="59" spans="1:184" ht="18.75">
      <c r="A59" s="100">
        <v>28</v>
      </c>
      <c r="B59" s="176" t="s">
        <v>2467</v>
      </c>
      <c r="C59" s="100" t="s">
        <v>1011</v>
      </c>
      <c r="D59" s="190" t="s">
        <v>2497</v>
      </c>
      <c r="E59" s="414">
        <v>32559</v>
      </c>
      <c r="F59" s="177"/>
      <c r="G59" s="68">
        <f t="shared" si="6"/>
        <v>16</v>
      </c>
      <c r="H59" s="178">
        <f t="shared" si="48"/>
        <v>17500</v>
      </c>
      <c r="I59" s="179">
        <f t="shared" si="7"/>
        <v>144</v>
      </c>
      <c r="J59" s="179">
        <f t="shared" si="47"/>
        <v>24</v>
      </c>
      <c r="K59" s="179"/>
      <c r="L59" s="179"/>
      <c r="M59" s="179"/>
      <c r="N59" s="179"/>
      <c r="O59" s="179"/>
      <c r="P59" s="179"/>
      <c r="Q59" s="179"/>
      <c r="R59" s="179"/>
      <c r="S59" s="179"/>
      <c r="T59" s="68">
        <f t="shared" si="8"/>
        <v>168</v>
      </c>
      <c r="U59" s="179"/>
      <c r="V59" s="179"/>
      <c r="W59" s="179"/>
      <c r="X59" s="180"/>
      <c r="Y59" s="180">
        <v>22</v>
      </c>
      <c r="Z59" s="180"/>
      <c r="AA59" s="181">
        <f t="shared" si="9"/>
        <v>15000</v>
      </c>
      <c r="AB59" s="182">
        <v>7.0000000000000007E-2</v>
      </c>
      <c r="AC59" s="181">
        <f t="shared" si="10"/>
        <v>1225.0000000000002</v>
      </c>
      <c r="AD59" s="181">
        <f t="shared" si="38"/>
        <v>0</v>
      </c>
      <c r="AE59" s="181">
        <f t="shared" si="11"/>
        <v>0</v>
      </c>
      <c r="AF59" s="181">
        <f t="shared" si="12"/>
        <v>0</v>
      </c>
      <c r="AG59" s="181">
        <f t="shared" si="13"/>
        <v>0</v>
      </c>
      <c r="AH59" s="181">
        <f t="shared" si="14"/>
        <v>16225</v>
      </c>
      <c r="AI59" s="181">
        <f t="shared" si="15"/>
        <v>2500</v>
      </c>
      <c r="AJ59" s="181">
        <f t="shared" si="16"/>
        <v>0</v>
      </c>
      <c r="AK59" s="181">
        <f t="shared" si="17"/>
        <v>0</v>
      </c>
      <c r="AL59" s="181">
        <f t="shared" si="18"/>
        <v>0</v>
      </c>
      <c r="AM59" s="181">
        <f t="shared" si="19"/>
        <v>0</v>
      </c>
      <c r="AN59" s="181">
        <f t="shared" si="20"/>
        <v>2500</v>
      </c>
      <c r="AO59" s="181">
        <f t="shared" si="21"/>
        <v>1198.4000000000001</v>
      </c>
      <c r="AP59" s="178"/>
      <c r="AQ59" s="181">
        <f t="shared" si="22"/>
        <v>0</v>
      </c>
      <c r="AR59" s="178">
        <f t="shared" si="23"/>
        <v>5368.2095238095253</v>
      </c>
      <c r="AS59" s="178"/>
      <c r="AT59" s="178"/>
      <c r="AU59" s="178"/>
      <c r="AV59" s="183">
        <f t="shared" si="24"/>
        <v>6566.6095238095259</v>
      </c>
      <c r="AW59" s="184">
        <f t="shared" si="25"/>
        <v>25291.609523809526</v>
      </c>
      <c r="AX59" s="181">
        <f t="shared" si="39"/>
        <v>2782.0770476190478</v>
      </c>
      <c r="AY59" s="181">
        <f t="shared" si="40"/>
        <v>1555.4339857142859</v>
      </c>
      <c r="AZ59" s="181">
        <f t="shared" si="41"/>
        <v>189.68707142857144</v>
      </c>
      <c r="BA59" s="181">
        <f t="shared" si="26"/>
        <v>4527.1981047619056</v>
      </c>
      <c r="BB59" s="181">
        <f t="shared" si="27"/>
        <v>3540.8253333333337</v>
      </c>
      <c r="BC59" s="181">
        <f t="shared" si="28"/>
        <v>17223.586085714287</v>
      </c>
      <c r="BD59" s="178"/>
      <c r="BE59" s="178">
        <f t="shared" si="29"/>
        <v>172.23586085714288</v>
      </c>
      <c r="BF59" s="178"/>
      <c r="BG59" s="178">
        <v>1250</v>
      </c>
      <c r="BH59" s="178">
        <v>6567.52</v>
      </c>
      <c r="BI59" s="178"/>
      <c r="BJ59" s="181">
        <f t="shared" si="30"/>
        <v>7989.7558608571435</v>
      </c>
      <c r="BK59" s="181">
        <f t="shared" si="31"/>
        <v>9233.8302248571435</v>
      </c>
      <c r="BL59" s="185"/>
      <c r="BM59" s="181">
        <f t="shared" si="32"/>
        <v>9233.8302248571435</v>
      </c>
      <c r="BN59" s="68">
        <f t="shared" si="33"/>
        <v>1</v>
      </c>
      <c r="BO59" s="181">
        <f t="shared" si="34"/>
        <v>0</v>
      </c>
      <c r="BP59" s="181">
        <f t="shared" si="35"/>
        <v>9233.8302248571435</v>
      </c>
      <c r="BQ59" s="186" t="str">
        <f t="shared" si="36"/>
        <v>28  ЈОВИЧИЋ НЕЂО____________________________</v>
      </c>
      <c r="BR59" s="187" t="s">
        <v>2500</v>
      </c>
      <c r="BS59" s="188"/>
      <c r="BT59" s="420">
        <f t="shared" si="42"/>
        <v>25291.609523809526</v>
      </c>
      <c r="BU59" s="55"/>
      <c r="BV59"/>
      <c r="BW59"/>
      <c r="BX59"/>
      <c r="BY59"/>
      <c r="BZ59" s="55"/>
      <c r="CA59" s="55"/>
      <c r="CB59" s="55"/>
      <c r="CC59" s="55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196"/>
      <c r="DA59" s="196"/>
      <c r="DB59" s="196"/>
      <c r="DC59" s="196"/>
      <c r="DD59" s="196"/>
      <c r="DE59" s="196"/>
      <c r="DF59" s="196"/>
      <c r="DJ59" s="72"/>
      <c r="DK59" s="72"/>
      <c r="DL59" s="72"/>
      <c r="DM59" s="72"/>
      <c r="DN59" s="72"/>
      <c r="DO59" s="72"/>
      <c r="DP59" s="72"/>
      <c r="DQ59" s="72"/>
      <c r="DR59" s="175"/>
    </row>
    <row r="60" spans="1:184" ht="18.75">
      <c r="A60" s="100">
        <v>29</v>
      </c>
      <c r="B60" s="176" t="s">
        <v>2468</v>
      </c>
      <c r="C60" s="100" t="s">
        <v>1012</v>
      </c>
      <c r="D60" s="190" t="s">
        <v>2498</v>
      </c>
      <c r="E60" s="414">
        <v>32179</v>
      </c>
      <c r="F60" s="177">
        <v>583</v>
      </c>
      <c r="G60" s="68">
        <f t="shared" si="6"/>
        <v>16</v>
      </c>
      <c r="H60" s="178">
        <f t="shared" si="48"/>
        <v>17500</v>
      </c>
      <c r="I60" s="179">
        <f t="shared" si="7"/>
        <v>144</v>
      </c>
      <c r="J60" s="179">
        <f t="shared" si="47"/>
        <v>24</v>
      </c>
      <c r="K60" s="179"/>
      <c r="L60" s="179"/>
      <c r="M60" s="179"/>
      <c r="N60" s="179"/>
      <c r="O60" s="179"/>
      <c r="P60" s="179"/>
      <c r="Q60" s="179"/>
      <c r="R60" s="179"/>
      <c r="S60" s="179"/>
      <c r="T60" s="68">
        <f t="shared" si="8"/>
        <v>168</v>
      </c>
      <c r="U60" s="179"/>
      <c r="V60" s="179"/>
      <c r="W60" s="179"/>
      <c r="X60" s="180"/>
      <c r="Y60" s="180">
        <v>22</v>
      </c>
      <c r="Z60" s="180"/>
      <c r="AA60" s="181">
        <f t="shared" si="9"/>
        <v>15000</v>
      </c>
      <c r="AB60" s="182">
        <v>0.09</v>
      </c>
      <c r="AC60" s="181">
        <f t="shared" si="10"/>
        <v>1575</v>
      </c>
      <c r="AD60" s="181">
        <f t="shared" si="38"/>
        <v>0</v>
      </c>
      <c r="AE60" s="181">
        <f t="shared" si="11"/>
        <v>0</v>
      </c>
      <c r="AF60" s="181">
        <f t="shared" si="12"/>
        <v>0</v>
      </c>
      <c r="AG60" s="181">
        <f t="shared" si="13"/>
        <v>0</v>
      </c>
      <c r="AH60" s="181">
        <f t="shared" si="14"/>
        <v>16575</v>
      </c>
      <c r="AI60" s="181">
        <f t="shared" si="15"/>
        <v>2500</v>
      </c>
      <c r="AJ60" s="181">
        <f t="shared" si="16"/>
        <v>0</v>
      </c>
      <c r="AK60" s="181">
        <f t="shared" si="17"/>
        <v>0</v>
      </c>
      <c r="AL60" s="181">
        <f t="shared" si="18"/>
        <v>0</v>
      </c>
      <c r="AM60" s="181">
        <f t="shared" si="19"/>
        <v>0</v>
      </c>
      <c r="AN60" s="181">
        <f t="shared" si="20"/>
        <v>2500</v>
      </c>
      <c r="AO60" s="181">
        <f t="shared" si="21"/>
        <v>1220.8</v>
      </c>
      <c r="AP60" s="178"/>
      <c r="AQ60" s="181">
        <f t="shared" si="22"/>
        <v>0</v>
      </c>
      <c r="AR60" s="178">
        <f t="shared" si="23"/>
        <v>5368.2095238095253</v>
      </c>
      <c r="AS60" s="178"/>
      <c r="AT60" s="178"/>
      <c r="AU60" s="178"/>
      <c r="AV60" s="183">
        <f t="shared" si="24"/>
        <v>6589.0095238095255</v>
      </c>
      <c r="AW60" s="184">
        <f t="shared" si="25"/>
        <v>25664.009523809524</v>
      </c>
      <c r="AX60" s="181">
        <f t="shared" si="39"/>
        <v>2823.0410476190473</v>
      </c>
      <c r="AY60" s="181">
        <f t="shared" si="40"/>
        <v>1578.336585714286</v>
      </c>
      <c r="AZ60" s="181">
        <f t="shared" si="41"/>
        <v>192.48007142857142</v>
      </c>
      <c r="BA60" s="181">
        <f t="shared" si="26"/>
        <v>4593.8577047619046</v>
      </c>
      <c r="BB60" s="181">
        <f t="shared" si="27"/>
        <v>3592.9613333333332</v>
      </c>
      <c r="BC60" s="181">
        <f t="shared" si="28"/>
        <v>17477.190485714287</v>
      </c>
      <c r="BD60" s="178"/>
      <c r="BE60" s="178">
        <f t="shared" si="29"/>
        <v>174.77190485714289</v>
      </c>
      <c r="BF60" s="178"/>
      <c r="BG60" s="178"/>
      <c r="BH60" s="178"/>
      <c r="BI60" s="178"/>
      <c r="BJ60" s="181">
        <f t="shared" si="30"/>
        <v>174.77190485714289</v>
      </c>
      <c r="BK60" s="181">
        <f t="shared" si="31"/>
        <v>17302.418580857146</v>
      </c>
      <c r="BL60" s="185"/>
      <c r="BM60" s="181">
        <f t="shared" si="32"/>
        <v>17302.418580857146</v>
      </c>
      <c r="BN60" s="68">
        <f t="shared" si="33"/>
        <v>1</v>
      </c>
      <c r="BO60" s="181">
        <f t="shared" si="34"/>
        <v>0</v>
      </c>
      <c r="BP60" s="181">
        <f t="shared" si="35"/>
        <v>17302.418580857146</v>
      </c>
      <c r="BQ60" s="186" t="str">
        <f t="shared" si="36"/>
        <v>29  МИЛОЈЕВИЋ ВУКАШИН____________________________</v>
      </c>
      <c r="BR60" s="187" t="s">
        <v>2500</v>
      </c>
      <c r="BS60" s="188"/>
      <c r="BT60" s="420">
        <f t="shared" si="42"/>
        <v>25664.009523809524</v>
      </c>
      <c r="BU60" s="55"/>
      <c r="BV60"/>
      <c r="BW60"/>
      <c r="BX60"/>
      <c r="BY60"/>
      <c r="BZ60" s="55"/>
      <c r="CA60" s="55"/>
      <c r="CB60" s="55"/>
      <c r="CC60" s="55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DJ60" s="72"/>
      <c r="DK60" s="72"/>
      <c r="DL60" s="72"/>
      <c r="DM60" s="72"/>
      <c r="DN60" s="72"/>
      <c r="DO60" s="72"/>
      <c r="DP60" s="72"/>
      <c r="DQ60" s="72"/>
      <c r="DR60" s="175"/>
    </row>
    <row r="61" spans="1:184" ht="18.75">
      <c r="A61" s="100">
        <v>30</v>
      </c>
      <c r="B61" s="176" t="s">
        <v>2469</v>
      </c>
      <c r="C61" s="100" t="s">
        <v>1013</v>
      </c>
      <c r="D61" s="190" t="s">
        <v>2499</v>
      </c>
      <c r="E61" s="414">
        <v>36427</v>
      </c>
      <c r="F61" s="177">
        <v>233</v>
      </c>
      <c r="G61" s="68">
        <f t="shared" si="6"/>
        <v>5</v>
      </c>
      <c r="H61" s="178">
        <f t="shared" si="48"/>
        <v>17500</v>
      </c>
      <c r="I61" s="179">
        <f t="shared" si="7"/>
        <v>144</v>
      </c>
      <c r="J61" s="179">
        <f t="shared" si="47"/>
        <v>24</v>
      </c>
      <c r="K61" s="179"/>
      <c r="L61" s="179"/>
      <c r="M61" s="179"/>
      <c r="N61" s="179"/>
      <c r="O61" s="179"/>
      <c r="P61" s="179"/>
      <c r="Q61" s="179"/>
      <c r="R61" s="179"/>
      <c r="S61" s="179"/>
      <c r="T61" s="68">
        <f t="shared" si="8"/>
        <v>168</v>
      </c>
      <c r="U61" s="179"/>
      <c r="V61" s="179"/>
      <c r="W61" s="179"/>
      <c r="X61" s="180"/>
      <c r="Y61" s="180">
        <v>22</v>
      </c>
      <c r="Z61" s="180"/>
      <c r="AA61" s="181">
        <f t="shared" si="9"/>
        <v>15000</v>
      </c>
      <c r="AB61" s="182">
        <v>0.08</v>
      </c>
      <c r="AC61" s="181">
        <f t="shared" si="10"/>
        <v>1400</v>
      </c>
      <c r="AD61" s="181">
        <f t="shared" si="38"/>
        <v>0</v>
      </c>
      <c r="AE61" s="181">
        <f t="shared" si="11"/>
        <v>0</v>
      </c>
      <c r="AF61" s="181">
        <f t="shared" si="12"/>
        <v>0</v>
      </c>
      <c r="AG61" s="181">
        <f t="shared" si="13"/>
        <v>0</v>
      </c>
      <c r="AH61" s="181">
        <f t="shared" si="14"/>
        <v>16400</v>
      </c>
      <c r="AI61" s="181">
        <f t="shared" si="15"/>
        <v>2500</v>
      </c>
      <c r="AJ61" s="181">
        <f t="shared" si="16"/>
        <v>0</v>
      </c>
      <c r="AK61" s="181">
        <f t="shared" si="17"/>
        <v>0</v>
      </c>
      <c r="AL61" s="181">
        <f t="shared" si="18"/>
        <v>0</v>
      </c>
      <c r="AM61" s="181">
        <f t="shared" si="19"/>
        <v>0</v>
      </c>
      <c r="AN61" s="181">
        <f t="shared" si="20"/>
        <v>2500</v>
      </c>
      <c r="AO61" s="181">
        <f t="shared" si="21"/>
        <v>378</v>
      </c>
      <c r="AP61" s="178"/>
      <c r="AQ61" s="181">
        <f t="shared" si="22"/>
        <v>0</v>
      </c>
      <c r="AR61" s="178">
        <f t="shared" si="23"/>
        <v>5368.2095238095253</v>
      </c>
      <c r="AS61" s="178"/>
      <c r="AT61" s="178"/>
      <c r="AU61" s="178"/>
      <c r="AV61" s="183">
        <f t="shared" si="24"/>
        <v>5746.2095238095253</v>
      </c>
      <c r="AW61" s="184">
        <f t="shared" si="25"/>
        <v>24646.209523809524</v>
      </c>
      <c r="AX61" s="181">
        <f t="shared" si="39"/>
        <v>2711.0830476190476</v>
      </c>
      <c r="AY61" s="181">
        <f t="shared" si="40"/>
        <v>1515.7418857142859</v>
      </c>
      <c r="AZ61" s="181">
        <f t="shared" si="41"/>
        <v>184.84657142857145</v>
      </c>
      <c r="BA61" s="181">
        <f t="shared" si="26"/>
        <v>4411.6715047619045</v>
      </c>
      <c r="BB61" s="181">
        <f t="shared" si="27"/>
        <v>3450.4693333333335</v>
      </c>
      <c r="BC61" s="181">
        <f t="shared" si="28"/>
        <v>16784.068685714286</v>
      </c>
      <c r="BD61" s="178"/>
      <c r="BE61" s="178">
        <f t="shared" si="29"/>
        <v>167.84068685714286</v>
      </c>
      <c r="BF61" s="178"/>
      <c r="BG61" s="178" t="s">
        <v>3024</v>
      </c>
      <c r="BH61" s="178"/>
      <c r="BI61" s="178"/>
      <c r="BJ61" s="181">
        <f t="shared" si="30"/>
        <v>167.84068685714286</v>
      </c>
      <c r="BK61" s="181">
        <f t="shared" si="31"/>
        <v>16616.227998857143</v>
      </c>
      <c r="BL61" s="185"/>
      <c r="BM61" s="181">
        <f t="shared" si="32"/>
        <v>16616.227998857143</v>
      </c>
      <c r="BN61" s="68">
        <f t="shared" si="33"/>
        <v>1</v>
      </c>
      <c r="BO61" s="181">
        <f t="shared" si="34"/>
        <v>0</v>
      </c>
      <c r="BP61" s="181">
        <f t="shared" si="35"/>
        <v>16616.227998857143</v>
      </c>
      <c r="BQ61" s="186" t="str">
        <f t="shared" si="36"/>
        <v>30  КОВАЧЕВИЋ МИЛОШ____________________________</v>
      </c>
      <c r="BR61" s="187" t="s">
        <v>1729</v>
      </c>
      <c r="BS61" s="188"/>
      <c r="BT61" s="420">
        <f t="shared" si="42"/>
        <v>24646.209523809524</v>
      </c>
      <c r="BU61" s="55"/>
      <c r="BV61"/>
      <c r="BW61"/>
      <c r="BX61"/>
      <c r="BY61"/>
      <c r="BZ61" s="55"/>
      <c r="CA61" s="55"/>
      <c r="CB61" s="55"/>
      <c r="CC61" s="55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DJ61" s="197"/>
      <c r="DK61" s="175"/>
      <c r="DL61" s="175"/>
      <c r="DM61" s="175"/>
      <c r="DN61" s="175"/>
      <c r="DO61" s="197"/>
      <c r="DP61" s="175"/>
      <c r="DQ61" s="175"/>
    </row>
    <row r="62" spans="1:184" ht="18.75">
      <c r="A62" s="100"/>
      <c r="B62" s="198" t="s">
        <v>983</v>
      </c>
      <c r="C62" s="100"/>
      <c r="D62" s="190" t="s">
        <v>3024</v>
      </c>
      <c r="E62" s="414"/>
      <c r="F62" s="177"/>
      <c r="G62" s="68">
        <f t="shared" si="6"/>
        <v>0</v>
      </c>
      <c r="H62" s="178">
        <f>0*$H$30</f>
        <v>0</v>
      </c>
      <c r="I62" s="179">
        <f t="shared" si="7"/>
        <v>0</v>
      </c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68">
        <f t="shared" si="8"/>
        <v>0</v>
      </c>
      <c r="U62" s="179"/>
      <c r="V62" s="179"/>
      <c r="W62" s="179"/>
      <c r="X62" s="180"/>
      <c r="Y62" s="180"/>
      <c r="Z62" s="180"/>
      <c r="AA62" s="181">
        <f t="shared" si="9"/>
        <v>0</v>
      </c>
      <c r="AB62" s="178"/>
      <c r="AC62" s="181">
        <f t="shared" si="10"/>
        <v>0</v>
      </c>
      <c r="AD62" s="181">
        <f t="shared" si="38"/>
        <v>0</v>
      </c>
      <c r="AE62" s="181">
        <f t="shared" si="11"/>
        <v>0</v>
      </c>
      <c r="AF62" s="181">
        <f t="shared" si="12"/>
        <v>0</v>
      </c>
      <c r="AG62" s="181">
        <f t="shared" si="13"/>
        <v>0</v>
      </c>
      <c r="AH62" s="181">
        <f t="shared" si="14"/>
        <v>0</v>
      </c>
      <c r="AI62" s="181">
        <f t="shared" si="15"/>
        <v>0</v>
      </c>
      <c r="AJ62" s="181">
        <f t="shared" si="16"/>
        <v>0</v>
      </c>
      <c r="AK62" s="181">
        <f t="shared" si="17"/>
        <v>0</v>
      </c>
      <c r="AL62" s="181">
        <f t="shared" si="18"/>
        <v>0</v>
      </c>
      <c r="AM62" s="181">
        <f t="shared" si="19"/>
        <v>0</v>
      </c>
      <c r="AN62" s="181">
        <f t="shared" si="20"/>
        <v>0</v>
      </c>
      <c r="AO62" s="181">
        <f t="shared" si="21"/>
        <v>0</v>
      </c>
      <c r="AP62" s="178"/>
      <c r="AQ62" s="181">
        <f t="shared" si="22"/>
        <v>0</v>
      </c>
      <c r="AR62" s="178">
        <f t="shared" si="23"/>
        <v>0</v>
      </c>
      <c r="AS62" s="178"/>
      <c r="AT62" s="178"/>
      <c r="AU62" s="178"/>
      <c r="AV62" s="183">
        <f t="shared" si="24"/>
        <v>0</v>
      </c>
      <c r="AW62" s="184">
        <f t="shared" si="25"/>
        <v>0</v>
      </c>
      <c r="AX62" s="181">
        <f t="shared" si="39"/>
        <v>0</v>
      </c>
      <c r="AY62" s="181">
        <f t="shared" si="40"/>
        <v>0</v>
      </c>
      <c r="AZ62" s="181">
        <f t="shared" si="41"/>
        <v>0</v>
      </c>
      <c r="BA62" s="181">
        <f t="shared" si="26"/>
        <v>0</v>
      </c>
      <c r="BB62" s="181">
        <f t="shared" si="27"/>
        <v>0</v>
      </c>
      <c r="BC62" s="181">
        <f t="shared" si="28"/>
        <v>0</v>
      </c>
      <c r="BD62" s="178"/>
      <c r="BE62" s="178">
        <f t="shared" si="29"/>
        <v>0</v>
      </c>
      <c r="BF62" s="178"/>
      <c r="BG62" s="178"/>
      <c r="BH62" s="178"/>
      <c r="BI62" s="178"/>
      <c r="BJ62" s="181">
        <f t="shared" si="30"/>
        <v>0</v>
      </c>
      <c r="BK62" s="181">
        <f t="shared" si="31"/>
        <v>0</v>
      </c>
      <c r="BL62" s="185"/>
      <c r="BM62" s="181">
        <f t="shared" si="32"/>
        <v>0</v>
      </c>
      <c r="BN62" s="68">
        <f t="shared" si="33"/>
        <v>1</v>
      </c>
      <c r="BO62" s="181">
        <f t="shared" si="34"/>
        <v>0</v>
      </c>
      <c r="BP62" s="181">
        <f t="shared" si="35"/>
        <v>0</v>
      </c>
      <c r="BQ62" s="186" t="str">
        <f t="shared" si="36"/>
        <v/>
      </c>
      <c r="BR62" s="408" t="s">
        <v>983</v>
      </c>
      <c r="BS62" s="188"/>
      <c r="BT62" s="420">
        <f t="shared" si="42"/>
        <v>0</v>
      </c>
      <c r="BU62" s="55"/>
      <c r="BV62"/>
      <c r="BW62"/>
      <c r="BX62"/>
      <c r="BY62"/>
      <c r="BZ62" s="55"/>
      <c r="CA62" s="55"/>
      <c r="CB62" s="55"/>
      <c r="CC62" s="55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</row>
    <row r="63" spans="1:184" ht="18.75">
      <c r="A63" s="100"/>
      <c r="B63" s="198" t="s">
        <v>983</v>
      </c>
      <c r="C63" s="100"/>
      <c r="D63" s="190" t="s">
        <v>3024</v>
      </c>
      <c r="E63" s="414"/>
      <c r="F63" s="177"/>
      <c r="G63" s="68">
        <f t="shared" si="6"/>
        <v>0</v>
      </c>
      <c r="H63" s="178">
        <f>0*$H$30</f>
        <v>0</v>
      </c>
      <c r="I63" s="179">
        <f t="shared" si="7"/>
        <v>0</v>
      </c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68">
        <f t="shared" si="8"/>
        <v>0</v>
      </c>
      <c r="U63" s="179"/>
      <c r="V63" s="179"/>
      <c r="W63" s="179"/>
      <c r="X63" s="180"/>
      <c r="Y63" s="180"/>
      <c r="Z63" s="180"/>
      <c r="AA63" s="181">
        <f t="shared" si="9"/>
        <v>0</v>
      </c>
      <c r="AB63" s="178"/>
      <c r="AC63" s="181">
        <f t="shared" si="10"/>
        <v>0</v>
      </c>
      <c r="AD63" s="181">
        <f t="shared" si="38"/>
        <v>0</v>
      </c>
      <c r="AE63" s="181">
        <f t="shared" si="11"/>
        <v>0</v>
      </c>
      <c r="AF63" s="181">
        <f t="shared" si="12"/>
        <v>0</v>
      </c>
      <c r="AG63" s="181">
        <f t="shared" si="13"/>
        <v>0</v>
      </c>
      <c r="AH63" s="181">
        <f t="shared" si="14"/>
        <v>0</v>
      </c>
      <c r="AI63" s="181">
        <f t="shared" si="15"/>
        <v>0</v>
      </c>
      <c r="AJ63" s="181">
        <f t="shared" si="16"/>
        <v>0</v>
      </c>
      <c r="AK63" s="181">
        <f t="shared" si="17"/>
        <v>0</v>
      </c>
      <c r="AL63" s="181">
        <f t="shared" si="18"/>
        <v>0</v>
      </c>
      <c r="AM63" s="181">
        <f t="shared" si="19"/>
        <v>0</v>
      </c>
      <c r="AN63" s="181">
        <f t="shared" si="20"/>
        <v>0</v>
      </c>
      <c r="AO63" s="181">
        <f t="shared" si="21"/>
        <v>0</v>
      </c>
      <c r="AP63" s="178"/>
      <c r="AQ63" s="181">
        <f t="shared" si="22"/>
        <v>0</v>
      </c>
      <c r="AR63" s="178">
        <f t="shared" si="23"/>
        <v>0</v>
      </c>
      <c r="AS63" s="178"/>
      <c r="AT63" s="178"/>
      <c r="AU63" s="178"/>
      <c r="AV63" s="199">
        <f t="shared" si="24"/>
        <v>0</v>
      </c>
      <c r="AW63" s="184">
        <f t="shared" si="25"/>
        <v>0</v>
      </c>
      <c r="AX63" s="181">
        <f>IF(AW63&gt;0,IF($AW63&gt;=BN63*$G$8,IF($AW63&lt;=5*BN63*$G$6,$AW63*$E$6/100,5*BN63*$G$6*$E$6/100),BN63*$G$8*$E$6/100),0)</f>
        <v>0</v>
      </c>
      <c r="AY63" s="181">
        <f>IF(AW63&gt;0,IF($AW63&gt;=BN63*$G$8,IF($AW63&lt;=5*BN63*$G$6,$AW63*$E$7/100,5*BN63*$G$6*$E$7/100),BN63*$G$8*$E$7/100),0)</f>
        <v>0</v>
      </c>
      <c r="AZ63" s="181">
        <f>IF(AW63&gt;0,IF($AW63&gt;=BN63*$G$8,IF($AW63&lt;=5*BN63*$G$6,$AW63*$E$8/100,5*BN63*$G$6*$E$8/100),BN63*$G$8*$E$8/100),0)</f>
        <v>0</v>
      </c>
      <c r="BA63" s="181">
        <f t="shared" si="26"/>
        <v>0</v>
      </c>
      <c r="BB63" s="181">
        <f t="shared" si="27"/>
        <v>0</v>
      </c>
      <c r="BC63" s="181">
        <f t="shared" si="28"/>
        <v>0</v>
      </c>
      <c r="BD63" s="178"/>
      <c r="BE63" s="178">
        <f t="shared" si="29"/>
        <v>0</v>
      </c>
      <c r="BF63" s="178"/>
      <c r="BG63" s="178"/>
      <c r="BH63" s="178"/>
      <c r="BI63" s="178"/>
      <c r="BJ63" s="181">
        <f t="shared" si="30"/>
        <v>0</v>
      </c>
      <c r="BK63" s="181">
        <f t="shared" si="31"/>
        <v>0</v>
      </c>
      <c r="BL63" s="185"/>
      <c r="BM63" s="181">
        <f t="shared" si="32"/>
        <v>0</v>
      </c>
      <c r="BN63" s="68">
        <f t="shared" si="33"/>
        <v>1</v>
      </c>
      <c r="BO63" s="181">
        <f t="shared" si="34"/>
        <v>0</v>
      </c>
      <c r="BP63" s="181">
        <f t="shared" si="35"/>
        <v>0</v>
      </c>
      <c r="BQ63" s="186" t="str">
        <f t="shared" si="36"/>
        <v/>
      </c>
      <c r="BR63" s="187" t="s">
        <v>983</v>
      </c>
      <c r="BS63" s="188"/>
      <c r="BT63" s="420">
        <f t="shared" si="42"/>
        <v>0</v>
      </c>
      <c r="BU63" s="55"/>
      <c r="BV63"/>
      <c r="BW63"/>
      <c r="BX63"/>
      <c r="BY63"/>
      <c r="BZ63" s="55"/>
      <c r="CA63" s="55"/>
      <c r="CB63" s="55"/>
      <c r="CC63" s="55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</row>
    <row r="64" spans="1:184" ht="16.5" thickBot="1">
      <c r="A64" s="200"/>
      <c r="B64" s="201"/>
      <c r="C64" s="202"/>
      <c r="D64" s="202"/>
      <c r="E64" s="202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2"/>
      <c r="BT64" s="55"/>
      <c r="BU64" s="55"/>
      <c r="BV64"/>
      <c r="BW64"/>
      <c r="BX64"/>
      <c r="BY64"/>
      <c r="BZ64" s="55"/>
      <c r="CA64" s="55"/>
      <c r="CB64" s="55"/>
      <c r="CC64" s="55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</row>
    <row r="65" spans="1:110">
      <c r="A65" s="69"/>
      <c r="B65" s="69"/>
      <c r="C65" s="69"/>
      <c r="D65" s="69"/>
      <c r="E65" s="203">
        <v>1000</v>
      </c>
      <c r="F65" s="204">
        <f t="shared" ref="F65:AK65" si="49">SUM(F32:F64)</f>
        <v>15333</v>
      </c>
      <c r="G65" s="204">
        <f t="shared" si="49"/>
        <v>441</v>
      </c>
      <c r="H65" s="204">
        <f t="shared" si="49"/>
        <v>663000</v>
      </c>
      <c r="I65" s="204">
        <f t="shared" si="49"/>
        <v>4107</v>
      </c>
      <c r="J65" s="204">
        <f t="shared" si="49"/>
        <v>648</v>
      </c>
      <c r="K65" s="204">
        <f t="shared" si="49"/>
        <v>0</v>
      </c>
      <c r="L65" s="204">
        <f t="shared" si="49"/>
        <v>0</v>
      </c>
      <c r="M65" s="204">
        <f t="shared" si="49"/>
        <v>0</v>
      </c>
      <c r="N65" s="204">
        <f t="shared" si="49"/>
        <v>0</v>
      </c>
      <c r="O65" s="204">
        <f t="shared" si="49"/>
        <v>0</v>
      </c>
      <c r="P65" s="204">
        <f t="shared" si="49"/>
        <v>168</v>
      </c>
      <c r="Q65" s="204">
        <f t="shared" si="49"/>
        <v>0</v>
      </c>
      <c r="R65" s="204">
        <f t="shared" si="49"/>
        <v>0</v>
      </c>
      <c r="S65" s="204">
        <f t="shared" si="49"/>
        <v>117</v>
      </c>
      <c r="T65" s="204">
        <f t="shared" si="49"/>
        <v>5040</v>
      </c>
      <c r="U65" s="204">
        <f t="shared" si="49"/>
        <v>0</v>
      </c>
      <c r="V65" s="204">
        <f t="shared" si="49"/>
        <v>0</v>
      </c>
      <c r="W65" s="204">
        <f t="shared" si="49"/>
        <v>0</v>
      </c>
      <c r="X65" s="204">
        <f t="shared" si="49"/>
        <v>0</v>
      </c>
      <c r="Y65" s="204">
        <f t="shared" si="49"/>
        <v>623</v>
      </c>
      <c r="Z65" s="204">
        <f t="shared" si="49"/>
        <v>0</v>
      </c>
      <c r="AA65" s="204">
        <f t="shared" si="49"/>
        <v>538258.92857142841</v>
      </c>
      <c r="AB65" s="204">
        <f t="shared" si="49"/>
        <v>2.5400000000000005</v>
      </c>
      <c r="AC65" s="204">
        <f t="shared" si="49"/>
        <v>54553.03571428571</v>
      </c>
      <c r="AD65" s="204">
        <f t="shared" si="49"/>
        <v>0</v>
      </c>
      <c r="AE65" s="204">
        <f t="shared" si="49"/>
        <v>0</v>
      </c>
      <c r="AF65" s="204">
        <f t="shared" si="49"/>
        <v>0</v>
      </c>
      <c r="AG65" s="204">
        <f t="shared" si="49"/>
        <v>0</v>
      </c>
      <c r="AH65" s="204">
        <f t="shared" si="49"/>
        <v>592811.96428571409</v>
      </c>
      <c r="AI65" s="204">
        <f t="shared" si="49"/>
        <v>84821.428571428594</v>
      </c>
      <c r="AJ65" s="204">
        <f t="shared" si="49"/>
        <v>0</v>
      </c>
      <c r="AK65" s="204">
        <f t="shared" si="49"/>
        <v>0</v>
      </c>
      <c r="AL65" s="204">
        <f t="shared" ref="AL65:BP65" si="50">SUM(AL32:AL64)</f>
        <v>0</v>
      </c>
      <c r="AM65" s="204">
        <f t="shared" si="50"/>
        <v>0</v>
      </c>
      <c r="AN65" s="204">
        <f t="shared" si="50"/>
        <v>84821.428571428594</v>
      </c>
      <c r="AO65" s="204">
        <f t="shared" si="50"/>
        <v>43136.923571428575</v>
      </c>
      <c r="AP65" s="204">
        <f t="shared" si="50"/>
        <v>2.2199999999999998</v>
      </c>
      <c r="AQ65" s="204">
        <f t="shared" si="50"/>
        <v>52737.5</v>
      </c>
      <c r="AR65" s="204">
        <f t="shared" si="50"/>
        <v>152017.93333333332</v>
      </c>
      <c r="AS65" s="204">
        <f t="shared" si="50"/>
        <v>0</v>
      </c>
      <c r="AT65" s="204">
        <f t="shared" si="50"/>
        <v>0</v>
      </c>
      <c r="AU65" s="204">
        <f t="shared" si="50"/>
        <v>0</v>
      </c>
      <c r="AV65" s="204">
        <f t="shared" si="50"/>
        <v>247892.35690476195</v>
      </c>
      <c r="AW65" s="204">
        <f t="shared" si="50"/>
        <v>925525.74976190471</v>
      </c>
      <c r="AX65" s="204">
        <f t="shared" si="50"/>
        <v>100468.85417380952</v>
      </c>
      <c r="AY65" s="204">
        <f t="shared" si="50"/>
        <v>56171.223015357144</v>
      </c>
      <c r="AZ65" s="204">
        <f t="shared" si="50"/>
        <v>6850.1491482142847</v>
      </c>
      <c r="BA65" s="204">
        <f t="shared" si="50"/>
        <v>163490.22633738103</v>
      </c>
      <c r="BB65" s="204">
        <f t="shared" si="50"/>
        <v>129573.60496666665</v>
      </c>
      <c r="BC65" s="204">
        <f t="shared" si="50"/>
        <v>632461.91845785698</v>
      </c>
      <c r="BD65" s="204">
        <f t="shared" si="50"/>
        <v>7395.95</v>
      </c>
      <c r="BE65" s="204">
        <f t="shared" si="50"/>
        <v>6324.6191845785706</v>
      </c>
      <c r="BF65" s="204">
        <f t="shared" si="50"/>
        <v>0</v>
      </c>
      <c r="BG65" s="204">
        <f t="shared" si="50"/>
        <v>10000</v>
      </c>
      <c r="BH65" s="204">
        <f t="shared" si="50"/>
        <v>6567.52</v>
      </c>
      <c r="BI65" s="204">
        <f t="shared" si="50"/>
        <v>0</v>
      </c>
      <c r="BJ65" s="204">
        <f t="shared" si="50"/>
        <v>30288.089184578574</v>
      </c>
      <c r="BK65" s="204">
        <f t="shared" si="50"/>
        <v>602173.82927327871</v>
      </c>
      <c r="BL65" s="204">
        <f t="shared" si="50"/>
        <v>0</v>
      </c>
      <c r="BM65" s="204">
        <f t="shared" si="50"/>
        <v>602173.82927327871</v>
      </c>
      <c r="BN65" s="204">
        <f t="shared" si="50"/>
        <v>30.303571428571431</v>
      </c>
      <c r="BO65" s="204">
        <f t="shared" si="50"/>
        <v>0</v>
      </c>
      <c r="BP65" s="204">
        <f t="shared" si="50"/>
        <v>602173.82927327871</v>
      </c>
      <c r="BQ65" s="205">
        <v>1E-4</v>
      </c>
      <c r="BR65" s="206"/>
      <c r="BS65" s="207"/>
      <c r="BT65" s="55"/>
      <c r="BU65" s="55"/>
      <c r="BV65"/>
      <c r="BW65"/>
      <c r="BX65"/>
      <c r="BY65"/>
      <c r="BZ65" s="55"/>
      <c r="CA65" s="55"/>
      <c r="CB65" s="55"/>
      <c r="CC65" s="55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208"/>
    </row>
    <row r="66" spans="1:110">
      <c r="A66" s="69"/>
      <c r="B66" s="69"/>
      <c r="C66" s="69"/>
      <c r="D66" s="69"/>
      <c r="E66" s="174"/>
      <c r="AU66" s="197"/>
      <c r="BS66" s="69"/>
      <c r="BT66" s="55"/>
      <c r="BU66" s="55"/>
      <c r="BV66"/>
      <c r="BW66"/>
      <c r="BX66"/>
      <c r="BY66"/>
      <c r="BZ66" s="55"/>
      <c r="CA66" s="55"/>
      <c r="CB66" s="55"/>
      <c r="CC66" s="55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208"/>
    </row>
    <row r="67" spans="1:110">
      <c r="D67" s="209" t="s">
        <v>4492</v>
      </c>
      <c r="BT67" s="55"/>
      <c r="BU67" s="55"/>
      <c r="BV67"/>
      <c r="BW67"/>
      <c r="BX67"/>
      <c r="BY67"/>
      <c r="BZ67" s="55"/>
      <c r="CA67" s="55"/>
      <c r="CB67" s="55"/>
      <c r="CC67" s="55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208"/>
    </row>
    <row r="68" spans="1:110">
      <c r="BT68" s="55"/>
      <c r="BU68" s="55"/>
      <c r="BV68"/>
      <c r="BW68"/>
      <c r="BX68"/>
      <c r="BY68"/>
      <c r="BZ68" s="55"/>
      <c r="CA68" s="55"/>
      <c r="CB68" s="55"/>
      <c r="CC68" s="55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208"/>
    </row>
    <row r="69" spans="1:110">
      <c r="D69" s="193" t="s">
        <v>4493</v>
      </c>
      <c r="F69" s="210">
        <v>35555</v>
      </c>
      <c r="BT69" s="55"/>
      <c r="BU69" s="55"/>
      <c r="BV69"/>
      <c r="BW69"/>
      <c r="BX69"/>
      <c r="BY69"/>
      <c r="BZ69" s="55"/>
      <c r="CA69" s="55"/>
      <c r="CB69" s="55"/>
      <c r="CC69" s="55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208"/>
    </row>
    <row r="70" spans="1:110">
      <c r="D70" s="193" t="s">
        <v>4494</v>
      </c>
      <c r="F70" s="210">
        <v>36892</v>
      </c>
      <c r="BT70" s="55"/>
      <c r="BU70" s="55"/>
      <c r="BV70"/>
      <c r="BW70"/>
      <c r="BX70"/>
      <c r="BY70"/>
      <c r="BZ70" s="55"/>
      <c r="CA70" s="55"/>
      <c r="CB70" s="55"/>
      <c r="CC70" s="55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</row>
    <row r="71" spans="1:110">
      <c r="D71" s="193" t="s">
        <v>4495</v>
      </c>
      <c r="F71" s="57">
        <f>F70-F69</f>
        <v>1337</v>
      </c>
      <c r="BT71" s="55"/>
      <c r="BU71" s="55"/>
      <c r="BV71"/>
      <c r="BW71"/>
      <c r="BX71"/>
      <c r="BY71"/>
      <c r="BZ71" s="55"/>
      <c r="CA71" s="55"/>
      <c r="CB71" s="55"/>
      <c r="CC71" s="55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</row>
    <row r="72" spans="1:110">
      <c r="BT72" s="55"/>
      <c r="BU72" s="55"/>
      <c r="BV72"/>
      <c r="BW72"/>
      <c r="BX72"/>
      <c r="BY72"/>
      <c r="BZ72" s="55"/>
      <c r="CA72" s="55"/>
      <c r="CB72" s="55"/>
      <c r="CC72" s="55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</row>
    <row r="73" spans="1:110">
      <c r="AZ73" s="103" t="s">
        <v>929</v>
      </c>
      <c r="BA73" s="103" t="s">
        <v>1014</v>
      </c>
      <c r="BB73" s="103" t="s">
        <v>1015</v>
      </c>
      <c r="BC73" s="103" t="s">
        <v>928</v>
      </c>
      <c r="BT73" s="55"/>
      <c r="BU73" s="55"/>
      <c r="BV73"/>
      <c r="BW73"/>
      <c r="BX73"/>
      <c r="BY73"/>
      <c r="BZ73" s="55"/>
      <c r="CA73" s="55"/>
      <c r="CB73" s="55"/>
      <c r="CC73" s="55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</row>
    <row r="74" spans="1:110">
      <c r="AZ74" s="57">
        <v>1000</v>
      </c>
      <c r="BA74" s="183">
        <f>BC74*SUM(E6:E8)/100</f>
        <v>262.84875183553601</v>
      </c>
      <c r="BB74" s="183">
        <f>BC74*E14/100</f>
        <v>205.58002936857568</v>
      </c>
      <c r="BC74" s="183">
        <f>AZ74/(1-SUM(E6:E8)/100-E14/100)</f>
        <v>1468.4287812041118</v>
      </c>
      <c r="BT74" s="55"/>
      <c r="BU74" s="55"/>
      <c r="BV74"/>
      <c r="BW74"/>
      <c r="BX74"/>
      <c r="BY74"/>
      <c r="BZ74" s="55"/>
      <c r="CA74" s="55"/>
      <c r="CB74" s="55"/>
      <c r="CC74" s="55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208"/>
      <c r="DE74" s="208"/>
    </row>
    <row r="75" spans="1:110">
      <c r="BC75" s="183">
        <f>AZ74+BA74+BB74</f>
        <v>1468.4287812041116</v>
      </c>
      <c r="BT75" s="55"/>
      <c r="BU75" s="55"/>
      <c r="BV75"/>
      <c r="BW75"/>
      <c r="BX75"/>
      <c r="BY75"/>
      <c r="BZ75" s="55"/>
      <c r="CA75" s="55"/>
      <c r="CB75" s="55"/>
      <c r="CC75" s="55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</row>
    <row r="76" spans="1:110">
      <c r="BT76" s="55"/>
      <c r="BU76" s="55"/>
      <c r="BV76"/>
      <c r="BW76"/>
      <c r="BX76"/>
      <c r="BY76"/>
      <c r="BZ76" s="55"/>
      <c r="CA76" s="55"/>
      <c r="CB76" s="55"/>
      <c r="CC76" s="55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DB76" s="208"/>
      <c r="DF76" s="208"/>
    </row>
    <row r="77" spans="1:110">
      <c r="BT77" s="55"/>
      <c r="BU77" s="55"/>
      <c r="BV77"/>
      <c r="BW77"/>
      <c r="BX77"/>
      <c r="BY77"/>
      <c r="BZ77" s="55"/>
      <c r="CA77" s="55"/>
      <c r="CB77" s="55"/>
      <c r="CC77" s="55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</row>
    <row r="78" spans="1:110">
      <c r="BT78" s="55"/>
      <c r="BU78" s="55"/>
      <c r="BV78"/>
      <c r="BW78"/>
      <c r="BX78"/>
      <c r="BY78"/>
      <c r="BZ78" s="55"/>
      <c r="CA78" s="55"/>
      <c r="CB78" s="55"/>
      <c r="CC78" s="55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</row>
    <row r="79" spans="1:110">
      <c r="BT79" s="55"/>
      <c r="BU79" s="55"/>
      <c r="BV79"/>
      <c r="BW79"/>
      <c r="BX79"/>
      <c r="BY79"/>
      <c r="BZ79" s="55"/>
      <c r="CA79" s="55"/>
      <c r="CB79" s="55"/>
      <c r="CC79" s="55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</row>
    <row r="80" spans="1:110">
      <c r="BT80" s="55"/>
      <c r="BU80" s="55"/>
      <c r="BV80"/>
      <c r="BW80"/>
      <c r="BX80"/>
      <c r="BY80"/>
      <c r="BZ80" s="55"/>
      <c r="CA80" s="55"/>
      <c r="CB80" s="55"/>
      <c r="CC80" s="55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</row>
    <row r="81" spans="72:122">
      <c r="BT81" s="55"/>
      <c r="BU81" s="55"/>
      <c r="BV81"/>
      <c r="BW81"/>
      <c r="BX81"/>
      <c r="BY81"/>
      <c r="BZ81" s="55"/>
      <c r="CA81" s="55"/>
      <c r="CB81" s="55"/>
      <c r="CC81" s="55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DG81" s="66"/>
      <c r="DI81" s="64"/>
      <c r="DJ81" s="64"/>
      <c r="DK81" s="64"/>
      <c r="DL81" s="64"/>
      <c r="DM81" s="64"/>
      <c r="DN81" s="64"/>
      <c r="DO81" s="64"/>
      <c r="DP81" s="64"/>
      <c r="DQ81" s="64"/>
      <c r="DR81" s="64"/>
    </row>
    <row r="82" spans="72:122">
      <c r="BT82" s="55"/>
      <c r="BU82" s="55"/>
      <c r="BV82"/>
      <c r="BW82"/>
      <c r="BX82"/>
      <c r="BY82"/>
      <c r="BZ82" s="55"/>
      <c r="CA82" s="55"/>
      <c r="CB82" s="55"/>
      <c r="CC82" s="55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</row>
    <row r="83" spans="72:122">
      <c r="BT83" s="55"/>
      <c r="BU83" s="55"/>
      <c r="BV83"/>
      <c r="BW83"/>
      <c r="BX83"/>
      <c r="BY83"/>
      <c r="BZ83" s="55"/>
      <c r="CA83" s="55"/>
      <c r="CB83" s="55"/>
      <c r="CC83" s="55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</row>
    <row r="84" spans="72:122">
      <c r="BT84" s="55"/>
      <c r="BU84" s="55"/>
      <c r="BV84"/>
      <c r="BW84"/>
      <c r="BX84"/>
      <c r="BY84"/>
      <c r="BZ84" s="55"/>
      <c r="CA84" s="55"/>
      <c r="CB84" s="55"/>
      <c r="CC84" s="55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DI84" s="64"/>
      <c r="DJ84" s="64"/>
      <c r="DK84" s="64"/>
      <c r="DL84" s="64"/>
      <c r="DM84" s="64"/>
      <c r="DN84" s="64"/>
      <c r="DO84" s="64"/>
      <c r="DP84" s="64"/>
      <c r="DQ84" s="64"/>
      <c r="DR84" s="64"/>
    </row>
    <row r="85" spans="72:122">
      <c r="BT85" s="55"/>
      <c r="BU85" s="55"/>
      <c r="BV85"/>
      <c r="BW85"/>
      <c r="BX85"/>
      <c r="BY85"/>
      <c r="BZ85" s="55"/>
      <c r="CA85" s="55"/>
      <c r="CB85" s="55"/>
      <c r="CC85" s="55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DI85" s="64"/>
      <c r="DJ85" s="64"/>
      <c r="DK85" s="64"/>
      <c r="DL85" s="64"/>
      <c r="DM85" s="64"/>
      <c r="DN85" s="64"/>
      <c r="DO85" s="64"/>
      <c r="DP85" s="64"/>
      <c r="DQ85" s="64"/>
      <c r="DR85" s="64"/>
    </row>
    <row r="86" spans="72:122">
      <c r="BT86" s="55"/>
      <c r="BU86" s="55"/>
      <c r="BV86"/>
      <c r="BW86"/>
      <c r="BX86"/>
      <c r="BY86"/>
      <c r="BZ86" s="55"/>
      <c r="CA86" s="55"/>
      <c r="CB86" s="55"/>
      <c r="CC86" s="55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DD86" s="211"/>
      <c r="DE86" s="211"/>
      <c r="DF86" s="211"/>
      <c r="DI86" s="64"/>
      <c r="DJ86" s="64"/>
      <c r="DK86" s="64"/>
      <c r="DL86" s="64"/>
      <c r="DM86" s="64"/>
      <c r="DN86" s="64"/>
      <c r="DO86" s="64"/>
      <c r="DP86" s="64"/>
      <c r="DQ86" s="64"/>
      <c r="DR86" s="64"/>
    </row>
    <row r="87" spans="72:122">
      <c r="BT87" s="55"/>
      <c r="BU87" s="55"/>
      <c r="BV87"/>
      <c r="BW87"/>
      <c r="BX87"/>
      <c r="BY87"/>
      <c r="BZ87" s="55"/>
      <c r="CA87" s="55"/>
      <c r="CB87" s="55"/>
      <c r="CC87" s="55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DD87" s="211"/>
      <c r="DE87" s="211"/>
      <c r="DF87" s="211"/>
      <c r="DI87" s="64"/>
      <c r="DJ87" s="64"/>
      <c r="DK87" s="64"/>
      <c r="DL87" s="64"/>
      <c r="DM87" s="64"/>
      <c r="DN87" s="64"/>
      <c r="DO87" s="64"/>
      <c r="DP87" s="64"/>
      <c r="DQ87" s="64"/>
      <c r="DR87" s="64"/>
    </row>
    <row r="88" spans="72:122">
      <c r="BT88" s="55"/>
      <c r="BU88" s="55"/>
      <c r="BV88"/>
      <c r="BW88"/>
      <c r="BX88"/>
      <c r="BY88"/>
      <c r="BZ88" s="55"/>
      <c r="CA88" s="55"/>
      <c r="CB88" s="55"/>
      <c r="CC88" s="55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DD88" s="211"/>
      <c r="DE88" s="211"/>
      <c r="DF88" s="211"/>
      <c r="DI88" s="64"/>
      <c r="DJ88" s="64"/>
      <c r="DK88" s="64"/>
      <c r="DL88" s="64"/>
      <c r="DM88" s="64"/>
      <c r="DN88" s="64"/>
      <c r="DO88" s="64"/>
      <c r="DP88" s="64"/>
      <c r="DQ88" s="64"/>
      <c r="DR88" s="64"/>
    </row>
    <row r="89" spans="72:122">
      <c r="BT89" s="55"/>
      <c r="BU89" s="55"/>
      <c r="BV89"/>
      <c r="BW89"/>
      <c r="BX89"/>
      <c r="BY89"/>
      <c r="BZ89" s="55"/>
      <c r="CA89" s="55"/>
      <c r="CB89" s="55"/>
      <c r="CC89" s="55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DD89" s="211"/>
      <c r="DE89" s="211"/>
      <c r="DF89" s="211"/>
      <c r="DH89" s="212"/>
      <c r="DI89" s="64"/>
      <c r="DJ89" s="64"/>
      <c r="DK89" s="64"/>
      <c r="DL89" s="64"/>
      <c r="DM89" s="64"/>
      <c r="DN89" s="64"/>
      <c r="DO89" s="64"/>
      <c r="DP89" s="64"/>
      <c r="DQ89" s="64"/>
      <c r="DR89" s="64"/>
    </row>
    <row r="90" spans="72:122">
      <c r="BT90" s="55"/>
      <c r="BU90" s="55"/>
      <c r="BV90"/>
      <c r="BW90"/>
      <c r="BX90"/>
      <c r="BY90"/>
      <c r="BZ90" s="55"/>
      <c r="CA90" s="55"/>
      <c r="CB90" s="55"/>
      <c r="CC90" s="55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DD90" s="211"/>
      <c r="DE90" s="211"/>
      <c r="DF90" s="211"/>
      <c r="DH90" s="212"/>
      <c r="DI90" s="64"/>
      <c r="DJ90" s="64"/>
      <c r="DK90" s="64"/>
      <c r="DL90" s="64"/>
      <c r="DM90" s="64"/>
      <c r="DN90" s="64"/>
      <c r="DO90" s="64"/>
      <c r="DP90" s="64"/>
      <c r="DQ90" s="64"/>
      <c r="DR90" s="64"/>
    </row>
    <row r="91" spans="72:122">
      <c r="BT91" s="55"/>
      <c r="BU91" s="55"/>
      <c r="BV91"/>
      <c r="BW91"/>
      <c r="BX91"/>
      <c r="BY91"/>
      <c r="BZ91" s="55"/>
      <c r="CA91" s="55"/>
      <c r="CB91" s="55"/>
      <c r="CC91" s="55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DD91" s="211"/>
      <c r="DE91" s="211"/>
      <c r="DF91" s="211"/>
      <c r="DH91" s="212"/>
      <c r="DI91" s="64"/>
      <c r="DJ91" s="64"/>
      <c r="DK91" s="64"/>
      <c r="DL91" s="64"/>
      <c r="DM91" s="64"/>
      <c r="DN91" s="64"/>
      <c r="DO91" s="64"/>
      <c r="DP91" s="64"/>
      <c r="DQ91" s="64"/>
      <c r="DR91" s="64"/>
    </row>
    <row r="92" spans="72:122">
      <c r="BT92" s="55"/>
      <c r="BU92" s="55"/>
      <c r="BV92"/>
      <c r="BW92"/>
      <c r="BX92"/>
      <c r="BY92"/>
      <c r="BZ92" s="55"/>
      <c r="CA92" s="55"/>
      <c r="CB92" s="55"/>
      <c r="CC92" s="55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DB92" s="208"/>
      <c r="DD92" s="211"/>
      <c r="DE92" s="211"/>
      <c r="DF92" s="211"/>
      <c r="DG92" s="212"/>
      <c r="DH92" s="212"/>
      <c r="DI92" s="64"/>
      <c r="DJ92" s="64"/>
      <c r="DK92" s="64"/>
      <c r="DL92" s="64"/>
      <c r="DM92" s="64"/>
      <c r="DN92" s="64"/>
      <c r="DO92" s="64"/>
      <c r="DP92" s="64"/>
      <c r="DQ92" s="64"/>
      <c r="DR92" s="64"/>
    </row>
    <row r="93" spans="72:122">
      <c r="BT93" s="55"/>
      <c r="BU93" s="55"/>
      <c r="BV93"/>
      <c r="BW93"/>
      <c r="BX93"/>
      <c r="BY93"/>
      <c r="BZ93" s="55"/>
      <c r="CA93" s="55"/>
      <c r="CB93" s="55"/>
      <c r="CC93" s="55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DD93" s="211"/>
      <c r="DE93" s="211"/>
      <c r="DF93" s="211"/>
      <c r="DH93" s="212"/>
      <c r="DI93" s="64"/>
      <c r="DJ93" s="64"/>
      <c r="DK93" s="64"/>
      <c r="DL93" s="64"/>
      <c r="DM93" s="64"/>
      <c r="DN93" s="64"/>
      <c r="DO93" s="64"/>
      <c r="DP93" s="64"/>
      <c r="DQ93" s="64"/>
      <c r="DR93" s="64"/>
    </row>
    <row r="94" spans="72:122">
      <c r="BT94" s="55"/>
      <c r="BU94" s="55"/>
      <c r="BV94"/>
      <c r="BW94"/>
      <c r="BX94"/>
      <c r="BY94"/>
      <c r="BZ94" s="55"/>
      <c r="CA94" s="55"/>
      <c r="CB94" s="55"/>
      <c r="CC94" s="55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DD94" s="211"/>
      <c r="DE94" s="211"/>
      <c r="DF94" s="211"/>
      <c r="DI94" s="64"/>
      <c r="DJ94" s="64"/>
      <c r="DK94" s="64"/>
      <c r="DL94" s="64"/>
      <c r="DM94" s="64"/>
      <c r="DN94" s="64"/>
      <c r="DO94" s="64"/>
      <c r="DP94" s="64"/>
      <c r="DQ94" s="64"/>
      <c r="DR94" s="64"/>
    </row>
    <row r="95" spans="72:122">
      <c r="BT95" s="55"/>
      <c r="BU95" s="55"/>
      <c r="BV95"/>
      <c r="BW95"/>
      <c r="BX95"/>
      <c r="BY95"/>
      <c r="BZ95" s="55"/>
      <c r="CA95" s="55"/>
      <c r="CB95" s="55"/>
      <c r="CC95" s="55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DD95" s="211"/>
      <c r="DE95" s="211"/>
      <c r="DF95" s="211"/>
      <c r="DH95" s="212"/>
      <c r="DI95" s="64"/>
      <c r="DJ95" s="64"/>
      <c r="DK95" s="64"/>
      <c r="DL95" s="64"/>
      <c r="DM95" s="64"/>
      <c r="DN95" s="64"/>
      <c r="DO95" s="64"/>
      <c r="DP95" s="64"/>
      <c r="DQ95" s="64"/>
      <c r="DR95" s="64"/>
    </row>
    <row r="96" spans="72:122">
      <c r="BT96" s="55"/>
      <c r="BU96" s="55"/>
      <c r="BV96"/>
      <c r="BW96"/>
      <c r="BX96"/>
      <c r="BY96"/>
      <c r="BZ96" s="55"/>
      <c r="CA96" s="55"/>
      <c r="CB96" s="55"/>
      <c r="CC96" s="55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DD96" s="211"/>
      <c r="DE96" s="211"/>
      <c r="DF96" s="211"/>
      <c r="DG96" s="66"/>
      <c r="DH96" s="212"/>
      <c r="DI96" s="64"/>
      <c r="DJ96" s="64"/>
      <c r="DK96" s="64"/>
      <c r="DL96" s="64"/>
      <c r="DM96" s="64"/>
      <c r="DN96" s="64"/>
      <c r="DO96" s="64"/>
      <c r="DP96" s="64"/>
      <c r="DQ96" s="64"/>
      <c r="DR96" s="64"/>
    </row>
    <row r="97" spans="72:122">
      <c r="BT97" s="55"/>
      <c r="BU97" s="55"/>
      <c r="BV97"/>
      <c r="BW97"/>
      <c r="BX97"/>
      <c r="BY97"/>
      <c r="BZ97" s="55"/>
      <c r="CA97" s="55"/>
      <c r="CB97" s="55"/>
      <c r="CC97" s="55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DD97" s="211"/>
      <c r="DE97" s="211"/>
      <c r="DF97" s="211"/>
      <c r="DH97" s="212"/>
      <c r="DI97" s="64"/>
      <c r="DJ97" s="64"/>
      <c r="DK97" s="64"/>
      <c r="DL97" s="64"/>
      <c r="DM97" s="64"/>
      <c r="DN97" s="64"/>
      <c r="DO97" s="64"/>
      <c r="DP97" s="64"/>
      <c r="DQ97" s="64"/>
      <c r="DR97" s="64"/>
    </row>
    <row r="98" spans="72:122">
      <c r="BT98" s="55"/>
      <c r="BU98" s="55"/>
      <c r="BV98"/>
      <c r="BW98"/>
      <c r="BX98"/>
      <c r="BY98"/>
      <c r="BZ98" s="55"/>
      <c r="CA98" s="55"/>
      <c r="CB98" s="55"/>
      <c r="CC98" s="55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DD98" s="211"/>
      <c r="DE98" s="211"/>
      <c r="DF98" s="211"/>
      <c r="DH98" s="212"/>
      <c r="DI98" s="64"/>
      <c r="DJ98" s="64"/>
      <c r="DK98" s="64"/>
      <c r="DL98" s="64"/>
      <c r="DM98" s="64"/>
      <c r="DN98" s="64"/>
      <c r="DO98" s="64"/>
      <c r="DP98" s="64"/>
      <c r="DQ98" s="64"/>
      <c r="DR98" s="64"/>
    </row>
    <row r="99" spans="72:122">
      <c r="BT99" s="55"/>
      <c r="BU99" s="55"/>
      <c r="BV99"/>
      <c r="BW99"/>
      <c r="BX99"/>
      <c r="BY99"/>
      <c r="BZ99" s="55"/>
      <c r="CA99" s="55"/>
      <c r="CB99" s="55"/>
      <c r="CC99" s="55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DD99" s="211"/>
      <c r="DE99" s="211"/>
      <c r="DF99" s="211"/>
      <c r="DG99" s="212"/>
      <c r="DI99" s="64"/>
      <c r="DJ99" s="64"/>
      <c r="DK99" s="64"/>
      <c r="DL99" s="64"/>
      <c r="DM99" s="64"/>
      <c r="DN99" s="64"/>
      <c r="DO99" s="64"/>
      <c r="DP99" s="64"/>
      <c r="DQ99" s="64"/>
      <c r="DR99" s="64"/>
    </row>
    <row r="100" spans="72:122">
      <c r="BT100" s="55"/>
      <c r="BU100" s="55"/>
      <c r="BV100"/>
      <c r="BW100"/>
      <c r="BX100"/>
      <c r="BY100"/>
      <c r="BZ100" s="55"/>
      <c r="CA100" s="55"/>
      <c r="CB100" s="55"/>
      <c r="CC100" s="55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DD100" s="211"/>
      <c r="DE100" s="211"/>
      <c r="DF100" s="211"/>
      <c r="DG100" s="212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</row>
    <row r="101" spans="72:122">
      <c r="BT101" s="55"/>
      <c r="BU101" s="55"/>
      <c r="BV101"/>
      <c r="BW101"/>
      <c r="BX101"/>
      <c r="BY101"/>
      <c r="BZ101" s="55"/>
      <c r="CA101" s="55"/>
      <c r="CB101" s="55"/>
      <c r="CC101" s="55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</row>
    <row r="102" spans="72:122">
      <c r="BT102" s="55"/>
      <c r="BU102" s="55"/>
      <c r="BV102"/>
      <c r="BW102"/>
      <c r="BX102"/>
      <c r="BY102"/>
      <c r="BZ102" s="55"/>
      <c r="CA102" s="55"/>
      <c r="CB102" s="55"/>
      <c r="CC102" s="55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</row>
    <row r="103" spans="72:122">
      <c r="BT103" s="55"/>
      <c r="BU103" s="55"/>
      <c r="BV103"/>
      <c r="BW103"/>
      <c r="BX103"/>
      <c r="BY103"/>
      <c r="BZ103" s="55"/>
      <c r="CA103" s="55"/>
      <c r="CB103" s="55"/>
      <c r="CC103" s="55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</row>
    <row r="104" spans="72:122">
      <c r="BT104" s="55"/>
      <c r="BU104" s="55"/>
      <c r="BV104"/>
      <c r="BW104"/>
      <c r="BX104"/>
      <c r="BY104"/>
      <c r="BZ104" s="55"/>
      <c r="CA104" s="55"/>
      <c r="CB104" s="55"/>
      <c r="CC104" s="55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</row>
    <row r="105" spans="72:122">
      <c r="BT105" s="55"/>
      <c r="BU105" s="55"/>
      <c r="BV105"/>
      <c r="BW105"/>
      <c r="BX105"/>
      <c r="BY105"/>
      <c r="BZ105" s="55"/>
      <c r="CA105" s="55"/>
      <c r="CB105" s="55"/>
      <c r="CC105" s="55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</row>
    <row r="106" spans="72:122">
      <c r="BT106" s="55"/>
      <c r="BU106" s="55"/>
      <c r="BV106"/>
      <c r="BW106"/>
      <c r="BX106"/>
      <c r="BY106"/>
      <c r="BZ106" s="55"/>
      <c r="CA106" s="55"/>
      <c r="CB106" s="55"/>
      <c r="CC106" s="55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</row>
    <row r="107" spans="72:122">
      <c r="BT107" s="55"/>
      <c r="BU107" s="55"/>
      <c r="BV107"/>
      <c r="BW107"/>
      <c r="BX107"/>
      <c r="BY107"/>
      <c r="BZ107" s="55"/>
      <c r="CA107" s="55"/>
      <c r="CB107" s="55"/>
      <c r="CC107" s="55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</row>
    <row r="108" spans="72:122">
      <c r="BT108" s="55"/>
      <c r="BU108" s="55"/>
      <c r="BV108"/>
      <c r="BW108"/>
      <c r="BX108"/>
      <c r="BY108"/>
      <c r="BZ108" s="55"/>
      <c r="CA108" s="55"/>
      <c r="CB108" s="55"/>
      <c r="CC108" s="55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</row>
    <row r="109" spans="72:122">
      <c r="BT109" s="55"/>
      <c r="BU109" s="55"/>
      <c r="BV109"/>
      <c r="BW109"/>
      <c r="BX109"/>
      <c r="BY109"/>
      <c r="BZ109" s="55"/>
      <c r="CA109" s="55"/>
      <c r="CB109" s="55"/>
      <c r="CC109" s="55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</row>
    <row r="110" spans="72:122">
      <c r="BT110" s="55"/>
      <c r="BU110" s="55"/>
      <c r="BV110"/>
      <c r="BW110"/>
      <c r="BX110"/>
      <c r="BY110"/>
      <c r="BZ110" s="55"/>
      <c r="CA110" s="55"/>
      <c r="CB110" s="55"/>
      <c r="CC110" s="55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</row>
    <row r="111" spans="72:122">
      <c r="BT111" s="55"/>
      <c r="BU111" s="55"/>
      <c r="BV111"/>
      <c r="BW111"/>
      <c r="BX111"/>
      <c r="BY111"/>
      <c r="BZ111" s="55"/>
      <c r="CA111" s="55"/>
      <c r="CB111" s="55"/>
      <c r="CC111" s="55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</row>
    <row r="112" spans="72:122">
      <c r="BT112" s="55"/>
      <c r="BU112" s="55"/>
      <c r="BV112"/>
      <c r="BW112"/>
      <c r="BX112"/>
      <c r="BY112"/>
      <c r="BZ112" s="55"/>
      <c r="CA112" s="55"/>
      <c r="CB112" s="55"/>
      <c r="CC112" s="55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</row>
    <row r="113" spans="72:103">
      <c r="BT113" s="55"/>
      <c r="BU113" s="55"/>
      <c r="BV113"/>
      <c r="BW113"/>
      <c r="BX113"/>
      <c r="BY113"/>
      <c r="BZ113" s="55"/>
      <c r="CA113" s="55"/>
      <c r="CB113" s="55"/>
      <c r="CC113" s="55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</row>
    <row r="114" spans="72:103">
      <c r="BT114" s="55"/>
      <c r="BU114" s="55"/>
      <c r="BV114"/>
      <c r="BW114"/>
      <c r="BX114"/>
      <c r="BY114"/>
      <c r="BZ114" s="55"/>
      <c r="CA114" s="55"/>
      <c r="CB114" s="55"/>
      <c r="CC114" s="55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</row>
    <row r="115" spans="72:103">
      <c r="BT115" s="55"/>
      <c r="BU115" s="55"/>
      <c r="BV115"/>
      <c r="BW115"/>
      <c r="BX115"/>
      <c r="BY115"/>
      <c r="BZ115" s="55"/>
      <c r="CA115" s="55"/>
      <c r="CB115" s="55"/>
      <c r="CC115" s="55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</row>
    <row r="116" spans="72:103">
      <c r="BT116" s="55"/>
      <c r="BU116" s="55"/>
      <c r="BV116"/>
      <c r="BW116"/>
      <c r="BX116"/>
      <c r="BY116"/>
      <c r="BZ116" s="55"/>
      <c r="CA116" s="55"/>
      <c r="CB116" s="55"/>
      <c r="CC116" s="55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</row>
    <row r="117" spans="72:103">
      <c r="BT117" s="55"/>
      <c r="BU117" s="55"/>
      <c r="BV117"/>
      <c r="BW117"/>
      <c r="BX117"/>
      <c r="BY117"/>
      <c r="BZ117" s="55"/>
      <c r="CA117" s="55"/>
      <c r="CB117" s="55"/>
      <c r="CC117" s="55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</row>
    <row r="118" spans="72:103">
      <c r="BT118" s="55"/>
      <c r="BU118" s="55"/>
      <c r="BV118"/>
      <c r="BW118"/>
      <c r="BX118"/>
      <c r="BY118"/>
      <c r="BZ118" s="55"/>
      <c r="CA118" s="55"/>
      <c r="CB118" s="55"/>
      <c r="CC118" s="55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</row>
    <row r="119" spans="72:103">
      <c r="BT119" s="55"/>
      <c r="BU119" s="55"/>
      <c r="BV119"/>
      <c r="BW119"/>
      <c r="BX119"/>
      <c r="BY119"/>
      <c r="BZ119" s="55"/>
      <c r="CA119" s="55"/>
      <c r="CB119" s="55"/>
      <c r="CC119" s="55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</row>
    <row r="120" spans="72:103">
      <c r="BT120" s="55"/>
      <c r="BU120" s="55"/>
      <c r="BV120"/>
      <c r="BW120"/>
      <c r="BX120"/>
      <c r="BY120"/>
      <c r="BZ120" s="55"/>
      <c r="CA120" s="55"/>
      <c r="CB120" s="55"/>
      <c r="CC120" s="55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</row>
    <row r="121" spans="72:103">
      <c r="BT121" s="55"/>
      <c r="BU121" s="55"/>
      <c r="BV121"/>
      <c r="BW121"/>
      <c r="BX121"/>
      <c r="BY121"/>
      <c r="BZ121" s="55"/>
      <c r="CA121" s="55"/>
      <c r="CB121" s="55"/>
      <c r="CC121" s="55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</row>
    <row r="122" spans="72:103">
      <c r="BT122" s="55"/>
      <c r="BU122" s="55"/>
      <c r="BV122"/>
      <c r="BW122"/>
      <c r="BX122"/>
      <c r="BY122"/>
      <c r="BZ122" s="55"/>
      <c r="CA122" s="55"/>
      <c r="CB122" s="55"/>
      <c r="CC122" s="55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</row>
    <row r="123" spans="72:103">
      <c r="BT123" s="55"/>
      <c r="BU123" s="55"/>
      <c r="BV123"/>
      <c r="BW123"/>
      <c r="BX123"/>
      <c r="BY123"/>
      <c r="BZ123" s="55"/>
      <c r="CA123" s="55"/>
      <c r="CB123" s="55"/>
      <c r="CC123" s="55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</row>
    <row r="124" spans="72:103">
      <c r="BT124" s="55"/>
      <c r="BU124" s="55"/>
      <c r="BV124"/>
      <c r="BW124"/>
      <c r="BX124"/>
      <c r="BY124"/>
      <c r="BZ124" s="55"/>
      <c r="CA124" s="55"/>
      <c r="CB124" s="55"/>
      <c r="CC124" s="55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</row>
    <row r="125" spans="72:103"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</row>
    <row r="126" spans="72:103"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</row>
    <row r="127" spans="72:103"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</row>
    <row r="128" spans="72:103"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</row>
    <row r="129" spans="72:103"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</row>
    <row r="130" spans="72:103"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</row>
    <row r="131" spans="72:103"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</row>
    <row r="132" spans="72:103"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</row>
    <row r="133" spans="72:103"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</row>
    <row r="134" spans="72:103">
      <c r="BT134" s="55"/>
      <c r="BU134" s="55"/>
      <c r="BV134" s="55"/>
      <c r="BW134" s="55"/>
      <c r="BX134" s="55"/>
      <c r="BY134" s="55"/>
      <c r="BZ134" s="55"/>
      <c r="CA134" s="55"/>
      <c r="CB134" s="55"/>
      <c r="CC134" s="55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</row>
    <row r="135" spans="72:103"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</row>
    <row r="136" spans="72:103"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</row>
    <row r="137" spans="72:103"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</row>
    <row r="138" spans="72:103"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</row>
    <row r="139" spans="72:103"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</row>
    <row r="140" spans="72:103"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</row>
    <row r="141" spans="72:103"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</row>
    <row r="142" spans="72:103"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</row>
    <row r="143" spans="72:103"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</row>
    <row r="144" spans="72:103"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</row>
    <row r="145" spans="72:103"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</row>
    <row r="146" spans="72:103"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</row>
    <row r="147" spans="72:103"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</row>
    <row r="148" spans="72:103"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</row>
    <row r="149" spans="72:103"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</row>
    <row r="150" spans="72:103"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</row>
    <row r="151" spans="72:103"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</row>
    <row r="152" spans="72:103"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</row>
    <row r="153" spans="72:103"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</row>
    <row r="154" spans="72:103"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</row>
    <row r="155" spans="72:103"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</row>
    <row r="156" spans="72:103"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</row>
    <row r="157" spans="72:103"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</row>
    <row r="158" spans="72:103"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</row>
    <row r="159" spans="72:103"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</row>
    <row r="160" spans="72:103"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</row>
    <row r="161" spans="72:103"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</row>
    <row r="162" spans="72:103"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</row>
    <row r="163" spans="72:103"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</row>
    <row r="164" spans="72:103"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</row>
    <row r="165" spans="72:103"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</row>
    <row r="166" spans="72:103"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</row>
    <row r="167" spans="72:103"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</row>
    <row r="168" spans="72:103"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</row>
    <row r="169" spans="72:103"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</row>
    <row r="170" spans="72:103"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</row>
    <row r="171" spans="72:103"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</row>
    <row r="172" spans="72:103"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</row>
    <row r="173" spans="72:103"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</row>
    <row r="174" spans="72:103"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</row>
    <row r="175" spans="72:103"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</row>
    <row r="176" spans="72:103"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</row>
    <row r="177" spans="72:103"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</row>
    <row r="178" spans="72:103"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</row>
    <row r="179" spans="72:103"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</row>
    <row r="180" spans="72:103"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</row>
    <row r="181" spans="72:103"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</row>
    <row r="182" spans="72:103"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</row>
    <row r="183" spans="72:103"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</row>
    <row r="184" spans="72:103"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</row>
    <row r="185" spans="72:103"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</row>
    <row r="186" spans="72:103"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</row>
    <row r="187" spans="72:103"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</row>
    <row r="188" spans="72:103"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</row>
    <row r="189" spans="72:103"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</row>
    <row r="190" spans="72:103"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</row>
    <row r="191" spans="72:103"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</row>
    <row r="192" spans="72:103"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</row>
    <row r="193" spans="72:103"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</row>
    <row r="194" spans="72:103"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</row>
    <row r="195" spans="72:103"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</row>
    <row r="196" spans="72:103"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</row>
    <row r="197" spans="72:103"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</row>
    <row r="198" spans="72:103"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</row>
    <row r="199" spans="72:103"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</row>
    <row r="200" spans="72:103"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</row>
    <row r="201" spans="72:103"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</row>
    <row r="202" spans="72:103"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</row>
    <row r="203" spans="72:103"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</row>
    <row r="204" spans="72:103"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</row>
    <row r="205" spans="72:103">
      <c r="BT205" s="55"/>
      <c r="BU205" s="55"/>
      <c r="BV205" s="55"/>
      <c r="BW205" s="55"/>
      <c r="BX205" s="55"/>
      <c r="BY205" s="55"/>
      <c r="BZ205" s="55"/>
      <c r="CA205" s="55"/>
      <c r="CB205" s="55"/>
      <c r="CC205" s="55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</row>
    <row r="206" spans="72:103">
      <c r="BT206" s="55"/>
      <c r="BU206" s="55"/>
      <c r="BV206" s="55"/>
      <c r="BW206" s="55"/>
      <c r="BX206" s="55"/>
      <c r="BY206" s="55"/>
      <c r="BZ206" s="55"/>
      <c r="CA206" s="55"/>
      <c r="CB206" s="55"/>
      <c r="CC206" s="55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</row>
    <row r="207" spans="72:103"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</row>
    <row r="208" spans="72:103"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</row>
    <row r="209" spans="72:103">
      <c r="BT209" s="55"/>
      <c r="BU209" s="55"/>
      <c r="BV209" s="55"/>
      <c r="BW209" s="55"/>
      <c r="BX209" s="55"/>
      <c r="BY209" s="55"/>
      <c r="BZ209" s="55"/>
      <c r="CA209" s="55"/>
      <c r="CB209" s="55"/>
      <c r="CC209" s="55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</row>
    <row r="210" spans="72:103">
      <c r="BT210" s="55"/>
      <c r="BU210" s="55"/>
      <c r="BV210" s="55"/>
      <c r="BW210" s="55"/>
      <c r="BX210" s="55"/>
      <c r="BY210" s="55"/>
      <c r="BZ210" s="55"/>
      <c r="CA210" s="55"/>
      <c r="CB210" s="55"/>
      <c r="CC210" s="55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</row>
    <row r="211" spans="72:103"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</row>
    <row r="212" spans="72:103"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</row>
    <row r="213" spans="72:103">
      <c r="BT213" s="55"/>
      <c r="BU213" s="55"/>
      <c r="BV213" s="55"/>
      <c r="BW213" s="55"/>
      <c r="BX213" s="55"/>
      <c r="BY213" s="55"/>
      <c r="BZ213" s="55"/>
      <c r="CA213" s="55"/>
      <c r="CB213" s="55"/>
      <c r="CC213" s="55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</row>
    <row r="214" spans="72:103">
      <c r="BT214" s="55"/>
      <c r="BU214" s="55"/>
      <c r="BV214" s="55"/>
      <c r="BW214" s="55"/>
      <c r="BX214" s="55"/>
      <c r="BY214" s="55"/>
      <c r="BZ214" s="55"/>
      <c r="CA214" s="55"/>
      <c r="CB214" s="55"/>
      <c r="CC214" s="55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</row>
    <row r="215" spans="72:103">
      <c r="BT215" s="55"/>
      <c r="BU215" s="55"/>
      <c r="BV215" s="55"/>
      <c r="BW215" s="55"/>
      <c r="BX215" s="55"/>
      <c r="BY215" s="55"/>
      <c r="BZ215" s="55"/>
      <c r="CA215" s="55"/>
      <c r="CB215" s="55"/>
      <c r="CC215" s="55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</row>
    <row r="216" spans="72:103">
      <c r="BT216" s="55"/>
      <c r="BU216" s="55"/>
      <c r="BV216" s="55"/>
      <c r="BW216" s="55"/>
      <c r="BX216" s="55"/>
      <c r="BY216" s="55"/>
      <c r="BZ216" s="55"/>
      <c r="CA216" s="55"/>
      <c r="CB216" s="55"/>
      <c r="CC216" s="55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</row>
    <row r="217" spans="72:103">
      <c r="BT217" s="55"/>
      <c r="BU217" s="55"/>
      <c r="BV217" s="55"/>
      <c r="BW217" s="55"/>
      <c r="BX217" s="55"/>
      <c r="BY217" s="55"/>
      <c r="BZ217" s="55"/>
      <c r="CA217" s="55"/>
      <c r="CB217" s="55"/>
      <c r="CC217" s="55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38"/>
      <c r="CW217" s="38"/>
      <c r="CX217" s="38"/>
      <c r="CY217" s="38"/>
    </row>
    <row r="218" spans="72:103"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  <c r="CV218" s="38"/>
      <c r="CW218" s="38"/>
      <c r="CX218" s="38"/>
      <c r="CY218" s="38"/>
    </row>
    <row r="219" spans="72:103">
      <c r="BT219" s="55"/>
      <c r="BU219" s="55"/>
      <c r="BV219" s="55"/>
      <c r="BW219" s="55"/>
      <c r="BX219" s="55"/>
      <c r="BY219" s="55"/>
      <c r="BZ219" s="55"/>
      <c r="CA219" s="55"/>
      <c r="CB219" s="55"/>
      <c r="CC219" s="55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</row>
    <row r="220" spans="72:103">
      <c r="BT220" s="55"/>
      <c r="BU220" s="55"/>
      <c r="BV220" s="55"/>
      <c r="BW220" s="55"/>
      <c r="BX220" s="55"/>
      <c r="BY220" s="55"/>
      <c r="BZ220" s="55"/>
      <c r="CA220" s="55"/>
      <c r="CB220" s="55"/>
      <c r="CC220" s="55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</row>
    <row r="221" spans="72:103">
      <c r="BT221" s="55"/>
      <c r="BU221" s="55"/>
      <c r="BV221" s="55"/>
      <c r="BW221" s="55"/>
      <c r="BX221" s="55"/>
      <c r="BY221" s="55"/>
      <c r="BZ221" s="55"/>
      <c r="CA221" s="55"/>
      <c r="CB221" s="55"/>
      <c r="CC221" s="55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/>
      <c r="CX221" s="38"/>
      <c r="CY221" s="38"/>
    </row>
    <row r="222" spans="72:103">
      <c r="BT222" s="55"/>
      <c r="BU222" s="55"/>
      <c r="BV222" s="55"/>
      <c r="BW222" s="55"/>
      <c r="BX222" s="55"/>
      <c r="BY222" s="55"/>
      <c r="BZ222" s="55"/>
      <c r="CA222" s="55"/>
      <c r="CB222" s="55"/>
      <c r="CC222" s="55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</row>
    <row r="223" spans="72:103">
      <c r="BT223" s="55"/>
      <c r="BU223" s="55"/>
      <c r="BV223" s="55"/>
      <c r="BW223" s="55"/>
      <c r="BX223" s="55"/>
      <c r="BY223" s="55"/>
      <c r="BZ223" s="55"/>
      <c r="CA223" s="55"/>
      <c r="CB223" s="55"/>
      <c r="CC223" s="55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</row>
    <row r="224" spans="72:103">
      <c r="BT224" s="55"/>
      <c r="BU224" s="55"/>
      <c r="BV224" s="55"/>
      <c r="BW224" s="55"/>
      <c r="BX224" s="55"/>
      <c r="BY224" s="55"/>
      <c r="BZ224" s="55"/>
      <c r="CA224" s="55"/>
      <c r="CB224" s="55"/>
      <c r="CC224" s="55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</row>
    <row r="225" spans="72:103"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</row>
    <row r="226" spans="72:103"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</row>
    <row r="227" spans="72:103"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8"/>
      <c r="CU227" s="38"/>
      <c r="CV227" s="38"/>
      <c r="CW227" s="38"/>
      <c r="CX227" s="38"/>
      <c r="CY227" s="38"/>
    </row>
    <row r="228" spans="72:103"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</row>
    <row r="229" spans="72:103"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</row>
    <row r="230" spans="72:103"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</row>
    <row r="231" spans="72:103"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</row>
    <row r="232" spans="72:103"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</row>
    <row r="233" spans="72:103"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</row>
    <row r="234" spans="72:103"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</row>
    <row r="235" spans="72:103">
      <c r="BT235" s="55"/>
      <c r="BU235" s="55"/>
      <c r="BV235" s="55"/>
      <c r="BW235" s="55"/>
      <c r="BX235" s="55"/>
      <c r="BY235" s="55"/>
      <c r="BZ235" s="55"/>
      <c r="CA235" s="55"/>
      <c r="CB235" s="55"/>
      <c r="CC235" s="55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</row>
    <row r="236" spans="72:103"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</row>
    <row r="237" spans="72:103"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</row>
    <row r="238" spans="72:103"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</row>
    <row r="239" spans="72:103"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</row>
    <row r="240" spans="72:103">
      <c r="BT240" s="55"/>
      <c r="BU240" s="55"/>
      <c r="BV240" s="55"/>
      <c r="BW240" s="55"/>
      <c r="BX240" s="55"/>
      <c r="BY240" s="55"/>
      <c r="BZ240" s="55"/>
      <c r="CA240" s="55"/>
      <c r="CB240" s="55"/>
      <c r="CC240" s="55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</row>
    <row r="241" spans="72:103"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</row>
    <row r="242" spans="72:103"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</row>
    <row r="243" spans="72:103">
      <c r="BT243" s="55"/>
      <c r="BU243" s="55"/>
      <c r="BV243" s="55"/>
      <c r="BW243" s="55"/>
      <c r="BX243" s="55"/>
      <c r="BY243" s="55"/>
      <c r="BZ243" s="55"/>
      <c r="CA243" s="55"/>
      <c r="CB243" s="55"/>
      <c r="CC243" s="55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</row>
    <row r="244" spans="72:103">
      <c r="BT244" s="55"/>
      <c r="BU244" s="55"/>
      <c r="BV244" s="55"/>
      <c r="BW244" s="55"/>
      <c r="BX244" s="55"/>
      <c r="BY244" s="55"/>
      <c r="BZ244" s="55"/>
      <c r="CA244" s="55"/>
      <c r="CB244" s="55"/>
      <c r="CC244" s="55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</row>
    <row r="245" spans="72:103">
      <c r="BT245" s="55"/>
      <c r="BU245" s="55"/>
      <c r="BV245" s="55"/>
      <c r="BW245" s="55"/>
      <c r="BX245" s="55"/>
      <c r="BY245" s="55"/>
      <c r="BZ245" s="55"/>
      <c r="CA245" s="55"/>
      <c r="CB245" s="55"/>
      <c r="CC245" s="55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</row>
    <row r="246" spans="72:103">
      <c r="BT246" s="55"/>
      <c r="BU246" s="55"/>
      <c r="BV246" s="55"/>
      <c r="BW246" s="55"/>
      <c r="BX246" s="55"/>
      <c r="BY246" s="55"/>
      <c r="BZ246" s="55"/>
      <c r="CA246" s="55"/>
      <c r="CB246" s="55"/>
      <c r="CC246" s="55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</row>
    <row r="247" spans="72:103">
      <c r="BT247" s="55"/>
      <c r="BU247" s="55"/>
      <c r="BV247" s="55"/>
      <c r="BW247" s="55"/>
      <c r="BX247" s="55"/>
      <c r="BY247" s="55"/>
      <c r="BZ247" s="55"/>
      <c r="CA247" s="55"/>
      <c r="CB247" s="55"/>
      <c r="CC247" s="55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</row>
    <row r="248" spans="72:103"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</row>
    <row r="249" spans="72:103"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</row>
    <row r="250" spans="72:103"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</row>
    <row r="251" spans="72:103"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</row>
    <row r="252" spans="72:103"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</row>
    <row r="253" spans="72:103"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</row>
    <row r="254" spans="72:103"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</row>
    <row r="255" spans="72:103"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I255" s="38"/>
      <c r="CJ255" s="38"/>
      <c r="CK255" s="38"/>
      <c r="CL255" s="38"/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/>
      <c r="CX255" s="38"/>
      <c r="CY255" s="38"/>
    </row>
    <row r="256" spans="72:103"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</row>
    <row r="257" spans="72:103"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</row>
    <row r="258" spans="72:103"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</row>
    <row r="259" spans="72:103"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</row>
    <row r="260" spans="72:103"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</row>
    <row r="261" spans="72:103"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</row>
    <row r="262" spans="72:103"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</row>
    <row r="263" spans="72:103"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</row>
    <row r="264" spans="72:103"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</row>
    <row r="265" spans="72:103"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</row>
    <row r="266" spans="72:103"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</row>
    <row r="267" spans="72:103"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</row>
    <row r="268" spans="72:103"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</row>
    <row r="269" spans="72:103"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</row>
    <row r="270" spans="72:103"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</row>
    <row r="271" spans="72:103"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</row>
    <row r="272" spans="72:103"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</row>
    <row r="273" spans="87:103"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</row>
    <row r="274" spans="87:103"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</row>
    <row r="275" spans="87:103"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</row>
    <row r="276" spans="87:103"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</row>
    <row r="277" spans="87:103"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  <c r="CV277" s="38"/>
      <c r="CW277" s="38"/>
      <c r="CX277" s="38"/>
      <c r="CY277" s="38"/>
    </row>
    <row r="278" spans="87:103"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</row>
    <row r="279" spans="87:103"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</row>
    <row r="280" spans="87:103">
      <c r="CI280" s="38"/>
      <c r="CJ280" s="38"/>
      <c r="CK280" s="38"/>
      <c r="CL280" s="38"/>
      <c r="CM280" s="38"/>
      <c r="CN280" s="38"/>
      <c r="CO280" s="38"/>
      <c r="CP280" s="38"/>
      <c r="CQ280" s="38"/>
      <c r="CR280" s="38"/>
      <c r="CS280" s="38"/>
      <c r="CT280" s="38"/>
      <c r="CU280" s="38"/>
      <c r="CV280" s="38"/>
      <c r="CW280" s="38"/>
      <c r="CX280" s="38"/>
      <c r="CY280" s="38"/>
    </row>
    <row r="281" spans="87:103"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</row>
    <row r="282" spans="87:103">
      <c r="CI282" s="38"/>
      <c r="CJ282" s="38"/>
      <c r="CK282" s="38"/>
      <c r="CL282" s="38"/>
      <c r="CM282" s="38"/>
      <c r="CN282" s="38"/>
      <c r="CO282" s="38"/>
      <c r="CP282" s="38"/>
      <c r="CQ282" s="38"/>
      <c r="CR282" s="38"/>
      <c r="CS282" s="38"/>
      <c r="CT282" s="38"/>
      <c r="CU282" s="38"/>
      <c r="CV282" s="38"/>
      <c r="CW282" s="38"/>
      <c r="CX282" s="38"/>
      <c r="CY282" s="38"/>
    </row>
    <row r="283" spans="87:103"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</row>
    <row r="284" spans="87:103"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</row>
    <row r="285" spans="87:103">
      <c r="CI285" s="38"/>
      <c r="CJ285" s="38"/>
      <c r="CK285" s="38"/>
      <c r="CL285" s="38"/>
      <c r="CM285" s="38"/>
      <c r="CN285" s="38"/>
      <c r="CO285" s="38"/>
      <c r="CP285" s="38"/>
      <c r="CQ285" s="38"/>
      <c r="CR285" s="38"/>
      <c r="CS285" s="38"/>
      <c r="CT285" s="38"/>
      <c r="CU285" s="38"/>
      <c r="CV285" s="38"/>
      <c r="CW285" s="38"/>
      <c r="CX285" s="38"/>
      <c r="CY285" s="38"/>
    </row>
    <row r="286" spans="87:103">
      <c r="CI286" s="38"/>
      <c r="CJ286" s="38"/>
      <c r="CK286" s="38"/>
      <c r="CL286" s="38"/>
      <c r="CM286" s="38"/>
      <c r="CN286" s="38"/>
      <c r="CO286" s="38"/>
      <c r="CP286" s="38"/>
      <c r="CQ286" s="38"/>
      <c r="CR286" s="38"/>
      <c r="CS286" s="38"/>
      <c r="CT286" s="38"/>
      <c r="CU286" s="38"/>
      <c r="CV286" s="38"/>
      <c r="CW286" s="38"/>
      <c r="CX286" s="38"/>
      <c r="CY286" s="38"/>
    </row>
    <row r="287" spans="87:103"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</row>
    <row r="288" spans="87:103">
      <c r="CI288" s="38"/>
      <c r="CJ288" s="38"/>
      <c r="CK288" s="38"/>
      <c r="CL288" s="38"/>
      <c r="CM288" s="38"/>
      <c r="CN288" s="38"/>
      <c r="CO288" s="38"/>
      <c r="CP288" s="38"/>
      <c r="CQ288" s="38"/>
      <c r="CR288" s="38"/>
      <c r="CS288" s="38"/>
      <c r="CT288" s="38"/>
      <c r="CU288" s="38"/>
      <c r="CV288" s="38"/>
      <c r="CW288" s="38"/>
      <c r="CX288" s="38"/>
      <c r="CY288" s="38"/>
    </row>
    <row r="289" spans="87:103">
      <c r="CI289" s="38"/>
      <c r="CJ289" s="38"/>
      <c r="CK289" s="38"/>
      <c r="CL289" s="38"/>
      <c r="CM289" s="38"/>
      <c r="CN289" s="38"/>
      <c r="CO289" s="38"/>
      <c r="CP289" s="38"/>
      <c r="CQ289" s="38"/>
      <c r="CR289" s="38"/>
      <c r="CS289" s="38"/>
      <c r="CT289" s="38"/>
      <c r="CU289" s="38"/>
      <c r="CV289" s="38"/>
      <c r="CW289" s="38"/>
      <c r="CX289" s="38"/>
      <c r="CY289" s="38"/>
    </row>
    <row r="290" spans="87:103">
      <c r="CI290" s="38"/>
      <c r="CJ290" s="38"/>
      <c r="CK290" s="38"/>
      <c r="CL290" s="38"/>
      <c r="CM290" s="38"/>
      <c r="CN290" s="38"/>
      <c r="CO290" s="38"/>
      <c r="CP290" s="38"/>
      <c r="CQ290" s="38"/>
      <c r="CR290" s="38"/>
      <c r="CS290" s="38"/>
      <c r="CT290" s="38"/>
      <c r="CU290" s="38"/>
      <c r="CV290" s="38"/>
      <c r="CW290" s="38"/>
      <c r="CX290" s="38"/>
      <c r="CY290" s="38"/>
    </row>
    <row r="291" spans="87:103">
      <c r="CI291" s="38"/>
      <c r="CJ291" s="38"/>
      <c r="CK291" s="38"/>
      <c r="CL291" s="38"/>
      <c r="CM291" s="38"/>
      <c r="CN291" s="38"/>
      <c r="CO291" s="38"/>
      <c r="CP291" s="38"/>
      <c r="CQ291" s="38"/>
      <c r="CR291" s="38"/>
      <c r="CS291" s="38"/>
      <c r="CT291" s="38"/>
      <c r="CU291" s="38"/>
      <c r="CV291" s="38"/>
      <c r="CW291" s="38"/>
      <c r="CX291" s="38"/>
      <c r="CY291" s="38"/>
    </row>
    <row r="292" spans="87:103">
      <c r="CI292" s="38"/>
      <c r="CJ292" s="38"/>
      <c r="CK292" s="38"/>
      <c r="CL292" s="38"/>
      <c r="CM292" s="38"/>
      <c r="CN292" s="38"/>
      <c r="CO292" s="38"/>
      <c r="CP292" s="38"/>
      <c r="CQ292" s="38"/>
      <c r="CR292" s="38"/>
      <c r="CS292" s="38"/>
      <c r="CT292" s="38"/>
      <c r="CU292" s="38"/>
      <c r="CV292" s="38"/>
      <c r="CW292" s="38"/>
      <c r="CX292" s="38"/>
      <c r="CY292" s="38"/>
    </row>
    <row r="293" spans="87:103"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/>
      <c r="CX293" s="38"/>
      <c r="CY293" s="38"/>
    </row>
    <row r="294" spans="87:103">
      <c r="CI294" s="38"/>
      <c r="CJ294" s="38"/>
      <c r="CK294" s="38"/>
      <c r="CL294" s="38"/>
      <c r="CM294" s="38"/>
      <c r="CN294" s="38"/>
      <c r="CO294" s="38"/>
      <c r="CP294" s="38"/>
      <c r="CQ294" s="38"/>
      <c r="CR294" s="38"/>
      <c r="CS294" s="38"/>
      <c r="CT294" s="38"/>
      <c r="CU294" s="38"/>
      <c r="CV294" s="38"/>
      <c r="CW294" s="38"/>
      <c r="CX294" s="38"/>
      <c r="CY294" s="38"/>
    </row>
    <row r="295" spans="87:103"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</row>
    <row r="296" spans="87:103">
      <c r="CI296" s="38"/>
      <c r="CJ296" s="38"/>
      <c r="CK296" s="38"/>
      <c r="CL296" s="38"/>
      <c r="CM296" s="38"/>
      <c r="CN296" s="38"/>
      <c r="CO296" s="38"/>
      <c r="CP296" s="38"/>
      <c r="CQ296" s="38"/>
      <c r="CR296" s="38"/>
      <c r="CS296" s="38"/>
      <c r="CT296" s="38"/>
      <c r="CU296" s="38"/>
      <c r="CV296" s="38"/>
      <c r="CW296" s="38"/>
      <c r="CX296" s="38"/>
      <c r="CY296" s="38"/>
    </row>
    <row r="297" spans="87:103"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</row>
    <row r="298" spans="87:103"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</row>
    <row r="299" spans="87:103">
      <c r="CI299" s="38"/>
      <c r="CJ299" s="38"/>
      <c r="CK299" s="38"/>
      <c r="CL299" s="38"/>
      <c r="CM299" s="38"/>
      <c r="CN299" s="38"/>
      <c r="CO299" s="38"/>
      <c r="CP299" s="38"/>
      <c r="CQ299" s="38"/>
      <c r="CR299" s="38"/>
      <c r="CS299" s="38"/>
      <c r="CT299" s="38"/>
      <c r="CU299" s="38"/>
      <c r="CV299" s="38"/>
      <c r="CW299" s="38"/>
      <c r="CX299" s="38"/>
      <c r="CY299" s="38"/>
    </row>
    <row r="300" spans="87:103">
      <c r="CI300" s="38"/>
      <c r="CJ300" s="38"/>
      <c r="CK300" s="38"/>
      <c r="CL300" s="38"/>
      <c r="CM300" s="38"/>
      <c r="CN300" s="38"/>
      <c r="CO300" s="38"/>
      <c r="CP300" s="38"/>
      <c r="CQ300" s="38"/>
      <c r="CR300" s="38"/>
      <c r="CS300" s="38"/>
      <c r="CT300" s="38"/>
      <c r="CU300" s="38"/>
      <c r="CV300" s="38"/>
      <c r="CW300" s="38"/>
      <c r="CX300" s="38"/>
      <c r="CY300" s="38"/>
    </row>
    <row r="301" spans="87:103"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</row>
    <row r="302" spans="87:103">
      <c r="CI302" s="38"/>
      <c r="CJ302" s="38"/>
      <c r="CK302" s="38"/>
      <c r="CL302" s="38"/>
      <c r="CM302" s="38"/>
      <c r="CN302" s="38"/>
      <c r="CO302" s="38"/>
      <c r="CP302" s="38"/>
      <c r="CQ302" s="38"/>
      <c r="CR302" s="38"/>
      <c r="CS302" s="38"/>
      <c r="CT302" s="38"/>
      <c r="CU302" s="38"/>
      <c r="CV302" s="38"/>
      <c r="CW302" s="38"/>
      <c r="CX302" s="38"/>
      <c r="CY302" s="38"/>
    </row>
    <row r="303" spans="87:103">
      <c r="CI303" s="38"/>
      <c r="CJ303" s="38"/>
      <c r="CK303" s="38"/>
      <c r="CL303" s="38"/>
      <c r="CM303" s="38"/>
      <c r="CN303" s="38"/>
      <c r="CO303" s="38"/>
      <c r="CP303" s="38"/>
      <c r="CQ303" s="38"/>
      <c r="CR303" s="38"/>
      <c r="CS303" s="38"/>
      <c r="CT303" s="38"/>
      <c r="CU303" s="38"/>
      <c r="CV303" s="38"/>
      <c r="CW303" s="38"/>
      <c r="CX303" s="38"/>
      <c r="CY303" s="38"/>
    </row>
    <row r="304" spans="87:103"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</row>
    <row r="305" spans="87:103"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8"/>
      <c r="CU305" s="38"/>
      <c r="CV305" s="38"/>
      <c r="CW305" s="38"/>
      <c r="CX305" s="38"/>
      <c r="CY305" s="38"/>
    </row>
    <row r="306" spans="87:103">
      <c r="CI306" s="38"/>
      <c r="CJ306" s="38"/>
      <c r="CK306" s="38"/>
      <c r="CL306" s="38"/>
      <c r="CM306" s="38"/>
      <c r="CN306" s="38"/>
      <c r="CO306" s="38"/>
      <c r="CP306" s="38"/>
      <c r="CQ306" s="38"/>
      <c r="CR306" s="38"/>
      <c r="CS306" s="38"/>
      <c r="CT306" s="38"/>
      <c r="CU306" s="38"/>
      <c r="CV306" s="38"/>
      <c r="CW306" s="38"/>
      <c r="CX306" s="38"/>
      <c r="CY306" s="38"/>
    </row>
    <row r="307" spans="87:103"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</row>
    <row r="308" spans="87:103"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  <c r="CV308" s="38"/>
      <c r="CW308" s="38"/>
      <c r="CX308" s="38"/>
      <c r="CY308" s="38"/>
    </row>
    <row r="309" spans="87:103"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8"/>
      <c r="CU309" s="38"/>
      <c r="CV309" s="38"/>
      <c r="CW309" s="38"/>
      <c r="CX309" s="38"/>
      <c r="CY309" s="38"/>
    </row>
    <row r="310" spans="87:103"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</row>
    <row r="311" spans="87:103">
      <c r="CI311" s="38"/>
      <c r="CJ311" s="38"/>
      <c r="CK311" s="38"/>
      <c r="CL311" s="38"/>
      <c r="CM311" s="38"/>
      <c r="CN311" s="38"/>
      <c r="CO311" s="38"/>
      <c r="CP311" s="38"/>
      <c r="CQ311" s="38"/>
      <c r="CR311" s="38"/>
      <c r="CS311" s="38"/>
      <c r="CT311" s="38"/>
      <c r="CU311" s="38"/>
      <c r="CV311" s="38"/>
      <c r="CW311" s="38"/>
      <c r="CX311" s="38"/>
      <c r="CY311" s="38"/>
    </row>
    <row r="312" spans="87:103">
      <c r="CI312" s="38"/>
      <c r="CJ312" s="38"/>
      <c r="CK312" s="38"/>
      <c r="CL312" s="38"/>
      <c r="CM312" s="38"/>
      <c r="CN312" s="38"/>
      <c r="CO312" s="38"/>
      <c r="CP312" s="38"/>
      <c r="CQ312" s="38"/>
      <c r="CR312" s="38"/>
      <c r="CS312" s="38"/>
      <c r="CT312" s="38"/>
      <c r="CU312" s="38"/>
      <c r="CV312" s="38"/>
      <c r="CW312" s="38"/>
      <c r="CX312" s="38"/>
      <c r="CY312" s="38"/>
    </row>
    <row r="313" spans="87:103"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</row>
    <row r="314" spans="87:103"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  <c r="CV314" s="38"/>
      <c r="CW314" s="38"/>
      <c r="CX314" s="38"/>
      <c r="CY314" s="38"/>
    </row>
    <row r="315" spans="87:103">
      <c r="CI315" s="38"/>
      <c r="CJ315" s="38"/>
      <c r="CK315" s="38"/>
      <c r="CL315" s="38"/>
      <c r="CM315" s="38"/>
      <c r="CN315" s="38"/>
      <c r="CO315" s="38"/>
      <c r="CP315" s="38"/>
      <c r="CQ315" s="38"/>
      <c r="CR315" s="38"/>
      <c r="CS315" s="38"/>
      <c r="CT315" s="38"/>
      <c r="CU315" s="38"/>
      <c r="CV315" s="38"/>
      <c r="CW315" s="38"/>
      <c r="CX315" s="38"/>
      <c r="CY315" s="38"/>
    </row>
    <row r="316" spans="87:103"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</row>
    <row r="317" spans="87:103"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</row>
    <row r="318" spans="87:103"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  <c r="CV318" s="38"/>
      <c r="CW318" s="38"/>
      <c r="CX318" s="38"/>
      <c r="CY318" s="38"/>
    </row>
    <row r="319" spans="87:103"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</row>
    <row r="320" spans="87:103"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  <c r="CV320" s="38"/>
      <c r="CW320" s="38"/>
      <c r="CX320" s="38"/>
      <c r="CY320" s="38"/>
    </row>
    <row r="321" spans="87:103"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  <c r="CV321" s="38"/>
      <c r="CW321" s="38"/>
      <c r="CX321" s="38"/>
      <c r="CY321" s="38"/>
    </row>
    <row r="322" spans="87:103"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  <c r="CV322" s="38"/>
      <c r="CW322" s="38"/>
      <c r="CX322" s="38"/>
      <c r="CY322" s="38"/>
    </row>
    <row r="323" spans="87:103"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  <c r="CV323" s="38"/>
      <c r="CW323" s="38"/>
      <c r="CX323" s="38"/>
      <c r="CY323" s="38"/>
    </row>
    <row r="324" spans="87:103"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  <c r="CV324" s="38"/>
      <c r="CW324" s="38"/>
      <c r="CX324" s="38"/>
      <c r="CY324" s="38"/>
    </row>
    <row r="325" spans="87:103"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</row>
    <row r="326" spans="87:103"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  <c r="CV326" s="38"/>
      <c r="CW326" s="38"/>
      <c r="CX326" s="38"/>
      <c r="CY326" s="38"/>
    </row>
    <row r="327" spans="87:103"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</row>
    <row r="328" spans="87:103">
      <c r="CI328" s="38"/>
      <c r="CJ328" s="38"/>
      <c r="CK328" s="38"/>
      <c r="CL328" s="38"/>
      <c r="CM328" s="38"/>
      <c r="CN328" s="38"/>
      <c r="CO328" s="38"/>
      <c r="CP328" s="38"/>
      <c r="CQ328" s="38"/>
      <c r="CR328" s="38"/>
      <c r="CS328" s="38"/>
      <c r="CT328" s="38"/>
      <c r="CU328" s="38"/>
      <c r="CV328" s="38"/>
      <c r="CW328" s="38"/>
      <c r="CX328" s="38"/>
      <c r="CY328" s="38"/>
    </row>
    <row r="329" spans="87:103"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</row>
    <row r="330" spans="87:103"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  <c r="CV330" s="38"/>
      <c r="CW330" s="38"/>
      <c r="CX330" s="38"/>
      <c r="CY330" s="38"/>
    </row>
    <row r="331" spans="87:103">
      <c r="CI331" s="38"/>
      <c r="CJ331" s="38"/>
      <c r="CK331" s="38"/>
      <c r="CL331" s="38"/>
      <c r="CM331" s="38"/>
      <c r="CN331" s="38"/>
      <c r="CO331" s="38"/>
      <c r="CP331" s="38"/>
      <c r="CQ331" s="38"/>
      <c r="CR331" s="38"/>
      <c r="CS331" s="38"/>
      <c r="CT331" s="38"/>
      <c r="CU331" s="38"/>
      <c r="CV331" s="38"/>
      <c r="CW331" s="38"/>
      <c r="CX331" s="38"/>
      <c r="CY331" s="38"/>
    </row>
    <row r="332" spans="87:103">
      <c r="CI332" s="38"/>
      <c r="CJ332" s="38"/>
      <c r="CK332" s="38"/>
      <c r="CL332" s="38"/>
      <c r="CM332" s="38"/>
      <c r="CN332" s="38"/>
      <c r="CO332" s="38"/>
      <c r="CP332" s="38"/>
      <c r="CQ332" s="38"/>
      <c r="CR332" s="38"/>
      <c r="CS332" s="38"/>
      <c r="CT332" s="38"/>
      <c r="CU332" s="38"/>
      <c r="CV332" s="38"/>
      <c r="CW332" s="38"/>
      <c r="CX332" s="38"/>
      <c r="CY332" s="38"/>
    </row>
    <row r="333" spans="87:103"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</row>
    <row r="334" spans="87:103"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</row>
    <row r="335" spans="87:103">
      <c r="CI335" s="38"/>
      <c r="CJ335" s="38"/>
      <c r="CK335" s="38"/>
      <c r="CL335" s="38"/>
      <c r="CM335" s="38"/>
      <c r="CN335" s="38"/>
      <c r="CO335" s="38"/>
      <c r="CP335" s="38"/>
      <c r="CQ335" s="38"/>
      <c r="CR335" s="38"/>
      <c r="CS335" s="38"/>
      <c r="CT335" s="38"/>
      <c r="CU335" s="38"/>
      <c r="CV335" s="38"/>
      <c r="CW335" s="38"/>
      <c r="CX335" s="38"/>
      <c r="CY335" s="38"/>
    </row>
    <row r="336" spans="87:103">
      <c r="CI336" s="38"/>
      <c r="CJ336" s="38"/>
      <c r="CK336" s="38"/>
      <c r="CL336" s="38"/>
      <c r="CM336" s="38"/>
      <c r="CN336" s="38"/>
      <c r="CO336" s="38"/>
      <c r="CP336" s="38"/>
      <c r="CQ336" s="38"/>
      <c r="CR336" s="38"/>
      <c r="CS336" s="38"/>
      <c r="CT336" s="38"/>
      <c r="CU336" s="38"/>
      <c r="CV336" s="38"/>
      <c r="CW336" s="38"/>
      <c r="CX336" s="38"/>
      <c r="CY336" s="38"/>
    </row>
  </sheetData>
  <mergeCells count="3">
    <mergeCell ref="CL7:CM7"/>
    <mergeCell ref="CN7:CO7"/>
    <mergeCell ref="CP7:CQ7"/>
  </mergeCells>
  <phoneticPr fontId="11" type="noConversion"/>
  <pageMargins left="0.25" right="0.26180555555555557" top="0.25" bottom="0.25" header="0" footer="0"/>
  <pageSetup paperSize="9" scale="80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/>
  <dimension ref="A1:GB336"/>
  <sheetViews>
    <sheetView showZeros="0" zoomScale="75" zoomScaleNormal="87" workbookViewId="0">
      <selection activeCell="A32" sqref="A32"/>
    </sheetView>
  </sheetViews>
  <sheetFormatPr defaultColWidth="17.42578125" defaultRowHeight="15.75"/>
  <cols>
    <col min="1" max="1" width="7" style="57" customWidth="1"/>
    <col min="2" max="2" width="2.42578125" style="57" customWidth="1"/>
    <col min="3" max="3" width="13" style="57" customWidth="1"/>
    <col min="4" max="4" width="50.42578125" style="57" customWidth="1"/>
    <col min="5" max="5" width="15" style="57" customWidth="1"/>
    <col min="6" max="6" width="17.42578125" style="57"/>
    <col min="7" max="7" width="14.42578125" style="57" customWidth="1"/>
    <col min="8" max="8" width="15.7109375" style="57" customWidth="1"/>
    <col min="9" max="9" width="16" style="57" customWidth="1"/>
    <col min="10" max="27" width="14.42578125" style="57" customWidth="1"/>
    <col min="28" max="28" width="17.42578125" style="57"/>
    <col min="29" max="29" width="14.42578125" style="57" customWidth="1"/>
    <col min="30" max="42" width="17.42578125" style="57"/>
    <col min="43" max="43" width="14.42578125" style="57" customWidth="1"/>
    <col min="44" max="64" width="17.42578125" style="57"/>
    <col min="65" max="65" width="17.42578125" style="57" customWidth="1"/>
    <col min="66" max="66" width="1.28515625" style="57" customWidth="1"/>
    <col min="67" max="67" width="15.28515625" style="57" customWidth="1"/>
    <col min="68" max="68" width="14" style="57" customWidth="1"/>
    <col min="69" max="69" width="80.85546875" style="57" customWidth="1"/>
    <col min="70" max="70" width="10.85546875" style="57" customWidth="1"/>
    <col min="71" max="71" width="13.42578125" style="57" customWidth="1"/>
    <col min="72" max="86" width="15.85546875" style="57" customWidth="1"/>
    <col min="87" max="87" width="7.28515625" style="57" customWidth="1"/>
    <col min="88" max="88" width="25.28515625" style="57" customWidth="1"/>
    <col min="89" max="89" width="8.5703125" style="57" customWidth="1"/>
    <col min="90" max="95" width="20.140625" style="57" customWidth="1"/>
    <col min="96" max="96" width="3.42578125" style="57" customWidth="1"/>
    <col min="97" max="103" width="15.85546875" style="57" customWidth="1"/>
    <col min="104" max="104" width="22.140625" style="57" customWidth="1"/>
    <col min="105" max="105" width="7" style="57" customWidth="1"/>
    <col min="106" max="106" width="22.28515625" style="57" customWidth="1"/>
    <col min="107" max="107" width="14.85546875" style="57" customWidth="1"/>
    <col min="108" max="110" width="22.140625" style="57" customWidth="1"/>
    <col min="111" max="113" width="17.42578125" style="57"/>
    <col min="114" max="114" width="38.42578125" style="57" customWidth="1"/>
    <col min="115" max="115" width="14.7109375" style="57" customWidth="1"/>
    <col min="116" max="116" width="4" style="57" customWidth="1"/>
    <col min="117" max="117" width="20.42578125" style="57" customWidth="1"/>
    <col min="118" max="118" width="2.42578125" style="57" customWidth="1"/>
    <col min="119" max="119" width="41.42578125" style="57" customWidth="1"/>
    <col min="120" max="120" width="20.42578125" style="57" customWidth="1"/>
    <col min="121" max="121" width="10" style="57" customWidth="1"/>
    <col min="122" max="122" width="17.42578125" style="57"/>
    <col min="123" max="16384" width="17.42578125" style="64"/>
  </cols>
  <sheetData>
    <row r="1" spans="1:184">
      <c r="A1" s="53"/>
      <c r="B1" s="53"/>
      <c r="C1" s="53"/>
      <c r="D1" s="53"/>
      <c r="E1" s="53"/>
      <c r="F1" s="53"/>
      <c r="G1" s="54"/>
      <c r="H1" s="55"/>
      <c r="I1" s="55"/>
      <c r="J1" s="55"/>
      <c r="K1" s="55"/>
      <c r="L1" s="55"/>
      <c r="M1" s="56">
        <v>63</v>
      </c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DH1" s="58" t="s">
        <v>925</v>
      </c>
      <c r="DJ1" s="59" t="s">
        <v>2502</v>
      </c>
      <c r="DK1" s="60"/>
      <c r="DL1" s="60"/>
      <c r="DM1" s="60"/>
      <c r="DN1" s="61" t="str">
        <f>E26</f>
        <v>ПРВА ПЕТОЉЕТКА</v>
      </c>
      <c r="DO1" s="60"/>
      <c r="DP1" s="60"/>
      <c r="DQ1" s="62" t="s">
        <v>2503</v>
      </c>
      <c r="DR1" s="63"/>
    </row>
    <row r="2" spans="1:184" ht="16.5" thickBot="1">
      <c r="A2" s="53"/>
      <c r="B2" s="53"/>
      <c r="C2" s="53"/>
      <c r="D2" s="53"/>
      <c r="E2" s="53"/>
      <c r="F2" s="53"/>
      <c r="G2" s="65" t="s">
        <v>2504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66" t="s">
        <v>2505</v>
      </c>
      <c r="DJ2" s="67" t="str">
        <f>G27</f>
        <v>ФЕБРУАР 2006</v>
      </c>
      <c r="DK2" s="68"/>
      <c r="DL2" s="69"/>
      <c r="DM2" s="69"/>
      <c r="DN2" s="70"/>
      <c r="DO2" s="71">
        <f>D20</f>
        <v>0</v>
      </c>
      <c r="DP2" s="71"/>
      <c r="DQ2" s="71">
        <f>A20</f>
        <v>0</v>
      </c>
      <c r="DR2" s="63"/>
    </row>
    <row r="3" spans="1:184" ht="23.25" thickBot="1">
      <c r="B3" s="57" t="s">
        <v>3024</v>
      </c>
      <c r="D3" s="69" t="s">
        <v>2506</v>
      </c>
      <c r="F3" s="72"/>
      <c r="G3" s="409">
        <v>60.33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38"/>
      <c r="CI3" s="73" t="s">
        <v>980</v>
      </c>
      <c r="CJ3" s="73" t="s">
        <v>980</v>
      </c>
      <c r="CK3" s="73" t="s">
        <v>980</v>
      </c>
      <c r="CL3" s="73" t="s">
        <v>980</v>
      </c>
      <c r="CM3" s="73" t="s">
        <v>980</v>
      </c>
      <c r="CN3" s="73" t="s">
        <v>980</v>
      </c>
      <c r="CO3" s="73" t="s">
        <v>980</v>
      </c>
      <c r="CP3" s="73" t="s">
        <v>980</v>
      </c>
      <c r="CQ3" s="73" t="s">
        <v>980</v>
      </c>
      <c r="CR3" s="73" t="s">
        <v>980</v>
      </c>
      <c r="CS3" s="73" t="s">
        <v>980</v>
      </c>
      <c r="CT3" s="73" t="s">
        <v>980</v>
      </c>
      <c r="CU3" s="73" t="s">
        <v>980</v>
      </c>
      <c r="CV3" s="73" t="s">
        <v>980</v>
      </c>
      <c r="CW3" s="38"/>
      <c r="CX3" s="38"/>
      <c r="CY3" s="38"/>
      <c r="CZ3" s="74"/>
      <c r="DA3" s="75"/>
      <c r="DB3" s="76" t="s">
        <v>2507</v>
      </c>
      <c r="DC3" s="75"/>
      <c r="DD3" s="75"/>
      <c r="DE3" s="75"/>
      <c r="DF3" s="75"/>
      <c r="DG3" s="63"/>
      <c r="DJ3" s="67" t="s">
        <v>0</v>
      </c>
      <c r="DK3" s="69"/>
      <c r="DL3" s="69"/>
      <c r="DM3" s="71">
        <f>C20</f>
        <v>0</v>
      </c>
      <c r="DN3" s="68"/>
      <c r="DO3" s="77" t="s">
        <v>1</v>
      </c>
      <c r="DP3" s="71">
        <f>H20</f>
        <v>0</v>
      </c>
      <c r="DQ3" s="71"/>
      <c r="DR3" s="63"/>
    </row>
    <row r="4" spans="1:184" ht="16.5" thickBot="1">
      <c r="D4" s="78"/>
      <c r="E4" s="78"/>
      <c r="F4" s="79"/>
      <c r="G4" s="78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38"/>
      <c r="CI4" s="406" t="s">
        <v>922</v>
      </c>
      <c r="CJ4" s="407" t="s">
        <v>1728</v>
      </c>
      <c r="CK4" s="407" t="s">
        <v>918</v>
      </c>
      <c r="CL4" s="407" t="s">
        <v>1729</v>
      </c>
      <c r="CM4" s="407" t="s">
        <v>921</v>
      </c>
      <c r="CN4" s="407" t="s">
        <v>924</v>
      </c>
      <c r="CO4" s="407" t="s">
        <v>920</v>
      </c>
      <c r="CP4" s="407" t="s">
        <v>923</v>
      </c>
      <c r="CQ4" s="407" t="s">
        <v>916</v>
      </c>
      <c r="CR4" s="407" t="s">
        <v>917</v>
      </c>
      <c r="CS4" s="407" t="s">
        <v>1730</v>
      </c>
      <c r="CT4" s="407" t="s">
        <v>2500</v>
      </c>
      <c r="CU4" s="407" t="s">
        <v>1731</v>
      </c>
      <c r="CV4" s="407" t="s">
        <v>1732</v>
      </c>
      <c r="CW4" s="38"/>
      <c r="CX4" s="38"/>
      <c r="CY4" s="38"/>
      <c r="CZ4" s="80"/>
      <c r="DA4" s="81" t="s">
        <v>2</v>
      </c>
      <c r="DG4" s="63"/>
      <c r="DJ4" s="80" t="s">
        <v>3</v>
      </c>
      <c r="DK4" s="82">
        <f>T30</f>
        <v>160</v>
      </c>
      <c r="DL4" s="68"/>
      <c r="DM4" s="83"/>
      <c r="DN4" s="69"/>
      <c r="DO4" s="69" t="s">
        <v>4</v>
      </c>
      <c r="DP4" s="84">
        <f>I20</f>
        <v>0</v>
      </c>
      <c r="DQ4" s="68"/>
      <c r="DR4" s="63"/>
    </row>
    <row r="5" spans="1:184" ht="49.5" customHeight="1" thickTop="1" thickBot="1">
      <c r="D5" s="85" t="s">
        <v>5</v>
      </c>
      <c r="E5" s="85" t="s">
        <v>6</v>
      </c>
      <c r="F5" s="86" t="s">
        <v>7</v>
      </c>
      <c r="G5" s="87" t="s">
        <v>8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38"/>
      <c r="CI5" s="69"/>
      <c r="CJ5" s="69"/>
      <c r="CK5" s="69"/>
      <c r="CL5" s="88" t="s">
        <v>9</v>
      </c>
      <c r="CM5" s="69"/>
      <c r="CN5" s="69"/>
      <c r="CO5" s="69"/>
      <c r="CP5" s="89"/>
      <c r="CQ5" s="69"/>
      <c r="CR5" s="69"/>
      <c r="CS5" s="38"/>
      <c r="CT5" s="38"/>
      <c r="CU5" s="38"/>
      <c r="CV5" s="38"/>
      <c r="CW5" s="38"/>
      <c r="CX5" s="38"/>
      <c r="CY5" s="38"/>
      <c r="CZ5" s="90"/>
      <c r="DA5" s="69" t="str">
        <f>E26</f>
        <v>ПРВА ПЕТОЉЕТКА</v>
      </c>
      <c r="DG5" s="63"/>
      <c r="DJ5" s="80"/>
      <c r="DK5" s="91" t="s">
        <v>10</v>
      </c>
      <c r="DL5" s="69"/>
      <c r="DM5" s="92" t="s">
        <v>11</v>
      </c>
      <c r="DN5" s="69"/>
      <c r="DO5" s="69"/>
      <c r="DP5" s="91" t="s">
        <v>11</v>
      </c>
      <c r="DQ5" s="69"/>
      <c r="DR5" s="63"/>
    </row>
    <row r="6" spans="1:184" ht="16.5" thickBot="1">
      <c r="D6" s="93" t="s">
        <v>12</v>
      </c>
      <c r="E6" s="94">
        <v>11</v>
      </c>
      <c r="F6" s="410">
        <v>25621</v>
      </c>
      <c r="G6" s="411">
        <v>26818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38"/>
      <c r="CI6" s="69"/>
      <c r="CJ6" s="69"/>
      <c r="CK6" s="69"/>
      <c r="CL6" s="95"/>
      <c r="CM6" s="95"/>
      <c r="CN6" s="95"/>
      <c r="CO6" s="95"/>
      <c r="CP6" s="95"/>
      <c r="CQ6" s="95"/>
      <c r="CR6" s="69"/>
      <c r="CS6" s="38"/>
      <c r="CT6" s="38"/>
      <c r="CU6" s="38"/>
      <c r="CV6" s="38"/>
      <c r="CW6" s="38"/>
      <c r="CX6" s="38"/>
      <c r="CY6" s="38"/>
      <c r="CZ6" s="96" t="s">
        <v>13</v>
      </c>
      <c r="DB6" s="57" t="str">
        <f>G27</f>
        <v>ФЕБРУАР 2006</v>
      </c>
      <c r="DG6" s="63"/>
      <c r="DJ6" s="80" t="s">
        <v>14</v>
      </c>
      <c r="DK6" s="69"/>
      <c r="DL6" s="69"/>
      <c r="DM6" s="82">
        <f>AX20</f>
        <v>0</v>
      </c>
      <c r="DN6" s="68" t="s">
        <v>983</v>
      </c>
      <c r="DO6" s="97" t="s">
        <v>15</v>
      </c>
      <c r="DP6" s="82">
        <f>BC20</f>
        <v>0</v>
      </c>
      <c r="DQ6" s="68"/>
      <c r="DR6" s="63"/>
      <c r="GA6" s="64">
        <f>I20</f>
        <v>0</v>
      </c>
      <c r="GB6" s="98" t="s">
        <v>16</v>
      </c>
    </row>
    <row r="7" spans="1:184" ht="16.5" thickBot="1">
      <c r="D7" s="99" t="s">
        <v>17</v>
      </c>
      <c r="E7" s="100">
        <v>6.15</v>
      </c>
      <c r="F7" s="101" t="s">
        <v>18</v>
      </c>
      <c r="G7" s="102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38"/>
      <c r="CL7" s="425" t="s">
        <v>19</v>
      </c>
      <c r="CM7" s="425"/>
      <c r="CN7" s="425" t="s">
        <v>20</v>
      </c>
      <c r="CO7" s="425"/>
      <c r="CP7" s="426" t="s">
        <v>21</v>
      </c>
      <c r="CQ7" s="426"/>
      <c r="CR7" s="69"/>
      <c r="CS7" s="38"/>
      <c r="CT7" s="38"/>
      <c r="CU7" s="38"/>
      <c r="CV7" s="38"/>
      <c r="CW7" s="38"/>
      <c r="CX7" s="38"/>
      <c r="CY7" s="38"/>
      <c r="CZ7" s="90"/>
      <c r="DA7" s="69" t="s">
        <v>22</v>
      </c>
      <c r="DE7" s="103" t="s">
        <v>20</v>
      </c>
      <c r="DF7" s="103" t="s">
        <v>21</v>
      </c>
      <c r="DG7" s="63"/>
      <c r="DJ7" s="80" t="s">
        <v>23</v>
      </c>
      <c r="DK7" s="82">
        <f>J20+Y20</f>
        <v>0</v>
      </c>
      <c r="DL7" s="68"/>
      <c r="DM7" s="82">
        <f>AI20</f>
        <v>0</v>
      </c>
      <c r="DN7" s="68" t="s">
        <v>983</v>
      </c>
      <c r="DO7" s="97"/>
      <c r="DP7" s="104"/>
      <c r="DQ7" s="69"/>
      <c r="DR7" s="63"/>
      <c r="GA7" s="64">
        <f>J20</f>
        <v>0</v>
      </c>
      <c r="GB7" s="105" t="s">
        <v>24</v>
      </c>
    </row>
    <row r="8" spans="1:184" ht="16.5" thickBot="1">
      <c r="D8" s="99" t="s">
        <v>25</v>
      </c>
      <c r="E8" s="100">
        <v>0.75</v>
      </c>
      <c r="F8" s="412"/>
      <c r="G8" s="413">
        <v>10511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38"/>
      <c r="CI8" s="107"/>
      <c r="CJ8" s="107"/>
      <c r="CK8" s="107"/>
      <c r="CL8" s="107"/>
      <c r="CM8" s="107"/>
      <c r="CN8" s="107"/>
      <c r="CO8" s="107"/>
      <c r="CP8" s="107"/>
      <c r="CQ8" s="107"/>
      <c r="CR8" s="69"/>
      <c r="CS8" s="38"/>
      <c r="CT8" s="38"/>
      <c r="CU8" s="38"/>
      <c r="CV8" s="38"/>
      <c r="CW8" s="38"/>
      <c r="CX8" s="38"/>
      <c r="CY8" s="38"/>
      <c r="CZ8" s="90" t="s">
        <v>26</v>
      </c>
      <c r="DD8" s="108">
        <f>AW65</f>
        <v>1004215.74</v>
      </c>
      <c r="DE8" s="108"/>
      <c r="DF8" s="108">
        <f t="shared" ref="DF8:DF17" si="0">DD8-DE8</f>
        <v>1004215.74</v>
      </c>
      <c r="DG8" s="63"/>
      <c r="DJ8" s="80" t="str">
        <f>IF(DM8&gt;0," - Ефективан рад :"," ")</f>
        <v xml:space="preserve"> </v>
      </c>
      <c r="DK8" s="82">
        <f>J20</f>
        <v>0</v>
      </c>
      <c r="DL8" s="68"/>
      <c r="DM8" s="82">
        <f>AB20</f>
        <v>0</v>
      </c>
      <c r="DN8" s="68" t="s">
        <v>983</v>
      </c>
      <c r="DO8" s="69" t="s">
        <v>27</v>
      </c>
      <c r="DP8" s="82">
        <f>BB20</f>
        <v>0</v>
      </c>
      <c r="DQ8" s="68"/>
      <c r="DR8" s="63"/>
      <c r="GA8" s="64">
        <f>K20</f>
        <v>0</v>
      </c>
      <c r="GB8" s="105" t="s">
        <v>28</v>
      </c>
    </row>
    <row r="9" spans="1:184">
      <c r="D9" s="99" t="s">
        <v>3024</v>
      </c>
      <c r="E9" s="100"/>
      <c r="F9" s="106"/>
      <c r="G9" s="109">
        <v>5447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38"/>
      <c r="CI9" s="110" t="s">
        <v>29</v>
      </c>
      <c r="CJ9" s="110" t="s">
        <v>30</v>
      </c>
      <c r="CK9" s="111" t="s">
        <v>31</v>
      </c>
      <c r="CL9" s="110" t="s">
        <v>32</v>
      </c>
      <c r="CM9" s="111" t="s">
        <v>33</v>
      </c>
      <c r="CN9" s="110" t="s">
        <v>32</v>
      </c>
      <c r="CO9" s="111" t="s">
        <v>33</v>
      </c>
      <c r="CP9" s="110" t="s">
        <v>32</v>
      </c>
      <c r="CQ9" s="111" t="s">
        <v>33</v>
      </c>
      <c r="CR9" s="107"/>
      <c r="CS9" s="38"/>
      <c r="CT9" s="38"/>
      <c r="CU9" s="38"/>
      <c r="CV9" s="38"/>
      <c r="CW9" s="38"/>
      <c r="CX9" s="38"/>
      <c r="CY9" s="38"/>
      <c r="CZ9" s="90"/>
      <c r="DD9" s="108"/>
      <c r="DF9" s="108">
        <f t="shared" si="0"/>
        <v>0</v>
      </c>
      <c r="DG9" s="63"/>
      <c r="DJ9" s="80" t="str">
        <f>IF(DM9&gt;0," - Резултат рада :"," ")</f>
        <v xml:space="preserve"> </v>
      </c>
      <c r="DK9" s="82">
        <f>AC20</f>
        <v>0</v>
      </c>
      <c r="DL9" s="68"/>
      <c r="DM9" s="82">
        <f>AD20</f>
        <v>0</v>
      </c>
      <c r="DN9" s="68" t="s">
        <v>983</v>
      </c>
      <c r="DO9" s="69" t="s">
        <v>34</v>
      </c>
      <c r="DP9" s="82">
        <f>AY20</f>
        <v>0</v>
      </c>
      <c r="DQ9" s="68"/>
      <c r="DR9" s="63"/>
      <c r="GA9" s="64">
        <f>L20</f>
        <v>0</v>
      </c>
      <c r="GB9" s="105" t="s">
        <v>35</v>
      </c>
    </row>
    <row r="10" spans="1:184" ht="16.5" thickBot="1">
      <c r="D10" s="99" t="s">
        <v>3024</v>
      </c>
      <c r="E10" s="100"/>
      <c r="F10" s="106"/>
      <c r="G10" s="112">
        <v>7952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38"/>
      <c r="CI10" s="113" t="s">
        <v>3026</v>
      </c>
      <c r="CJ10" s="113" t="s">
        <v>3027</v>
      </c>
      <c r="CK10" s="113" t="s">
        <v>3039</v>
      </c>
      <c r="CL10" s="113" t="s">
        <v>3040</v>
      </c>
      <c r="CM10" s="113" t="s">
        <v>3028</v>
      </c>
      <c r="CN10" s="113" t="s">
        <v>3031</v>
      </c>
      <c r="CO10" s="113" t="s">
        <v>3032</v>
      </c>
      <c r="CP10" s="113" t="s">
        <v>3035</v>
      </c>
      <c r="CQ10" s="113" t="s">
        <v>3036</v>
      </c>
      <c r="CR10" s="69"/>
      <c r="CS10" s="38"/>
      <c r="CT10" s="38"/>
      <c r="CU10" s="38"/>
      <c r="CV10" s="38"/>
      <c r="CW10" s="38"/>
      <c r="CX10" s="38"/>
      <c r="CY10" s="38"/>
      <c r="CZ10" s="90" t="str">
        <f>"2.  "&amp;D6</f>
        <v>2.  за пензионо и инвалидско осигурање</v>
      </c>
      <c r="DC10" s="114">
        <f t="shared" ref="DC10:DC17" si="1">E6/100</f>
        <v>0.11</v>
      </c>
      <c r="DD10" s="108">
        <f>AX65</f>
        <v>110463.73139999998</v>
      </c>
      <c r="DE10" s="108"/>
      <c r="DF10" s="108">
        <f t="shared" si="0"/>
        <v>110463.73139999998</v>
      </c>
      <c r="DG10" s="63"/>
      <c r="DJ10" s="80" t="str">
        <f>IF(DM10&gt;0," - Рад на држ.празник  .:"," ")</f>
        <v xml:space="preserve"> </v>
      </c>
      <c r="DK10" s="82">
        <f>V20</f>
        <v>0</v>
      </c>
      <c r="DL10" s="68"/>
      <c r="DM10" s="82">
        <f>AE20</f>
        <v>0</v>
      </c>
      <c r="DN10" s="68" t="s">
        <v>983</v>
      </c>
      <c r="DO10" s="69" t="s">
        <v>36</v>
      </c>
      <c r="DP10" s="82">
        <f>AZ20</f>
        <v>0</v>
      </c>
      <c r="DQ10" s="68"/>
      <c r="DR10" s="63"/>
      <c r="GA10" s="64">
        <f>M20</f>
        <v>0</v>
      </c>
      <c r="GB10" s="105" t="s">
        <v>37</v>
      </c>
    </row>
    <row r="11" spans="1:184" ht="18.75">
      <c r="D11" s="99" t="s">
        <v>3024</v>
      </c>
      <c r="E11" s="100"/>
      <c r="F11" s="106"/>
      <c r="G11" s="112">
        <v>9451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38"/>
      <c r="CI11" s="115" t="str">
        <f>CI$4</f>
        <v>011</v>
      </c>
      <c r="CJ11" s="116" t="s">
        <v>1733</v>
      </c>
      <c r="CK11" s="117">
        <f>DCOUNTA($BR$31:$BT$64,1,$CI$3:$CI$4)</f>
        <v>1</v>
      </c>
      <c r="CL11" s="115">
        <f>DSUM($BR$31:$BT$64,3,$CI$3:$CI$4)</f>
        <v>71596.343739999982</v>
      </c>
      <c r="CM11" s="115">
        <f t="shared" ref="CM11:CM24" si="2">CL11*$E$14/100</f>
        <v>10023.488123599998</v>
      </c>
      <c r="CN11" s="115"/>
      <c r="CO11" s="115"/>
      <c r="CP11" s="115">
        <f t="shared" ref="CP11:CP24" si="3">CL11-CN11</f>
        <v>71596.343739999982</v>
      </c>
      <c r="CQ11" s="115">
        <f t="shared" ref="CQ11:CQ24" si="4">CM11-CO11</f>
        <v>10023.488123599998</v>
      </c>
      <c r="CR11" s="107"/>
      <c r="CS11" s="38"/>
      <c r="CT11" s="38"/>
      <c r="CU11" s="38"/>
      <c r="CV11" s="38"/>
      <c r="CW11" s="38"/>
      <c r="CX11" s="38"/>
      <c r="CY11" s="38"/>
      <c r="CZ11" s="90" t="str">
        <f>"3.  "&amp;D7</f>
        <v>3.  за здравствену заштиту</v>
      </c>
      <c r="DC11" s="114">
        <f t="shared" si="1"/>
        <v>6.1500000000000006E-2</v>
      </c>
      <c r="DD11" s="108">
        <f>AY65</f>
        <v>61759.26801</v>
      </c>
      <c r="DE11" s="108"/>
      <c r="DF11" s="108">
        <f t="shared" si="0"/>
        <v>61759.26801</v>
      </c>
      <c r="DG11" s="63"/>
      <c r="DJ11" s="80" t="str">
        <f>IF(DM11&gt;0," - Рад ноћу :"," ")</f>
        <v xml:space="preserve"> </v>
      </c>
      <c r="DK11" s="82">
        <f>W20</f>
        <v>0</v>
      </c>
      <c r="DL11" s="68"/>
      <c r="DM11" s="82">
        <f>AF20</f>
        <v>0</v>
      </c>
      <c r="DN11" s="68" t="s">
        <v>983</v>
      </c>
      <c r="DO11" s="69" t="s">
        <v>38</v>
      </c>
      <c r="DP11" s="82">
        <f>BA20</f>
        <v>0</v>
      </c>
      <c r="DQ11" s="68"/>
      <c r="DR11" s="63"/>
      <c r="GA11" s="64">
        <f>N20</f>
        <v>0</v>
      </c>
      <c r="GB11" s="105" t="s">
        <v>39</v>
      </c>
    </row>
    <row r="12" spans="1:184" ht="18.75">
      <c r="D12" s="99" t="s">
        <v>40</v>
      </c>
      <c r="E12" s="100">
        <v>0.09</v>
      </c>
      <c r="F12" s="106"/>
      <c r="G12" s="112">
        <v>11918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38"/>
      <c r="CI12" s="118" t="str">
        <f>CJ$4</f>
        <v>012</v>
      </c>
      <c r="CJ12" s="119" t="s">
        <v>1734</v>
      </c>
      <c r="CK12" s="120">
        <f>DCOUNTA($BR$31:$BT$64,1,$CJ$3:$CJ$4)</f>
        <v>3</v>
      </c>
      <c r="CL12" s="118">
        <f>DSUM($BR$31:$BT$64,3,$CJ$3:$CJ$4)</f>
        <v>92060.878800000006</v>
      </c>
      <c r="CM12" s="118">
        <f t="shared" si="2"/>
        <v>12888.523031999999</v>
      </c>
      <c r="CN12" s="118"/>
      <c r="CO12" s="118"/>
      <c r="CP12" s="118">
        <f t="shared" si="3"/>
        <v>92060.878800000006</v>
      </c>
      <c r="CQ12" s="118">
        <f t="shared" si="4"/>
        <v>12888.523031999999</v>
      </c>
      <c r="CR12" s="107"/>
      <c r="CS12" s="38"/>
      <c r="CT12" s="38"/>
      <c r="CU12" s="38"/>
      <c r="CV12" s="38"/>
      <c r="CW12" s="38"/>
      <c r="CX12" s="38"/>
      <c r="CY12" s="38"/>
      <c r="CZ12" s="90" t="str">
        <f>"4.  "&amp;D8</f>
        <v>4.  за осигурање од незапослености</v>
      </c>
      <c r="DC12" s="114">
        <f t="shared" si="1"/>
        <v>7.4999999999999997E-3</v>
      </c>
      <c r="DD12" s="108">
        <f>AZ65</f>
        <v>7531.6180499999964</v>
      </c>
      <c r="DE12" s="108"/>
      <c r="DF12" s="108">
        <f t="shared" si="0"/>
        <v>7531.6180499999964</v>
      </c>
      <c r="DG12" s="63"/>
      <c r="DJ12" s="80" t="str">
        <f>IF(DM12&gt;0," - Дежурство:"," ")</f>
        <v xml:space="preserve"> </v>
      </c>
      <c r="DK12" s="82">
        <f>X20</f>
        <v>0</v>
      </c>
      <c r="DL12" s="68"/>
      <c r="DM12" s="82">
        <f>AG20</f>
        <v>0</v>
      </c>
      <c r="DN12" s="68" t="s">
        <v>983</v>
      </c>
      <c r="DO12" s="69"/>
      <c r="DP12" s="104"/>
      <c r="DQ12" s="69"/>
      <c r="DR12" s="63"/>
      <c r="GA12" s="64">
        <f>O20</f>
        <v>0</v>
      </c>
      <c r="GB12" s="105" t="s">
        <v>41</v>
      </c>
    </row>
    <row r="13" spans="1:184" ht="18.75">
      <c r="D13" s="99" t="s">
        <v>42</v>
      </c>
      <c r="E13" s="100">
        <v>0.22500000000000001</v>
      </c>
      <c r="F13" s="106"/>
      <c r="G13" s="112">
        <v>12834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38"/>
      <c r="CI13" s="118" t="str">
        <f>CK$4</f>
        <v>013</v>
      </c>
      <c r="CJ13" s="119" t="s">
        <v>1735</v>
      </c>
      <c r="CK13" s="120">
        <f>DCOUNTA($BR$31:$BT$64,1,$CK$3:$CK$4)</f>
        <v>1</v>
      </c>
      <c r="CL13" s="118">
        <f>DSUM($BR$31:$BT$64,3,$CK$3:$CK$4)</f>
        <v>29040</v>
      </c>
      <c r="CM13" s="118">
        <f t="shared" si="2"/>
        <v>4065.6</v>
      </c>
      <c r="CN13" s="118"/>
      <c r="CO13" s="118"/>
      <c r="CP13" s="118">
        <f t="shared" si="3"/>
        <v>29040</v>
      </c>
      <c r="CQ13" s="118">
        <f t="shared" si="4"/>
        <v>4065.6</v>
      </c>
      <c r="CR13" s="107"/>
      <c r="CS13" s="38"/>
      <c r="CT13" s="38"/>
      <c r="CU13" s="38"/>
      <c r="CV13" s="38"/>
      <c r="CW13" s="38"/>
      <c r="CX13" s="38"/>
      <c r="CY13" s="38"/>
      <c r="CZ13" s="90" t="str">
        <f>"5. "&amp;D9</f>
        <v xml:space="preserve">5. </v>
      </c>
      <c r="DC13" s="114">
        <f t="shared" si="1"/>
        <v>0</v>
      </c>
      <c r="DD13" s="108"/>
      <c r="DE13" s="108"/>
      <c r="DF13" s="108">
        <f t="shared" si="0"/>
        <v>0</v>
      </c>
      <c r="DG13" s="63"/>
      <c r="DJ13" s="80" t="str">
        <f>IF(DM13&gt;0," - Прековремени рад :"," ")</f>
        <v xml:space="preserve"> </v>
      </c>
      <c r="DK13" s="82">
        <f>Y20</f>
        <v>0</v>
      </c>
      <c r="DL13" s="68"/>
      <c r="DM13" s="82">
        <f>AH20</f>
        <v>0</v>
      </c>
      <c r="DN13" s="68" t="s">
        <v>983</v>
      </c>
      <c r="DO13" s="97" t="s">
        <v>43</v>
      </c>
      <c r="DP13" s="82">
        <f>BD20</f>
        <v>0</v>
      </c>
      <c r="DQ13" s="68"/>
      <c r="DR13" s="63"/>
      <c r="GA13" s="64">
        <f>P20</f>
        <v>0</v>
      </c>
      <c r="GB13" s="105" t="s">
        <v>44</v>
      </c>
    </row>
    <row r="14" spans="1:184" ht="19.5" thickBot="1">
      <c r="D14" s="121" t="s">
        <v>45</v>
      </c>
      <c r="E14" s="122">
        <v>14</v>
      </c>
      <c r="F14" s="123"/>
      <c r="G14" s="124">
        <v>16900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38"/>
      <c r="CI14" s="118" t="str">
        <f>CL$4</f>
        <v>014</v>
      </c>
      <c r="CJ14" s="119" t="s">
        <v>1736</v>
      </c>
      <c r="CK14" s="120">
        <f>DCOUNTA($BR$31:$BT$64,1,$CL$3:$CL$4)</f>
        <v>1</v>
      </c>
      <c r="CL14" s="118">
        <f>DSUM($BR$31:$BT$64,3,$CL$3:$CL$4)</f>
        <v>20942.690999999999</v>
      </c>
      <c r="CM14" s="118">
        <f t="shared" si="2"/>
        <v>2931.9767400000001</v>
      </c>
      <c r="CN14" s="118"/>
      <c r="CO14" s="118"/>
      <c r="CP14" s="118">
        <f t="shared" si="3"/>
        <v>20942.690999999999</v>
      </c>
      <c r="CQ14" s="118">
        <f t="shared" si="4"/>
        <v>2931.9767400000001</v>
      </c>
      <c r="CR14" s="107"/>
      <c r="CS14" s="38"/>
      <c r="CT14" s="38"/>
      <c r="CU14" s="38"/>
      <c r="CV14" s="38"/>
      <c r="CW14" s="38"/>
      <c r="CX14" s="38"/>
      <c r="CY14" s="38"/>
      <c r="CZ14" s="90" t="str">
        <f>"6. "&amp;D10</f>
        <v xml:space="preserve">6. </v>
      </c>
      <c r="DC14" s="114">
        <f t="shared" si="1"/>
        <v>0</v>
      </c>
      <c r="DD14" s="108"/>
      <c r="DE14" s="108"/>
      <c r="DF14" s="108">
        <f t="shared" si="0"/>
        <v>0</v>
      </c>
      <c r="DG14" s="63"/>
      <c r="DJ14" s="80" t="s">
        <v>46</v>
      </c>
      <c r="DK14" s="104"/>
      <c r="DL14" s="69"/>
      <c r="DM14" s="82">
        <f>AO20</f>
        <v>0</v>
      </c>
      <c r="DN14" s="68" t="s">
        <v>983</v>
      </c>
      <c r="DO14" s="69"/>
      <c r="DP14" s="70"/>
      <c r="DQ14" s="69"/>
      <c r="DR14" s="63"/>
      <c r="GA14" s="64">
        <f>Q20</f>
        <v>0</v>
      </c>
      <c r="GB14" s="105" t="s">
        <v>47</v>
      </c>
    </row>
    <row r="15" spans="1:184" ht="18.75"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38"/>
      <c r="CI15" s="118" t="str">
        <f>CM$4</f>
        <v>015</v>
      </c>
      <c r="CJ15" s="119" t="s">
        <v>1737</v>
      </c>
      <c r="CK15" s="120">
        <f>DCOUNTA($BR$31:$BT$64,1,$CM$3:$CM$4)</f>
        <v>2</v>
      </c>
      <c r="CL15" s="118">
        <f>DSUM($BR$31:$BT$64,3,$CM$3:$CM$4)</f>
        <v>53214.064199999993</v>
      </c>
      <c r="CM15" s="118">
        <f t="shared" si="2"/>
        <v>7449.9689879999987</v>
      </c>
      <c r="CN15" s="118"/>
      <c r="CO15" s="118"/>
      <c r="CP15" s="118">
        <f t="shared" si="3"/>
        <v>53214.064199999993</v>
      </c>
      <c r="CQ15" s="118">
        <f t="shared" si="4"/>
        <v>7449.9689879999987</v>
      </c>
      <c r="CR15" s="107"/>
      <c r="CS15" s="38"/>
      <c r="CT15" s="38"/>
      <c r="CU15" s="38"/>
      <c r="CV15" s="38"/>
      <c r="CW15" s="38"/>
      <c r="CX15" s="38"/>
      <c r="CY15" s="38"/>
      <c r="CZ15" s="90" t="str">
        <f>"7. "&amp;D11</f>
        <v xml:space="preserve">7. </v>
      </c>
      <c r="DC15" s="125">
        <f t="shared" si="1"/>
        <v>0</v>
      </c>
      <c r="DD15" s="108"/>
      <c r="DE15" s="108"/>
      <c r="DF15" s="108">
        <f t="shared" si="0"/>
        <v>0</v>
      </c>
      <c r="DG15" s="63"/>
      <c r="DJ15" s="80" t="str">
        <f>IF(DM15&gt;0," - Државни празници :"," ")</f>
        <v xml:space="preserve"> </v>
      </c>
      <c r="DK15" s="82">
        <f>K20</f>
        <v>0</v>
      </c>
      <c r="DL15" s="68"/>
      <c r="DM15" s="82">
        <f>AJ20</f>
        <v>0</v>
      </c>
      <c r="DN15" s="68" t="s">
        <v>983</v>
      </c>
      <c r="DO15" s="97" t="s">
        <v>48</v>
      </c>
      <c r="DP15" s="82">
        <f>BK20</f>
        <v>0</v>
      </c>
      <c r="DQ15" s="68"/>
      <c r="DR15" s="63"/>
      <c r="GA15" s="64">
        <f>R20</f>
        <v>0</v>
      </c>
      <c r="GB15" s="105" t="s">
        <v>49</v>
      </c>
    </row>
    <row r="16" spans="1:184" ht="18.75"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38"/>
      <c r="CI16" s="118" t="str">
        <f>CN$4</f>
        <v>018</v>
      </c>
      <c r="CJ16" s="119" t="s">
        <v>1738</v>
      </c>
      <c r="CK16" s="120">
        <f>DCOUNTA($BR$31:$BT$64,1,$CN$3:$CN$4)</f>
        <v>2</v>
      </c>
      <c r="CL16" s="118">
        <f>DSUM($BR$31:$BT$64,3,$CN$3:$CN$4)</f>
        <v>77326.157579999999</v>
      </c>
      <c r="CM16" s="118">
        <f t="shared" si="2"/>
        <v>10825.662061200001</v>
      </c>
      <c r="CN16" s="118"/>
      <c r="CO16" s="118"/>
      <c r="CP16" s="118">
        <f t="shared" si="3"/>
        <v>77326.157579999999</v>
      </c>
      <c r="CQ16" s="118">
        <f t="shared" si="4"/>
        <v>10825.662061200001</v>
      </c>
      <c r="CR16" s="107"/>
      <c r="CS16" s="38"/>
      <c r="CT16" s="38"/>
      <c r="CU16" s="38"/>
      <c r="CV16" s="38"/>
      <c r="CW16" s="38"/>
      <c r="CX16" s="38"/>
      <c r="CY16" s="38"/>
      <c r="CZ16" s="90" t="str">
        <f>"8. "&amp;D12</f>
        <v>8. Доприноси комори Србије</v>
      </c>
      <c r="DC16" s="125">
        <f t="shared" si="1"/>
        <v>8.9999999999999998E-4</v>
      </c>
      <c r="DD16" s="108">
        <f>AW$65*E12/100</f>
        <v>903.79416600000002</v>
      </c>
      <c r="DF16" s="108">
        <f t="shared" si="0"/>
        <v>903.79416600000002</v>
      </c>
      <c r="DG16" s="63"/>
      <c r="DJ16" s="80" t="str">
        <f>IF(DM16&gt;0," - Годишњи одмор :"," ")</f>
        <v xml:space="preserve"> </v>
      </c>
      <c r="DK16" s="82">
        <f>L20</f>
        <v>0</v>
      </c>
      <c r="DL16" s="68"/>
      <c r="DM16" s="82">
        <f>AK20</f>
        <v>0</v>
      </c>
      <c r="DN16" s="68" t="s">
        <v>983</v>
      </c>
      <c r="DO16" s="97" t="str">
        <f>IF(DP16&gt;0," - Кредит:"," ")</f>
        <v xml:space="preserve"> </v>
      </c>
      <c r="DP16" s="82">
        <f>BE20</f>
        <v>0</v>
      </c>
      <c r="DQ16" s="68"/>
      <c r="DR16" s="63"/>
      <c r="GA16" s="64">
        <f>S20</f>
        <v>0</v>
      </c>
      <c r="GB16" s="105" t="s">
        <v>50</v>
      </c>
    </row>
    <row r="17" spans="1:184" ht="18.75"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38"/>
      <c r="CI17" s="118" t="str">
        <f>CO$4</f>
        <v>019</v>
      </c>
      <c r="CJ17" s="119" t="s">
        <v>1739</v>
      </c>
      <c r="CK17" s="120">
        <f>DCOUNTA($BR$31:$BT$64,1,$CO$3:$CO$4)</f>
        <v>2</v>
      </c>
      <c r="CL17" s="118">
        <f>DSUM($BR$31:$BT$64,3,$CO$3:$CO$4)</f>
        <v>55530.723599999998</v>
      </c>
      <c r="CM17" s="118">
        <f t="shared" si="2"/>
        <v>7774.3013039999987</v>
      </c>
      <c r="CN17" s="118"/>
      <c r="CO17" s="118"/>
      <c r="CP17" s="118">
        <f t="shared" si="3"/>
        <v>55530.723599999998</v>
      </c>
      <c r="CQ17" s="118">
        <f t="shared" si="4"/>
        <v>7774.3013039999987</v>
      </c>
      <c r="CR17" s="107"/>
      <c r="CS17" s="38"/>
      <c r="CT17" s="38"/>
      <c r="CU17" s="38"/>
      <c r="CV17" s="38"/>
      <c r="CW17" s="38"/>
      <c r="CX17" s="38"/>
      <c r="CY17" s="38"/>
      <c r="CZ17" s="90" t="str">
        <f>"9. "&amp;D13</f>
        <v>9. Доприоси комори Београда</v>
      </c>
      <c r="DC17" s="125">
        <f t="shared" si="1"/>
        <v>2.2500000000000003E-3</v>
      </c>
      <c r="DD17" s="108">
        <f>AW$65*E13/100</f>
        <v>2259.4854150000001</v>
      </c>
      <c r="DF17" s="108">
        <f t="shared" si="0"/>
        <v>2259.4854150000001</v>
      </c>
      <c r="DG17" s="63"/>
      <c r="DJ17" s="80" t="str">
        <f>IF(DM17&gt;0," - Плаћено одсуство :"," ")</f>
        <v xml:space="preserve"> </v>
      </c>
      <c r="DK17" s="82">
        <f>M20</f>
        <v>0</v>
      </c>
      <c r="DL17" s="68"/>
      <c r="DM17" s="82">
        <f>AL20</f>
        <v>0</v>
      </c>
      <c r="DN17" s="68" t="s">
        <v>983</v>
      </c>
      <c r="DO17" s="97" t="str">
        <f>IF(DP17&gt;0," - Синдикат:"," ")</f>
        <v xml:space="preserve"> </v>
      </c>
      <c r="DP17" s="82">
        <f>BF20</f>
        <v>0</v>
      </c>
      <c r="DQ17" s="68"/>
      <c r="DR17" s="63"/>
      <c r="GA17" s="64">
        <f>U20</f>
        <v>0</v>
      </c>
      <c r="GB17" s="105" t="s">
        <v>51</v>
      </c>
    </row>
    <row r="18" spans="1:184" ht="18.75">
      <c r="D18" s="55"/>
      <c r="E18" s="55"/>
      <c r="F18" s="55"/>
      <c r="G18" s="7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38"/>
      <c r="CI18" s="118" t="str">
        <f>CP$4</f>
        <v>020</v>
      </c>
      <c r="CJ18" s="119" t="s">
        <v>1740</v>
      </c>
      <c r="CK18" s="120">
        <f>DCOUNTA($BR$31:$BT$64,1,$CP$3:$CP$4)</f>
        <v>2</v>
      </c>
      <c r="CL18" s="118">
        <f>DSUM($BR$31:$BT$64,3,$CP$3:$CP$4)</f>
        <v>45994.556199999999</v>
      </c>
      <c r="CM18" s="118">
        <f t="shared" si="2"/>
        <v>6439.2378680000002</v>
      </c>
      <c r="CN18" s="118"/>
      <c r="CO18" s="118"/>
      <c r="CP18" s="118">
        <f t="shared" si="3"/>
        <v>45994.556199999999</v>
      </c>
      <c r="CQ18" s="118">
        <f t="shared" si="4"/>
        <v>6439.2378680000002</v>
      </c>
      <c r="CR18" s="107"/>
      <c r="CS18" s="38"/>
      <c r="CT18" s="38"/>
      <c r="CU18" s="38"/>
      <c r="CV18" s="38"/>
      <c r="CW18" s="38"/>
      <c r="CX18" s="38"/>
      <c r="CY18" s="38"/>
      <c r="CZ18" s="90"/>
      <c r="DD18" s="126" t="s">
        <v>2396</v>
      </c>
      <c r="DE18" s="126" t="s">
        <v>2396</v>
      </c>
      <c r="DF18" s="126" t="s">
        <v>2396</v>
      </c>
      <c r="DG18" s="63"/>
      <c r="DJ18" s="80" t="str">
        <f>IF(DM18&gt;0," - Плаћено боловање :"," ")</f>
        <v xml:space="preserve"> </v>
      </c>
      <c r="DK18" s="82">
        <f>N20</f>
        <v>0</v>
      </c>
      <c r="DL18" s="68"/>
      <c r="DM18" s="82">
        <f>AN20</f>
        <v>0</v>
      </c>
      <c r="DN18" s="68" t="s">
        <v>983</v>
      </c>
      <c r="DO18" s="97" t="str">
        <f>IF(DP18&gt;0," - Самодопринос:"," ")</f>
        <v xml:space="preserve"> </v>
      </c>
      <c r="DP18" s="82">
        <f>BG20</f>
        <v>0</v>
      </c>
      <c r="DQ18" s="68"/>
      <c r="DR18" s="63"/>
      <c r="GA18" s="64">
        <f>V20</f>
        <v>0</v>
      </c>
      <c r="GB18" s="105" t="s">
        <v>52</v>
      </c>
    </row>
    <row r="19" spans="1:184" ht="18.75">
      <c r="G19" s="127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38"/>
      <c r="CI19" s="118" t="str">
        <f>CQ$4</f>
        <v>021</v>
      </c>
      <c r="CJ19" s="119" t="s">
        <v>1741</v>
      </c>
      <c r="CK19" s="120">
        <f>DCOUNTA($BR$31:$BT$64,1,$CQ$3:$CQ$4)</f>
        <v>2</v>
      </c>
      <c r="CL19" s="118">
        <f>DSUM($BR$31:$BT$64,3,$CQ$3:$CQ$4)</f>
        <v>73390.799180000002</v>
      </c>
      <c r="CM19" s="118">
        <f t="shared" si="2"/>
        <v>10274.7118852</v>
      </c>
      <c r="CN19" s="118"/>
      <c r="CO19" s="118"/>
      <c r="CP19" s="118">
        <f t="shared" si="3"/>
        <v>73390.799180000002</v>
      </c>
      <c r="CQ19" s="118">
        <f t="shared" si="4"/>
        <v>10274.7118852</v>
      </c>
      <c r="CR19" s="107"/>
      <c r="CS19" s="38"/>
      <c r="CT19" s="38"/>
      <c r="CU19" s="38"/>
      <c r="CV19" s="38"/>
      <c r="CW19" s="38"/>
      <c r="CX19" s="38"/>
      <c r="CY19" s="38"/>
      <c r="CZ19" s="90" t="s">
        <v>53</v>
      </c>
      <c r="DD19" s="108">
        <f>SUM(DD10:DD17)</f>
        <v>182917.89704099999</v>
      </c>
      <c r="DE19" s="108"/>
      <c r="DF19" s="108">
        <f>SUM(DF10:DF17)</f>
        <v>182917.89704099999</v>
      </c>
      <c r="DG19" s="63"/>
      <c r="DJ19" s="80" t="str">
        <f>IF(DM19&gt;0," - Војна вежба :"," ")</f>
        <v xml:space="preserve"> </v>
      </c>
      <c r="DK19" s="82">
        <f>O20</f>
        <v>0</v>
      </c>
      <c r="DL19" s="68"/>
      <c r="DM19" s="82">
        <f>AM20</f>
        <v>0</v>
      </c>
      <c r="DN19" s="68" t="s">
        <v>983</v>
      </c>
      <c r="DO19" s="97" t="str">
        <f>IF(DP19&gt;0," - Обуставе:"," ")</f>
        <v xml:space="preserve"> </v>
      </c>
      <c r="DP19" s="82">
        <f>BH20</f>
        <v>0</v>
      </c>
      <c r="DQ19" s="68"/>
      <c r="DR19" s="63"/>
      <c r="GA19" s="64">
        <f>W20</f>
        <v>0</v>
      </c>
      <c r="GB19" s="105" t="s">
        <v>54</v>
      </c>
    </row>
    <row r="20" spans="1:184" ht="18.7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38"/>
      <c r="CI20" s="118" t="str">
        <f>CR$4</f>
        <v>022</v>
      </c>
      <c r="CJ20" s="119" t="s">
        <v>1742</v>
      </c>
      <c r="CK20" s="120">
        <f>DCOUNTA($BR$31:$BT$64,1,$CR$3:$CR$4)</f>
        <v>4</v>
      </c>
      <c r="CL20" s="118">
        <f>DSUM($BR$31:$BT$64,3,$CR$3:$CR$4)</f>
        <v>183924.15429999999</v>
      </c>
      <c r="CM20" s="118">
        <f t="shared" si="2"/>
        <v>25749.381601999998</v>
      </c>
      <c r="CN20" s="118"/>
      <c r="CO20" s="118"/>
      <c r="CP20" s="118">
        <f t="shared" si="3"/>
        <v>183924.15429999999</v>
      </c>
      <c r="CQ20" s="118">
        <f t="shared" si="4"/>
        <v>25749.381601999998</v>
      </c>
      <c r="CR20" s="107"/>
      <c r="CS20" s="38"/>
      <c r="CT20" s="38"/>
      <c r="CU20" s="38"/>
      <c r="CV20" s="38"/>
      <c r="CW20" s="38"/>
      <c r="CX20" s="38"/>
      <c r="CY20" s="38"/>
      <c r="CZ20" s="90"/>
      <c r="DD20" s="108"/>
      <c r="DE20" s="108"/>
      <c r="DF20" s="108"/>
      <c r="DG20" s="63"/>
      <c r="DJ20" s="69" t="s">
        <v>55</v>
      </c>
      <c r="DK20" s="104"/>
      <c r="DL20" s="69"/>
      <c r="DM20" s="82">
        <f>AW20</f>
        <v>0</v>
      </c>
      <c r="DN20" s="68" t="s">
        <v>983</v>
      </c>
      <c r="DO20" s="97" t="str">
        <f>IF(DP20&gt;0," - Алиментација:"," ")</f>
        <v xml:space="preserve"> </v>
      </c>
      <c r="DP20" s="82">
        <f>BI20</f>
        <v>0</v>
      </c>
      <c r="DQ20" s="68"/>
      <c r="DR20" s="63"/>
      <c r="GA20" s="64">
        <f>X20</f>
        <v>0</v>
      </c>
      <c r="GB20" s="105" t="s">
        <v>56</v>
      </c>
    </row>
    <row r="21" spans="1:184" ht="18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38"/>
      <c r="CI21" s="118" t="str">
        <f>CS$4</f>
        <v>056</v>
      </c>
      <c r="CJ21" s="119" t="s">
        <v>1743</v>
      </c>
      <c r="CK21" s="120">
        <f>DCOUNTA($BR$31:$BT$64,1,$CS$3:$CS$4)</f>
        <v>2</v>
      </c>
      <c r="CL21" s="118">
        <f>DSUM($BR$31:$BT$64,3,$CS$3:$CS$4)</f>
        <v>54169.414199999999</v>
      </c>
      <c r="CM21" s="118">
        <f t="shared" si="2"/>
        <v>7583.7179880000003</v>
      </c>
      <c r="CN21" s="118"/>
      <c r="CO21" s="118"/>
      <c r="CP21" s="118">
        <f t="shared" si="3"/>
        <v>54169.414199999999</v>
      </c>
      <c r="CQ21" s="118">
        <f t="shared" si="4"/>
        <v>7583.7179880000003</v>
      </c>
      <c r="CR21" s="107"/>
      <c r="CS21" s="38"/>
      <c r="CT21" s="38"/>
      <c r="CU21" s="38"/>
      <c r="CV21" s="38"/>
      <c r="CW21" s="38"/>
      <c r="CX21" s="38"/>
      <c r="CY21" s="38"/>
      <c r="CZ21" s="90"/>
      <c r="DA21" s="69" t="s">
        <v>57</v>
      </c>
      <c r="DD21" s="108"/>
      <c r="DE21" s="108"/>
      <c r="DF21" s="108"/>
      <c r="DG21" s="63"/>
      <c r="DJ21" s="80" t="str">
        <f>IF(DM21&gt;0," - Минули рад :"," ")</f>
        <v xml:space="preserve"> </v>
      </c>
      <c r="DK21" s="97"/>
      <c r="DL21" s="69"/>
      <c r="DM21" s="82">
        <f>AP20</f>
        <v>0</v>
      </c>
      <c r="DN21" s="68" t="s">
        <v>983</v>
      </c>
      <c r="DO21" s="97" t="str">
        <f>IF(DP21&gt;0," - Остале обуставе :"," ")</f>
        <v xml:space="preserve"> </v>
      </c>
      <c r="DP21" s="82">
        <f>BJ20</f>
        <v>0</v>
      </c>
      <c r="DQ21" s="68"/>
      <c r="DR21" s="63"/>
      <c r="GA21" s="128">
        <f>AH20</f>
        <v>0</v>
      </c>
      <c r="GB21" s="105" t="s">
        <v>58</v>
      </c>
    </row>
    <row r="22" spans="1:184" ht="18.7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38"/>
      <c r="CI22" s="118" t="str">
        <f>CT$4</f>
        <v>120</v>
      </c>
      <c r="CJ22" s="119" t="s">
        <v>1744</v>
      </c>
      <c r="CK22" s="120">
        <f>DCOUNTA($BR$31:$BT$64,1,$CT$3:$CT$4)</f>
        <v>3</v>
      </c>
      <c r="CL22" s="118">
        <f>DSUM($BR$31:$BT$64,3,$CT$3:$CT$4)</f>
        <v>75775.061400000006</v>
      </c>
      <c r="CM22" s="118">
        <f t="shared" si="2"/>
        <v>10608.508596000001</v>
      </c>
      <c r="CN22" s="118"/>
      <c r="CO22" s="118"/>
      <c r="CP22" s="118">
        <f t="shared" si="3"/>
        <v>75775.061400000006</v>
      </c>
      <c r="CQ22" s="118">
        <f t="shared" si="4"/>
        <v>10608.508596000001</v>
      </c>
      <c r="CR22" s="107"/>
      <c r="CS22" s="38"/>
      <c r="CT22" s="38"/>
      <c r="CU22" s="38"/>
      <c r="CV22" s="38"/>
      <c r="CW22" s="38"/>
      <c r="CX22" s="38"/>
      <c r="CY22" s="38"/>
      <c r="CZ22" s="90" t="str">
        <f>"1.  "&amp;D6</f>
        <v>1.  за пензионо и инвалидско осигурање</v>
      </c>
      <c r="DC22" s="114">
        <f>E6/100</f>
        <v>0.11</v>
      </c>
      <c r="DD22" s="108">
        <f>DD10</f>
        <v>110463.73139999998</v>
      </c>
      <c r="DE22" s="108"/>
      <c r="DF22" s="108">
        <f>DD22-DE22</f>
        <v>110463.73139999998</v>
      </c>
      <c r="DG22" s="63"/>
      <c r="DH22" s="129"/>
      <c r="DJ22" s="80" t="str">
        <f>IF(DM22&gt;0," - Функционални додатак :"," ")</f>
        <v xml:space="preserve"> </v>
      </c>
      <c r="DK22" s="97"/>
      <c r="DL22" s="69"/>
      <c r="DM22" s="82">
        <f>AR20</f>
        <v>0</v>
      </c>
      <c r="DN22" s="68" t="s">
        <v>983</v>
      </c>
      <c r="DO22" s="69"/>
      <c r="DP22" s="70"/>
      <c r="DQ22" s="69"/>
      <c r="DR22" s="63"/>
      <c r="GA22" s="128">
        <f>AA20</f>
        <v>0</v>
      </c>
      <c r="GB22" s="105" t="s">
        <v>59</v>
      </c>
    </row>
    <row r="23" spans="1:184" ht="18.75">
      <c r="A23" s="130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38"/>
      <c r="CI23" s="118" t="str">
        <f>CU$4</f>
        <v>217</v>
      </c>
      <c r="CJ23" s="119" t="s">
        <v>1745</v>
      </c>
      <c r="CK23" s="120">
        <f>DCOUNTA($BR$31:$BT$64,1,$CU$3:$CU$4)</f>
        <v>2</v>
      </c>
      <c r="CL23" s="118">
        <f>DSUM($BR$31:$BT$64,3,$CU$3:$CU$4)</f>
        <v>79541.20401999999</v>
      </c>
      <c r="CM23" s="118">
        <f t="shared" si="2"/>
        <v>11135.7685628</v>
      </c>
      <c r="CN23" s="118"/>
      <c r="CO23" s="118"/>
      <c r="CP23" s="118">
        <f t="shared" si="3"/>
        <v>79541.20401999999</v>
      </c>
      <c r="CQ23" s="118">
        <f t="shared" si="4"/>
        <v>11135.7685628</v>
      </c>
      <c r="CR23" s="107"/>
      <c r="CS23" s="38"/>
      <c r="CT23" s="38"/>
      <c r="CU23" s="38"/>
      <c r="CV23" s="38"/>
      <c r="CW23" s="38"/>
      <c r="CX23" s="38"/>
      <c r="CY23" s="38"/>
      <c r="CZ23" s="90" t="str">
        <f>"2.  "&amp;D7</f>
        <v>2.  за здравствену заштиту</v>
      </c>
      <c r="DC23" s="114">
        <f>E7/100</f>
        <v>6.1500000000000006E-2</v>
      </c>
      <c r="DD23" s="108">
        <f>DD11</f>
        <v>61759.26801</v>
      </c>
      <c r="DE23" s="108"/>
      <c r="DF23" s="108">
        <f>DD23-DE23</f>
        <v>61759.26801</v>
      </c>
      <c r="DG23" s="63"/>
      <c r="DH23" s="129"/>
      <c r="DJ23" s="80" t="str">
        <f>IF(DM23&gt;0," - Топли оброк :"," ")</f>
        <v xml:space="preserve"> </v>
      </c>
      <c r="DM23" s="82">
        <f>AS20</f>
        <v>0</v>
      </c>
      <c r="DN23" s="68" t="s">
        <v>983</v>
      </c>
      <c r="DO23" s="69"/>
      <c r="DP23" s="69"/>
      <c r="DQ23" s="69"/>
      <c r="DR23" s="63"/>
      <c r="GA23" s="128">
        <f>AC20</f>
        <v>0</v>
      </c>
      <c r="GB23" s="105" t="s">
        <v>60</v>
      </c>
    </row>
    <row r="24" spans="1:184" ht="19.5" thickBot="1">
      <c r="A24" s="58">
        <v>6</v>
      </c>
      <c r="G24" s="108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38"/>
      <c r="CI24" s="131" t="str">
        <f>CV$4</f>
        <v>226</v>
      </c>
      <c r="CJ24" s="132" t="s">
        <v>1746</v>
      </c>
      <c r="CK24" s="133">
        <f>DCOUNTA($BR$31:$BT$64,1,$CV$3:$CV$4)</f>
        <v>3</v>
      </c>
      <c r="CL24" s="131">
        <f>DSUM($BR$31:$BT$64,3,$CV$3:$CV$4)</f>
        <v>91709.691779999994</v>
      </c>
      <c r="CM24" s="131">
        <f t="shared" si="2"/>
        <v>12839.356849199999</v>
      </c>
      <c r="CN24" s="131"/>
      <c r="CO24" s="131"/>
      <c r="CP24" s="131">
        <f t="shared" si="3"/>
        <v>91709.691779999994</v>
      </c>
      <c r="CQ24" s="131">
        <f t="shared" si="4"/>
        <v>12839.356849199999</v>
      </c>
      <c r="CR24" s="107"/>
      <c r="CS24" s="38"/>
      <c r="CT24" s="38"/>
      <c r="CU24" s="38"/>
      <c r="CV24" s="38"/>
      <c r="CW24" s="38"/>
      <c r="CX24" s="38"/>
      <c r="CY24" s="38"/>
      <c r="CZ24" s="90" t="str">
        <f>"3.  "&amp;D8</f>
        <v>3.  за осигурање од незапослености</v>
      </c>
      <c r="DC24" s="114">
        <f>E8/100</f>
        <v>7.4999999999999997E-3</v>
      </c>
      <c r="DD24" s="108">
        <f>DD12</f>
        <v>7531.6180499999964</v>
      </c>
      <c r="DE24" s="108"/>
      <c r="DF24" s="108">
        <f>DD24-DE24</f>
        <v>7531.6180499999964</v>
      </c>
      <c r="DG24" s="63"/>
      <c r="DH24" s="129"/>
      <c r="DJ24" s="80" t="str">
        <f>IF(DM24&gt;0," - Регрес:"," ")</f>
        <v xml:space="preserve"> </v>
      </c>
      <c r="DK24" s="69"/>
      <c r="DL24" s="69"/>
      <c r="DM24" s="82">
        <f>AT20</f>
        <v>0</v>
      </c>
      <c r="DN24" s="68" t="s">
        <v>983</v>
      </c>
      <c r="DO24" s="69"/>
      <c r="DP24" s="69"/>
      <c r="DQ24" s="69"/>
      <c r="DR24" s="63"/>
      <c r="GA24" s="128">
        <f>AN20</f>
        <v>0</v>
      </c>
      <c r="GB24" s="105" t="s">
        <v>61</v>
      </c>
    </row>
    <row r="25" spans="1:184" ht="15" customHeight="1" thickBot="1">
      <c r="BT25" s="69"/>
      <c r="CH25" s="38"/>
      <c r="CI25" s="107"/>
      <c r="CJ25" s="107"/>
      <c r="CK25" s="107"/>
      <c r="CL25" s="107"/>
      <c r="CM25" s="107"/>
      <c r="CN25" s="107"/>
      <c r="CO25" s="107"/>
      <c r="CP25" s="107"/>
      <c r="CQ25" s="107"/>
      <c r="CR25" s="69"/>
      <c r="CS25" s="38"/>
      <c r="CT25" s="38"/>
      <c r="CU25" s="38"/>
      <c r="CV25" s="38"/>
      <c r="CW25" s="38"/>
      <c r="CX25" s="38"/>
      <c r="CY25" s="38"/>
      <c r="CZ25" s="90"/>
      <c r="DD25" s="126" t="s">
        <v>2396</v>
      </c>
      <c r="DE25" s="126" t="s">
        <v>2396</v>
      </c>
      <c r="DF25" s="126" t="s">
        <v>2396</v>
      </c>
      <c r="DG25" s="63"/>
      <c r="DH25" s="129"/>
      <c r="DJ25" s="80" t="str">
        <f>IF(DM25&gt;0," - Теренски додатак :"," ")</f>
        <v xml:space="preserve"> </v>
      </c>
      <c r="DK25" s="69"/>
      <c r="DL25" s="69"/>
      <c r="DM25" s="82">
        <f>AU20</f>
        <v>0</v>
      </c>
      <c r="DN25" s="68" t="s">
        <v>983</v>
      </c>
      <c r="DO25" s="134" t="s">
        <v>62</v>
      </c>
      <c r="DP25" s="82">
        <f>BL20</f>
        <v>0</v>
      </c>
      <c r="DQ25" s="68"/>
      <c r="DR25" s="63"/>
      <c r="GA25" s="128">
        <f>AI20</f>
        <v>0</v>
      </c>
      <c r="GB25" s="105" t="s">
        <v>63</v>
      </c>
    </row>
    <row r="26" spans="1:184" ht="17.100000000000001" customHeight="1" thickBot="1">
      <c r="D26" s="135" t="s">
        <v>64</v>
      </c>
      <c r="E26" s="136" t="s">
        <v>65</v>
      </c>
      <c r="F26" s="137"/>
      <c r="G26" s="137"/>
      <c r="H26" s="137"/>
      <c r="BQ26" s="73"/>
      <c r="BR26" s="103"/>
      <c r="BS26" s="73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H26" s="38"/>
      <c r="CI26" s="65"/>
      <c r="CJ26" s="138" t="s">
        <v>66</v>
      </c>
      <c r="CK26" s="111">
        <f t="shared" ref="CK26:CQ26" si="5">SUM(CK11:CK25)</f>
        <v>30</v>
      </c>
      <c r="CL26" s="139">
        <f t="shared" si="5"/>
        <v>1004215.7399999999</v>
      </c>
      <c r="CM26" s="139">
        <f t="shared" si="5"/>
        <v>140590.20360000001</v>
      </c>
      <c r="CN26" s="139">
        <f t="shared" si="5"/>
        <v>0</v>
      </c>
      <c r="CO26" s="139">
        <f t="shared" si="5"/>
        <v>0</v>
      </c>
      <c r="CP26" s="139">
        <f t="shared" si="5"/>
        <v>1004215.7399999999</v>
      </c>
      <c r="CQ26" s="139">
        <f t="shared" si="5"/>
        <v>140590.20360000001</v>
      </c>
      <c r="CR26" s="107"/>
      <c r="CS26" s="38"/>
      <c r="CT26" s="38"/>
      <c r="CU26" s="38"/>
      <c r="CV26" s="38"/>
      <c r="CW26" s="38"/>
      <c r="CX26" s="38"/>
      <c r="CY26" s="38"/>
      <c r="CZ26" s="90" t="s">
        <v>67</v>
      </c>
      <c r="DD26" s="108">
        <f>SUM(DD22:DD24)</f>
        <v>179754.61745999998</v>
      </c>
      <c r="DE26" s="108"/>
      <c r="DF26" s="108">
        <f>SUM(DF22:DF24)</f>
        <v>179754.61745999998</v>
      </c>
      <c r="DG26" s="63"/>
      <c r="DH26" s="129"/>
      <c r="DJ26" s="80" t="str">
        <f>IF(DM26&gt;0," - Остало:"," ")</f>
        <v xml:space="preserve"> </v>
      </c>
      <c r="DK26" s="69"/>
      <c r="DL26" s="69"/>
      <c r="DM26" s="82">
        <f>AV20</f>
        <v>0</v>
      </c>
      <c r="DN26" s="68" t="s">
        <v>983</v>
      </c>
      <c r="DO26" s="134" t="str">
        <f>IF(DP26&gt;0,"9. Исплаћена аконтација :"," ")</f>
        <v xml:space="preserve"> </v>
      </c>
      <c r="DP26" s="104">
        <f>BM20</f>
        <v>0</v>
      </c>
      <c r="DQ26" s="69"/>
      <c r="DR26" s="63"/>
      <c r="GA26" s="128">
        <f>AJ20</f>
        <v>0</v>
      </c>
      <c r="GB26" s="105" t="s">
        <v>68</v>
      </c>
    </row>
    <row r="27" spans="1:184" ht="16.5" thickBot="1">
      <c r="C27" s="69" t="s">
        <v>69</v>
      </c>
      <c r="E27" s="75"/>
      <c r="F27" s="75"/>
      <c r="G27" s="140" t="s">
        <v>1748</v>
      </c>
      <c r="H27" s="137"/>
      <c r="BQ27" s="73"/>
      <c r="BR27" s="103"/>
      <c r="BS27" s="73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63"/>
      <c r="CH27" s="38"/>
      <c r="CI27" s="69"/>
      <c r="CJ27" s="69"/>
      <c r="CK27" s="107"/>
      <c r="CL27" s="107"/>
      <c r="CM27" s="107"/>
      <c r="CN27" s="107"/>
      <c r="CO27" s="107"/>
      <c r="CP27" s="107"/>
      <c r="CQ27" s="107"/>
      <c r="CR27" s="69"/>
      <c r="CS27" s="38"/>
      <c r="CT27" s="38"/>
      <c r="CU27" s="38"/>
      <c r="CV27" s="38"/>
      <c r="CW27" s="38"/>
      <c r="CX27" s="38"/>
      <c r="CY27" s="38"/>
      <c r="CZ27" s="90"/>
      <c r="DG27" s="63"/>
      <c r="DH27" s="129"/>
      <c r="DJ27" s="141" t="s">
        <v>70</v>
      </c>
      <c r="DM27" s="142"/>
      <c r="DN27" s="69" t="s">
        <v>983</v>
      </c>
      <c r="DO27" s="80"/>
      <c r="DP27" s="143" t="s">
        <v>2396</v>
      </c>
      <c r="DQ27" s="69"/>
      <c r="DR27" s="63"/>
      <c r="GA27" s="128">
        <f>AK20</f>
        <v>0</v>
      </c>
      <c r="GB27" s="105" t="s">
        <v>71</v>
      </c>
    </row>
    <row r="28" spans="1:184" ht="17.25" thickTop="1" thickBot="1">
      <c r="A28" s="71" t="s">
        <v>72</v>
      </c>
      <c r="B28" s="70"/>
      <c r="C28" s="70"/>
      <c r="D28" s="416">
        <v>38776</v>
      </c>
      <c r="BS28" s="73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63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90"/>
      <c r="DE28" s="108"/>
      <c r="DF28" s="108"/>
      <c r="DG28" s="63"/>
      <c r="DH28" s="129"/>
      <c r="DJ28" s="144" t="s">
        <v>931</v>
      </c>
      <c r="DM28" s="108"/>
      <c r="DN28" s="69" t="s">
        <v>983</v>
      </c>
      <c r="DO28" s="134" t="s">
        <v>73</v>
      </c>
      <c r="DP28" s="82">
        <f>BN20</f>
        <v>0</v>
      </c>
      <c r="DQ28" s="68"/>
      <c r="DR28" s="63"/>
      <c r="GA28" s="128">
        <f>AM20</f>
        <v>0</v>
      </c>
      <c r="GB28" s="105" t="s">
        <v>74</v>
      </c>
    </row>
    <row r="29" spans="1:184" ht="45" customHeight="1" thickTop="1" thickBot="1">
      <c r="A29" s="145" t="s">
        <v>75</v>
      </c>
      <c r="B29" s="146"/>
      <c r="C29" s="145" t="s">
        <v>76</v>
      </c>
      <c r="D29" s="147" t="s">
        <v>77</v>
      </c>
      <c r="E29" s="145" t="s">
        <v>78</v>
      </c>
      <c r="F29" s="145" t="s">
        <v>79</v>
      </c>
      <c r="G29" s="145" t="s">
        <v>80</v>
      </c>
      <c r="H29" s="145" t="s">
        <v>81</v>
      </c>
      <c r="I29" s="145" t="s">
        <v>82</v>
      </c>
      <c r="J29" s="145" t="s">
        <v>24</v>
      </c>
      <c r="K29" s="145" t="s">
        <v>28</v>
      </c>
      <c r="L29" s="145" t="s">
        <v>35</v>
      </c>
      <c r="M29" s="145" t="s">
        <v>37</v>
      </c>
      <c r="N29" s="145" t="s">
        <v>39</v>
      </c>
      <c r="O29" s="145" t="s">
        <v>41</v>
      </c>
      <c r="P29" s="145" t="s">
        <v>83</v>
      </c>
      <c r="Q29" s="145" t="s">
        <v>4414</v>
      </c>
      <c r="R29" s="145" t="s">
        <v>4415</v>
      </c>
      <c r="S29" s="145" t="s">
        <v>50</v>
      </c>
      <c r="T29" s="145" t="s">
        <v>4416</v>
      </c>
      <c r="U29" s="145" t="s">
        <v>51</v>
      </c>
      <c r="V29" s="145" t="s">
        <v>52</v>
      </c>
      <c r="W29" s="145" t="s">
        <v>4417</v>
      </c>
      <c r="X29" s="145" t="s">
        <v>4418</v>
      </c>
      <c r="Y29" s="145" t="s">
        <v>4419</v>
      </c>
      <c r="Z29" s="145" t="s">
        <v>4420</v>
      </c>
      <c r="AA29" s="145" t="s">
        <v>4421</v>
      </c>
      <c r="AB29" s="145" t="s">
        <v>4422</v>
      </c>
      <c r="AC29" s="145" t="s">
        <v>4423</v>
      </c>
      <c r="AD29" s="145" t="s">
        <v>4424</v>
      </c>
      <c r="AE29" s="145" t="s">
        <v>4425</v>
      </c>
      <c r="AF29" s="145" t="s">
        <v>4426</v>
      </c>
      <c r="AG29" s="145" t="s">
        <v>4427</v>
      </c>
      <c r="AH29" s="145" t="s">
        <v>4428</v>
      </c>
      <c r="AI29" s="145" t="s">
        <v>63</v>
      </c>
      <c r="AJ29" s="145" t="s">
        <v>4429</v>
      </c>
      <c r="AK29" s="145" t="s">
        <v>71</v>
      </c>
      <c r="AL29" s="145" t="s">
        <v>4430</v>
      </c>
      <c r="AM29" s="145" t="s">
        <v>74</v>
      </c>
      <c r="AN29" s="145" t="s">
        <v>4431</v>
      </c>
      <c r="AO29" s="145" t="s">
        <v>4432</v>
      </c>
      <c r="AP29" s="145" t="s">
        <v>4433</v>
      </c>
      <c r="AQ29" s="145" t="s">
        <v>4434</v>
      </c>
      <c r="AR29" s="145" t="s">
        <v>4435</v>
      </c>
      <c r="AS29" s="145" t="s">
        <v>4436</v>
      </c>
      <c r="AT29" s="145" t="s">
        <v>4420</v>
      </c>
      <c r="AU29" s="145" t="s">
        <v>50</v>
      </c>
      <c r="AV29" s="145" t="s">
        <v>4437</v>
      </c>
      <c r="AW29" s="145" t="s">
        <v>4438</v>
      </c>
      <c r="AX29" s="145" t="s">
        <v>4439</v>
      </c>
      <c r="AY29" s="145" t="s">
        <v>4440</v>
      </c>
      <c r="AZ29" s="145" t="s">
        <v>4441</v>
      </c>
      <c r="BA29" s="145" t="s">
        <v>4442</v>
      </c>
      <c r="BB29" s="145" t="s">
        <v>4443</v>
      </c>
      <c r="BC29" s="145" t="s">
        <v>4444</v>
      </c>
      <c r="BD29" s="145" t="s">
        <v>4445</v>
      </c>
      <c r="BE29" s="145" t="s">
        <v>4446</v>
      </c>
      <c r="BF29" s="145" t="s">
        <v>4447</v>
      </c>
      <c r="BG29" s="145" t="s">
        <v>4448</v>
      </c>
      <c r="BH29" s="145" t="s">
        <v>4449</v>
      </c>
      <c r="BI29" s="145" t="s">
        <v>4450</v>
      </c>
      <c r="BJ29" s="145" t="s">
        <v>4451</v>
      </c>
      <c r="BK29" s="145" t="s">
        <v>4452</v>
      </c>
      <c r="BL29" s="145" t="s">
        <v>4453</v>
      </c>
      <c r="BM29" s="145" t="s">
        <v>4454</v>
      </c>
      <c r="BN29" s="145" t="s">
        <v>4455</v>
      </c>
      <c r="BO29" s="145" t="s">
        <v>4456</v>
      </c>
      <c r="BP29" s="145" t="s">
        <v>4457</v>
      </c>
      <c r="BQ29" s="145" t="s">
        <v>4458</v>
      </c>
      <c r="BR29" s="145" t="s">
        <v>4459</v>
      </c>
      <c r="BS29" s="145" t="s">
        <v>4460</v>
      </c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90"/>
      <c r="DA29" s="69" t="s">
        <v>4461</v>
      </c>
      <c r="DD29" s="108"/>
      <c r="DE29" s="108"/>
      <c r="DF29" s="108"/>
      <c r="DG29" s="63"/>
      <c r="DH29" s="129"/>
      <c r="DJ29" s="80"/>
      <c r="DK29" s="69"/>
      <c r="DL29" s="69"/>
      <c r="DM29" s="69"/>
      <c r="DN29" s="69"/>
      <c r="DO29" s="69"/>
      <c r="DP29" s="70"/>
      <c r="DQ29" s="69"/>
      <c r="DR29" s="63"/>
      <c r="GA29" s="128">
        <f>AV20</f>
        <v>0</v>
      </c>
      <c r="GB29" s="105" t="s">
        <v>4462</v>
      </c>
    </row>
    <row r="30" spans="1:184" ht="17.100000000000001" customHeight="1" thickTop="1" thickBot="1">
      <c r="A30" s="148"/>
      <c r="B30" s="83"/>
      <c r="C30" s="148"/>
      <c r="D30" s="148"/>
      <c r="E30" s="148"/>
      <c r="F30" s="83"/>
      <c r="G30" s="83"/>
      <c r="H30" s="149">
        <v>5500</v>
      </c>
      <c r="I30" s="150">
        <v>20</v>
      </c>
      <c r="J30" s="151"/>
      <c r="K30" s="83"/>
      <c r="L30" s="83"/>
      <c r="M30" s="83"/>
      <c r="N30" s="83"/>
      <c r="O30" s="83"/>
      <c r="P30" s="83"/>
      <c r="Q30" s="83"/>
      <c r="R30" s="83"/>
      <c r="S30" s="83"/>
      <c r="T30" s="152">
        <f>IF(MAX(T31:T64)&gt;0,MAX(T31:T64),180)</f>
        <v>160</v>
      </c>
      <c r="U30" s="15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154" t="s">
        <v>13</v>
      </c>
      <c r="DB30" s="69" t="str">
        <f>G27</f>
        <v>ФЕБРУАР 2006</v>
      </c>
      <c r="DD30" s="108"/>
      <c r="DE30" s="108"/>
      <c r="DF30" s="108"/>
      <c r="DG30" s="63"/>
      <c r="DH30" s="129"/>
      <c r="DJ30" s="75"/>
      <c r="DK30" s="75"/>
      <c r="DL30" s="75"/>
      <c r="DM30" s="75"/>
      <c r="DN30" s="75"/>
      <c r="DO30" s="75"/>
      <c r="DP30" s="75"/>
      <c r="DQ30" s="75"/>
      <c r="GA30" s="128">
        <f>O20</f>
        <v>0</v>
      </c>
      <c r="GB30" s="105" t="s">
        <v>4463</v>
      </c>
    </row>
    <row r="31" spans="1:184" ht="17.25" customHeight="1" thickTop="1" thickBot="1">
      <c r="A31" s="73" t="s">
        <v>932</v>
      </c>
      <c r="B31" s="155" t="s">
        <v>3301</v>
      </c>
      <c r="C31" s="155" t="s">
        <v>930</v>
      </c>
      <c r="D31" s="73" t="s">
        <v>3302</v>
      </c>
      <c r="E31" s="156" t="s">
        <v>3303</v>
      </c>
      <c r="F31" s="156" t="s">
        <v>3304</v>
      </c>
      <c r="G31" s="156" t="s">
        <v>933</v>
      </c>
      <c r="H31" s="157" t="s">
        <v>3305</v>
      </c>
      <c r="I31" s="157" t="s">
        <v>934</v>
      </c>
      <c r="J31" s="156" t="s">
        <v>3033</v>
      </c>
      <c r="K31" s="156" t="s">
        <v>3034</v>
      </c>
      <c r="L31" s="156" t="s">
        <v>3035</v>
      </c>
      <c r="M31" s="156" t="s">
        <v>3036</v>
      </c>
      <c r="N31" s="156" t="s">
        <v>3037</v>
      </c>
      <c r="O31" s="156" t="s">
        <v>3038</v>
      </c>
      <c r="P31" s="156" t="s">
        <v>935</v>
      </c>
      <c r="Q31" s="156" t="s">
        <v>936</v>
      </c>
      <c r="R31" s="156" t="s">
        <v>937</v>
      </c>
      <c r="S31" s="156" t="s">
        <v>938</v>
      </c>
      <c r="T31" s="158" t="s">
        <v>939</v>
      </c>
      <c r="U31" s="156" t="s">
        <v>540</v>
      </c>
      <c r="V31" s="156" t="s">
        <v>940</v>
      </c>
      <c r="W31" s="156" t="s">
        <v>541</v>
      </c>
      <c r="X31" s="156" t="s">
        <v>941</v>
      </c>
      <c r="Y31" s="156" t="s">
        <v>942</v>
      </c>
      <c r="Z31" s="156" t="s">
        <v>943</v>
      </c>
      <c r="AA31" s="156" t="s">
        <v>944</v>
      </c>
      <c r="AB31" s="156" t="s">
        <v>945</v>
      </c>
      <c r="AC31" s="156" t="s">
        <v>946</v>
      </c>
      <c r="AD31" s="156" t="s">
        <v>947</v>
      </c>
      <c r="AE31" s="156" t="s">
        <v>536</v>
      </c>
      <c r="AF31" s="156" t="s">
        <v>948</v>
      </c>
      <c r="AG31" s="156" t="s">
        <v>949</v>
      </c>
      <c r="AH31" s="156" t="s">
        <v>950</v>
      </c>
      <c r="AI31" s="156" t="s">
        <v>951</v>
      </c>
      <c r="AJ31" s="156" t="s">
        <v>952</v>
      </c>
      <c r="AK31" s="156" t="s">
        <v>953</v>
      </c>
      <c r="AL31" s="156" t="s">
        <v>954</v>
      </c>
      <c r="AM31" s="156" t="s">
        <v>955</v>
      </c>
      <c r="AN31" s="156" t="s">
        <v>956</v>
      </c>
      <c r="AO31" s="156" t="s">
        <v>537</v>
      </c>
      <c r="AP31" s="156" t="s">
        <v>957</v>
      </c>
      <c r="AQ31" s="156" t="s">
        <v>958</v>
      </c>
      <c r="AR31" s="156" t="s">
        <v>959</v>
      </c>
      <c r="AS31" s="156" t="s">
        <v>960</v>
      </c>
      <c r="AT31" s="156" t="s">
        <v>961</v>
      </c>
      <c r="AU31" s="156" t="s">
        <v>962</v>
      </c>
      <c r="AV31" s="156" t="s">
        <v>963</v>
      </c>
      <c r="AW31" s="156" t="s">
        <v>964</v>
      </c>
      <c r="AX31" s="156" t="s">
        <v>965</v>
      </c>
      <c r="AY31" s="156" t="s">
        <v>966</v>
      </c>
      <c r="AZ31" s="156" t="s">
        <v>542</v>
      </c>
      <c r="BA31" s="156" t="s">
        <v>967</v>
      </c>
      <c r="BB31" s="156" t="s">
        <v>968</v>
      </c>
      <c r="BC31" s="156" t="s">
        <v>969</v>
      </c>
      <c r="BD31" s="156" t="s">
        <v>970</v>
      </c>
      <c r="BE31" s="156" t="s">
        <v>971</v>
      </c>
      <c r="BF31" s="156" t="s">
        <v>972</v>
      </c>
      <c r="BG31" s="156" t="s">
        <v>973</v>
      </c>
      <c r="BH31" s="156" t="s">
        <v>974</v>
      </c>
      <c r="BI31" s="156" t="s">
        <v>539</v>
      </c>
      <c r="BJ31" s="156" t="s">
        <v>975</v>
      </c>
      <c r="BK31" s="156" t="s">
        <v>538</v>
      </c>
      <c r="BL31" s="156" t="s">
        <v>976</v>
      </c>
      <c r="BM31" s="156" t="s">
        <v>543</v>
      </c>
      <c r="BN31" s="159" t="s">
        <v>4464</v>
      </c>
      <c r="BO31" s="156" t="s">
        <v>977</v>
      </c>
      <c r="BP31" s="156" t="s">
        <v>978</v>
      </c>
      <c r="BQ31" s="156" t="s">
        <v>979</v>
      </c>
      <c r="BR31" s="73" t="s">
        <v>980</v>
      </c>
      <c r="BS31" s="73" t="s">
        <v>981</v>
      </c>
      <c r="BT31"/>
      <c r="BU31" s="55"/>
      <c r="BV31" s="55"/>
      <c r="BW31" s="55"/>
      <c r="BX31" s="55"/>
      <c r="BY31" s="55"/>
      <c r="BZ31" s="55"/>
      <c r="CA31" s="55"/>
      <c r="CB31" s="55"/>
      <c r="CC31" s="55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90"/>
      <c r="DD31" s="108"/>
      <c r="DE31" s="108"/>
      <c r="DF31" s="108"/>
      <c r="DG31" s="63"/>
      <c r="DH31" s="129"/>
      <c r="GA31" s="128">
        <f>AQ20</f>
        <v>0</v>
      </c>
      <c r="GB31" s="105" t="s">
        <v>4465</v>
      </c>
    </row>
    <row r="32" spans="1:184" ht="18.75">
      <c r="A32" s="136">
        <v>1</v>
      </c>
      <c r="B32" s="160" t="s">
        <v>2440</v>
      </c>
      <c r="C32" s="136" t="s">
        <v>982</v>
      </c>
      <c r="D32" s="161" t="s">
        <v>2470</v>
      </c>
      <c r="E32" s="415">
        <v>29096</v>
      </c>
      <c r="F32" s="162">
        <v>1211</v>
      </c>
      <c r="G32" s="61">
        <f t="shared" ref="G32:G63" si="6">IF((YEAR(D$28-E32-F32)-1900)&lt;60,(YEAR(D$28-E32-F32)-1900),0)</f>
        <v>23</v>
      </c>
      <c r="H32" s="163">
        <f>5*$H$30</f>
        <v>27500</v>
      </c>
      <c r="I32" s="164">
        <f t="shared" ref="I32:I63" si="7">IF(H32&gt;0,$I$30*8-SUM(J32:S32),0)</f>
        <v>160</v>
      </c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61">
        <f t="shared" ref="T32:T63" si="8">SUM(I32:S32)</f>
        <v>160</v>
      </c>
      <c r="U32" s="164"/>
      <c r="V32" s="164"/>
      <c r="W32" s="164"/>
      <c r="X32" s="165"/>
      <c r="Y32" s="165"/>
      <c r="Z32" s="165"/>
      <c r="AA32" s="166">
        <f t="shared" ref="AA32:AA63" si="9">IF(T32&gt;0,H32*I32/T$30,0)</f>
        <v>27500</v>
      </c>
      <c r="AB32" s="167">
        <v>6.6600000000000006E-2</v>
      </c>
      <c r="AC32" s="166">
        <f t="shared" ref="AC32:AC63" si="10">H32*AB32*BN32</f>
        <v>1831.5000000000002</v>
      </c>
      <c r="AD32" s="166">
        <f t="shared" ref="AD32:AD63" si="11">IF($T32&gt;0,1.1*(AA32+AC32+AI32+AJ32+AK32)*U32/$T$30,0)</f>
        <v>0</v>
      </c>
      <c r="AE32" s="166">
        <f t="shared" ref="AE32:AE63" si="12">IF($T32&gt;0,0.26*(AA32+AC32+AI32+AJ32+AK32)*V32/$T$30,0)</f>
        <v>0</v>
      </c>
      <c r="AF32" s="166">
        <f t="shared" ref="AF32:AF63" si="13">IF($T32&gt;0,0.26*(AA32+AC32+AI32+AJ32+AK32)*W32/$T$30,0)</f>
        <v>0</v>
      </c>
      <c r="AG32" s="166">
        <f t="shared" ref="AG32:AG63" si="14">IF($T32&gt;0,1.3*(AA32+AC32+AI32+AJ32+AK32)*X32/$T$30,0)</f>
        <v>0</v>
      </c>
      <c r="AH32" s="166">
        <f t="shared" ref="AH32:AH63" si="15">AA32+SUM(AC32:AG32)</f>
        <v>29331.5</v>
      </c>
      <c r="AI32" s="166">
        <f t="shared" ref="AI32:AI63" si="16">IF(T32&gt;0,H32*J32/T$30,0)</f>
        <v>0</v>
      </c>
      <c r="AJ32" s="166">
        <f t="shared" ref="AJ32:AJ63" si="17">IF(T32&gt;0,H32*K32/T$30,0)</f>
        <v>0</v>
      </c>
      <c r="AK32" s="166">
        <f t="shared" ref="AK32:AK63" si="18">IF(T32&gt;0,H32*L32/T$30,0)</f>
        <v>0</v>
      </c>
      <c r="AL32" s="166">
        <f t="shared" ref="AL32:AL63" si="19">IF(T32&gt;0,H32*N32/T$30,0)</f>
        <v>0</v>
      </c>
      <c r="AM32" s="166">
        <f t="shared" ref="AM32:AM63" si="20">IF(T32&gt;0,0.65*H32*M32/T$30,0)</f>
        <v>0</v>
      </c>
      <c r="AN32" s="166">
        <f t="shared" ref="AN32:AN63" si="21">SUM(AI32:AM32)</f>
        <v>0</v>
      </c>
      <c r="AO32" s="166">
        <f t="shared" ref="AO32:AO63" si="22">G32*0.4*(AH32+AN32+AQ32)/100</f>
        <v>3027.3980000000006</v>
      </c>
      <c r="AP32" s="167">
        <v>0.13</v>
      </c>
      <c r="AQ32" s="166">
        <f t="shared" ref="AQ32:AQ63" si="23">H32*AP32</f>
        <v>3575</v>
      </c>
      <c r="AR32" s="163"/>
      <c r="AS32" s="163"/>
      <c r="AT32" s="163"/>
      <c r="AU32" s="163"/>
      <c r="AV32" s="168">
        <f t="shared" ref="AV32:AV63" si="24">AO32+SUM(AQ32:AU32)</f>
        <v>6602.398000000001</v>
      </c>
      <c r="AW32" s="169">
        <f t="shared" ref="AW32:AW63" si="25">IF(T32&gt;0,IF(AH32+AN32+AV32&gt;(BN32*T32*$G$3),AH32+AN32+AV32,IF(AH32+AN32+AV32&lt;1,AH32+AN32+AV32,"ISPOD MINIMUMA")),0)</f>
        <v>35933.898000000001</v>
      </c>
      <c r="AX32" s="166">
        <f>IF(AW32&gt;0,IF($AW32&gt;=BN32*$G$8,IF($AW32&lt;=5*BN32*$G$6,$AW32*$E$6/100,5*BN32*$G$6*$E$6/100),BN32*$G$8*$E$6/100),0)</f>
        <v>3952.7287800000004</v>
      </c>
      <c r="AY32" s="166">
        <f>IF(AW32&gt;0,IF($AW32&gt;=BN32*$G$8,IF($AW32&lt;=5*BN32*$G$6,$AW32*$E$7/100,5*BN32*$G$6*$E$7/100),BN32*$G$8*$E$7/100),0)</f>
        <v>2209.9347270000003</v>
      </c>
      <c r="AZ32" s="166">
        <f>IF(AW32&gt;0,IF($AW32&gt;=BN32*$G$8,IF($AW32&lt;=5*BN32*$G$6,$AW32*$E$8/100,5*BN32*$G$6*$E$8/100),BN32*$G$8*$E$8/100),0)</f>
        <v>269.50423499999999</v>
      </c>
      <c r="BA32" s="166">
        <f t="shared" ref="BA32:BA63" si="26">SUM(AX32:AZ32)</f>
        <v>6432.1677420000015</v>
      </c>
      <c r="BB32" s="166">
        <f t="shared" ref="BB32:BB63" si="27">AW32*$E$14/100</f>
        <v>5030.7457200000008</v>
      </c>
      <c r="BC32" s="166">
        <f t="shared" ref="BC32:BC63" si="28">IF($H$30&lt;0.001,0,AW32-BA32-BB32)</f>
        <v>24470.984537999997</v>
      </c>
      <c r="BD32" s="163"/>
      <c r="BE32" s="163">
        <f t="shared" ref="BE32:BE61" si="29">BC32*1%</f>
        <v>244.70984537999996</v>
      </c>
      <c r="BF32" s="163"/>
      <c r="BG32" s="163"/>
      <c r="BH32" s="163"/>
      <c r="BI32" s="163"/>
      <c r="BJ32" s="166">
        <f t="shared" ref="BJ32:BJ63" si="30">SUM(BD32:BI32)</f>
        <v>244.70984537999996</v>
      </c>
      <c r="BK32" s="166">
        <f t="shared" ref="BK32:BK63" si="31">(BC32-BJ32)</f>
        <v>24226.274692619998</v>
      </c>
      <c r="BL32" s="170"/>
      <c r="BM32" s="166">
        <f t="shared" ref="BM32:BM63" si="32">BK32-BL32</f>
        <v>24226.274692619998</v>
      </c>
      <c r="BN32" s="61">
        <f t="shared" ref="BN32:BN63" si="33">(1-SUM(O32:S32)/$T$30)</f>
        <v>1</v>
      </c>
      <c r="BO32" s="166">
        <f t="shared" ref="BO32:BO63" si="34">BM32-BP32</f>
        <v>0</v>
      </c>
      <c r="BP32" s="166">
        <f t="shared" ref="BP32:BP63" si="35">IF(BS32&gt;0,ROUND(BM32*(1-BS32),0),BM32)</f>
        <v>24226.274692619998</v>
      </c>
      <c r="BQ32" s="171" t="str">
        <f t="shared" ref="BQ32:BQ63" si="36">IF(A32&gt;0,FIXED(A32,0,TRUE)&amp;"  "&amp;D32&amp;"____________________________","")</f>
        <v>1  МИТРОВИЋ ЈОВИЦА____________________________</v>
      </c>
      <c r="BR32" s="172" t="s">
        <v>1728</v>
      </c>
      <c r="BS32" s="173">
        <v>0</v>
      </c>
      <c r="BT32" s="420">
        <f>AW32</f>
        <v>35933.898000000001</v>
      </c>
      <c r="BU32" s="55"/>
      <c r="BV32" s="55"/>
      <c r="BW32" s="55"/>
      <c r="BX32" s="55"/>
      <c r="BY32" s="55"/>
      <c r="BZ32" s="55"/>
      <c r="CA32" s="55"/>
      <c r="CB32" s="55"/>
      <c r="CC32" s="55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90" t="s">
        <v>4466</v>
      </c>
      <c r="DC32" s="174" t="s">
        <v>984</v>
      </c>
      <c r="DD32" s="108">
        <f>BC65</f>
        <v>683870.91893999989</v>
      </c>
      <c r="DE32" s="108"/>
      <c r="DF32" s="108">
        <f>DD32-DE32</f>
        <v>683870.91893999989</v>
      </c>
      <c r="DG32" s="63"/>
      <c r="DH32" s="129"/>
      <c r="DJ32" s="72"/>
      <c r="DK32" s="72"/>
      <c r="DL32" s="72"/>
      <c r="DM32" s="72"/>
      <c r="DN32" s="72"/>
      <c r="DO32" s="72"/>
      <c r="DP32" s="72"/>
      <c r="DQ32" s="72"/>
      <c r="DR32" s="175"/>
      <c r="GA32" s="128">
        <f>AD21</f>
        <v>0</v>
      </c>
      <c r="GB32" s="105" t="s">
        <v>4467</v>
      </c>
    </row>
    <row r="33" spans="1:184" ht="18.75">
      <c r="A33" s="100">
        <v>2</v>
      </c>
      <c r="B33" s="176" t="s">
        <v>2441</v>
      </c>
      <c r="C33" s="100" t="s">
        <v>985</v>
      </c>
      <c r="D33" s="100" t="s">
        <v>2471</v>
      </c>
      <c r="E33" s="414">
        <v>30708</v>
      </c>
      <c r="F33" s="177"/>
      <c r="G33" s="68">
        <f t="shared" si="6"/>
        <v>22</v>
      </c>
      <c r="H33" s="178">
        <f>5*$H$30</f>
        <v>27500</v>
      </c>
      <c r="I33" s="179">
        <f t="shared" si="7"/>
        <v>160</v>
      </c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68">
        <f t="shared" si="8"/>
        <v>160</v>
      </c>
      <c r="U33" s="179"/>
      <c r="V33" s="179"/>
      <c r="W33" s="179"/>
      <c r="X33" s="180"/>
      <c r="Y33" s="180"/>
      <c r="Z33" s="180"/>
      <c r="AA33" s="181">
        <f t="shared" si="9"/>
        <v>27500</v>
      </c>
      <c r="AB33" s="182">
        <v>6.6600000000000006E-2</v>
      </c>
      <c r="AC33" s="181">
        <f t="shared" si="10"/>
        <v>1831.5000000000002</v>
      </c>
      <c r="AD33" s="181">
        <f t="shared" si="11"/>
        <v>0</v>
      </c>
      <c r="AE33" s="181">
        <f t="shared" si="12"/>
        <v>0</v>
      </c>
      <c r="AF33" s="181">
        <f t="shared" si="13"/>
        <v>0</v>
      </c>
      <c r="AG33" s="181">
        <f t="shared" si="14"/>
        <v>0</v>
      </c>
      <c r="AH33" s="181">
        <f t="shared" si="15"/>
        <v>29331.5</v>
      </c>
      <c r="AI33" s="181">
        <f t="shared" si="16"/>
        <v>0</v>
      </c>
      <c r="AJ33" s="181">
        <f t="shared" si="17"/>
        <v>0</v>
      </c>
      <c r="AK33" s="181">
        <f t="shared" si="18"/>
        <v>0</v>
      </c>
      <c r="AL33" s="181">
        <f t="shared" si="19"/>
        <v>0</v>
      </c>
      <c r="AM33" s="181">
        <f t="shared" si="20"/>
        <v>0</v>
      </c>
      <c r="AN33" s="181">
        <f t="shared" si="21"/>
        <v>0</v>
      </c>
      <c r="AO33" s="181">
        <f t="shared" si="22"/>
        <v>2581.172</v>
      </c>
      <c r="AP33" s="182">
        <v>0</v>
      </c>
      <c r="AQ33" s="181">
        <f t="shared" si="23"/>
        <v>0</v>
      </c>
      <c r="AR33" s="178"/>
      <c r="AS33" s="178"/>
      <c r="AT33" s="178"/>
      <c r="AU33" s="178"/>
      <c r="AV33" s="183">
        <f t="shared" si="24"/>
        <v>2581.172</v>
      </c>
      <c r="AW33" s="184">
        <f t="shared" si="25"/>
        <v>31912.671999999999</v>
      </c>
      <c r="AX33" s="181">
        <f t="shared" ref="AX33:AX62" si="37">IF(AW33&gt;0,IF($AW33&gt;=BN33*$G$8,IF($AW33&lt;=5*BN33*$G$6,$AW33*$E$6/100,5*BN33*$G$6*$E$6/100),BN33*$G$8*$E$6/100),0)</f>
        <v>3510.39392</v>
      </c>
      <c r="AY33" s="181">
        <f t="shared" ref="AY33:AY62" si="38">IF(AW33&gt;0,IF($AW33&gt;=BN33*$G$8,IF($AW33&lt;=5*BN33*$G$6,$AW33*$E$7/100,5*BN33*$G$6*$E$7/100),BN33*$G$8*$E$7/100),0)</f>
        <v>1962.629328</v>
      </c>
      <c r="AZ33" s="181">
        <f t="shared" ref="AZ33:AZ62" si="39">IF(AW33&gt;0,IF($AW33&gt;=BN33*$G$8,IF($AW33&lt;=5*BN33*$G$6,$AW33*$E$8/100,5*BN33*$G$6*$E$8/100),BN33*$G$8*$E$8/100),0)</f>
        <v>239.34504000000001</v>
      </c>
      <c r="BA33" s="181">
        <f t="shared" si="26"/>
        <v>5712.3682879999997</v>
      </c>
      <c r="BB33" s="181">
        <f t="shared" si="27"/>
        <v>4467.7740800000001</v>
      </c>
      <c r="BC33" s="181">
        <f t="shared" si="28"/>
        <v>21732.529632000002</v>
      </c>
      <c r="BD33" s="178"/>
      <c r="BE33" s="178">
        <f t="shared" si="29"/>
        <v>217.32529632000001</v>
      </c>
      <c r="BF33" s="178"/>
      <c r="BG33" s="178"/>
      <c r="BH33" s="178"/>
      <c r="BI33" s="178"/>
      <c r="BJ33" s="181">
        <f t="shared" si="30"/>
        <v>217.32529632000001</v>
      </c>
      <c r="BK33" s="181">
        <f t="shared" si="31"/>
        <v>21515.204335680002</v>
      </c>
      <c r="BL33" s="185"/>
      <c r="BM33" s="181">
        <f t="shared" si="32"/>
        <v>21515.204335680002</v>
      </c>
      <c r="BN33" s="68">
        <f t="shared" si="33"/>
        <v>1</v>
      </c>
      <c r="BO33" s="181">
        <f t="shared" si="34"/>
        <v>0</v>
      </c>
      <c r="BP33" s="181">
        <f t="shared" si="35"/>
        <v>21515.204335680002</v>
      </c>
      <c r="BQ33" s="186" t="str">
        <f t="shared" si="36"/>
        <v>2  ЂУКИЋ СЛОБОДАН____________________________</v>
      </c>
      <c r="BR33" s="187" t="s">
        <v>1730</v>
      </c>
      <c r="BS33" s="188"/>
      <c r="BT33" s="420">
        <f t="shared" ref="BT33:BT63" si="40">AW33</f>
        <v>31912.671999999999</v>
      </c>
      <c r="BU33" s="55"/>
      <c r="BV33" s="55"/>
      <c r="BW33" s="55"/>
      <c r="BX33" s="55"/>
      <c r="BY33" s="55"/>
      <c r="BZ33" s="55"/>
      <c r="CA33" s="55"/>
      <c r="CB33" s="55"/>
      <c r="CC33" s="55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90" t="s">
        <v>4468</v>
      </c>
      <c r="DC33" s="174" t="s">
        <v>984</v>
      </c>
      <c r="DD33" s="108">
        <f>DD26</f>
        <v>179754.61745999998</v>
      </c>
      <c r="DE33" s="108"/>
      <c r="DF33" s="108">
        <f>DD33-DE33</f>
        <v>179754.61745999998</v>
      </c>
      <c r="DG33" s="63"/>
      <c r="DH33" s="129"/>
      <c r="DJ33" s="72"/>
      <c r="DK33" s="72"/>
      <c r="DL33" s="72"/>
      <c r="DM33" s="72"/>
      <c r="DN33" s="72"/>
      <c r="DO33" s="72"/>
      <c r="DP33" s="72"/>
      <c r="DQ33" s="72"/>
      <c r="DR33" s="175"/>
      <c r="GA33" s="128">
        <f>AE20</f>
        <v>0</v>
      </c>
      <c r="GB33" s="105" t="s">
        <v>4469</v>
      </c>
    </row>
    <row r="34" spans="1:184" ht="18.75">
      <c r="A34" s="100">
        <v>3</v>
      </c>
      <c r="B34" s="176" t="s">
        <v>2442</v>
      </c>
      <c r="C34" s="100" t="s">
        <v>986</v>
      </c>
      <c r="D34" s="100" t="s">
        <v>2472</v>
      </c>
      <c r="E34" s="414">
        <v>32849</v>
      </c>
      <c r="F34" s="177">
        <v>523</v>
      </c>
      <c r="G34" s="68">
        <f t="shared" si="6"/>
        <v>14</v>
      </c>
      <c r="H34" s="178">
        <f>5*$H$30</f>
        <v>27500</v>
      </c>
      <c r="I34" s="179">
        <f t="shared" si="7"/>
        <v>160</v>
      </c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68">
        <f t="shared" si="8"/>
        <v>160</v>
      </c>
      <c r="U34" s="179"/>
      <c r="V34" s="179"/>
      <c r="W34" s="179"/>
      <c r="X34" s="180"/>
      <c r="Y34" s="180"/>
      <c r="Z34" s="180"/>
      <c r="AA34" s="181">
        <f t="shared" si="9"/>
        <v>27500</v>
      </c>
      <c r="AB34" s="182">
        <v>0</v>
      </c>
      <c r="AC34" s="181">
        <f t="shared" si="10"/>
        <v>0</v>
      </c>
      <c r="AD34" s="181">
        <f t="shared" si="11"/>
        <v>0</v>
      </c>
      <c r="AE34" s="181">
        <f t="shared" si="12"/>
        <v>0</v>
      </c>
      <c r="AF34" s="181">
        <f t="shared" si="13"/>
        <v>0</v>
      </c>
      <c r="AG34" s="181">
        <f t="shared" si="14"/>
        <v>0</v>
      </c>
      <c r="AH34" s="181">
        <f t="shared" si="15"/>
        <v>27500</v>
      </c>
      <c r="AI34" s="181">
        <f t="shared" si="16"/>
        <v>0</v>
      </c>
      <c r="AJ34" s="181">
        <f t="shared" si="17"/>
        <v>0</v>
      </c>
      <c r="AK34" s="181">
        <f t="shared" si="18"/>
        <v>0</v>
      </c>
      <c r="AL34" s="181">
        <f t="shared" si="19"/>
        <v>0</v>
      </c>
      <c r="AM34" s="181">
        <f t="shared" si="20"/>
        <v>0</v>
      </c>
      <c r="AN34" s="181">
        <f t="shared" si="21"/>
        <v>0</v>
      </c>
      <c r="AO34" s="181">
        <f t="shared" si="22"/>
        <v>1540.0000000000002</v>
      </c>
      <c r="AP34" s="182">
        <v>0</v>
      </c>
      <c r="AQ34" s="181">
        <f t="shared" si="23"/>
        <v>0</v>
      </c>
      <c r="AR34" s="178"/>
      <c r="AS34" s="178"/>
      <c r="AT34" s="178"/>
      <c r="AU34" s="178"/>
      <c r="AV34" s="183">
        <f t="shared" si="24"/>
        <v>1540.0000000000002</v>
      </c>
      <c r="AW34" s="184">
        <f t="shared" si="25"/>
        <v>29040</v>
      </c>
      <c r="AX34" s="181">
        <f t="shared" si="37"/>
        <v>3194.4</v>
      </c>
      <c r="AY34" s="181">
        <f t="shared" si="38"/>
        <v>1785.96</v>
      </c>
      <c r="AZ34" s="181">
        <f t="shared" si="39"/>
        <v>217.8</v>
      </c>
      <c r="BA34" s="181">
        <f t="shared" si="26"/>
        <v>5198.1600000000008</v>
      </c>
      <c r="BB34" s="181">
        <f t="shared" si="27"/>
        <v>4065.6</v>
      </c>
      <c r="BC34" s="181">
        <f t="shared" si="28"/>
        <v>19776.240000000002</v>
      </c>
      <c r="BD34" s="178"/>
      <c r="BE34" s="178">
        <f t="shared" si="29"/>
        <v>197.76240000000001</v>
      </c>
      <c r="BF34" s="178"/>
      <c r="BG34" s="178"/>
      <c r="BH34" s="178"/>
      <c r="BI34" s="178"/>
      <c r="BJ34" s="181">
        <f t="shared" si="30"/>
        <v>197.76240000000001</v>
      </c>
      <c r="BK34" s="181">
        <f t="shared" si="31"/>
        <v>19578.477600000002</v>
      </c>
      <c r="BL34" s="185"/>
      <c r="BM34" s="181">
        <f t="shared" si="32"/>
        <v>19578.477600000002</v>
      </c>
      <c r="BN34" s="68">
        <f t="shared" si="33"/>
        <v>1</v>
      </c>
      <c r="BO34" s="181">
        <f t="shared" si="34"/>
        <v>0</v>
      </c>
      <c r="BP34" s="181">
        <f t="shared" si="35"/>
        <v>19578.477600000002</v>
      </c>
      <c r="BQ34" s="186" t="str">
        <f t="shared" si="36"/>
        <v>3  СТОЈКОВИЋ ЈОВАН____________________________</v>
      </c>
      <c r="BR34" s="187" t="s">
        <v>918</v>
      </c>
      <c r="BS34" s="188"/>
      <c r="BT34" s="420">
        <f t="shared" si="40"/>
        <v>29040</v>
      </c>
      <c r="BU34" s="55"/>
      <c r="BV34" s="55"/>
      <c r="BW34" s="55"/>
      <c r="BX34" s="55"/>
      <c r="BY34" s="55"/>
      <c r="BZ34" s="55"/>
      <c r="CA34" s="55"/>
      <c r="CB34" s="55"/>
      <c r="CC34" s="55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90" t="s">
        <v>4470</v>
      </c>
      <c r="DC34" s="174" t="s">
        <v>984</v>
      </c>
      <c r="DD34" s="108">
        <f>BB65</f>
        <v>140590.20360000001</v>
      </c>
      <c r="DE34" s="108"/>
      <c r="DF34" s="108">
        <f>DD34-DE34</f>
        <v>140590.20360000001</v>
      </c>
      <c r="DG34" s="63"/>
      <c r="DH34" s="129"/>
      <c r="DJ34" s="72"/>
      <c r="DK34" s="72"/>
      <c r="DL34" s="72"/>
      <c r="DM34" s="72"/>
      <c r="DN34" s="72"/>
      <c r="DO34" s="72"/>
      <c r="DP34" s="72"/>
      <c r="DQ34" s="72"/>
      <c r="DR34" s="175"/>
      <c r="GA34" s="128">
        <f>AF20</f>
        <v>0</v>
      </c>
      <c r="GB34" s="105" t="s">
        <v>4471</v>
      </c>
    </row>
    <row r="35" spans="1:184" ht="18.75">
      <c r="A35" s="100">
        <v>4</v>
      </c>
      <c r="B35" s="176" t="s">
        <v>2443</v>
      </c>
      <c r="C35" s="100" t="s">
        <v>987</v>
      </c>
      <c r="D35" s="100" t="s">
        <v>2473</v>
      </c>
      <c r="E35" s="414">
        <v>34574</v>
      </c>
      <c r="F35" s="177"/>
      <c r="G35" s="68">
        <f t="shared" si="6"/>
        <v>11</v>
      </c>
      <c r="H35" s="178">
        <f>5*$H$30</f>
        <v>27500</v>
      </c>
      <c r="I35" s="179">
        <f t="shared" si="7"/>
        <v>160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68">
        <f t="shared" si="8"/>
        <v>160</v>
      </c>
      <c r="U35" s="179"/>
      <c r="V35" s="179"/>
      <c r="W35" s="179"/>
      <c r="X35" s="180"/>
      <c r="Y35" s="180"/>
      <c r="Z35" s="180"/>
      <c r="AA35" s="181">
        <f t="shared" si="9"/>
        <v>27500</v>
      </c>
      <c r="AB35" s="182">
        <v>6.6600000000000006E-2</v>
      </c>
      <c r="AC35" s="181">
        <f t="shared" si="10"/>
        <v>1831.5000000000002</v>
      </c>
      <c r="AD35" s="181">
        <f t="shared" si="11"/>
        <v>0</v>
      </c>
      <c r="AE35" s="181">
        <f t="shared" si="12"/>
        <v>0</v>
      </c>
      <c r="AF35" s="181">
        <f t="shared" si="13"/>
        <v>0</v>
      </c>
      <c r="AG35" s="181">
        <f t="shared" si="14"/>
        <v>0</v>
      </c>
      <c r="AH35" s="181">
        <f t="shared" si="15"/>
        <v>29331.5</v>
      </c>
      <c r="AI35" s="181">
        <f t="shared" si="16"/>
        <v>0</v>
      </c>
      <c r="AJ35" s="181">
        <f t="shared" si="17"/>
        <v>0</v>
      </c>
      <c r="AK35" s="181">
        <f t="shared" si="18"/>
        <v>0</v>
      </c>
      <c r="AL35" s="181">
        <f t="shared" si="19"/>
        <v>0</v>
      </c>
      <c r="AM35" s="181">
        <f t="shared" si="20"/>
        <v>0</v>
      </c>
      <c r="AN35" s="181">
        <f t="shared" si="21"/>
        <v>0</v>
      </c>
      <c r="AO35" s="181">
        <f t="shared" si="22"/>
        <v>1290.586</v>
      </c>
      <c r="AP35" s="182">
        <v>0</v>
      </c>
      <c r="AQ35" s="181">
        <f t="shared" si="23"/>
        <v>0</v>
      </c>
      <c r="AR35" s="178"/>
      <c r="AS35" s="178"/>
      <c r="AT35" s="178"/>
      <c r="AU35" s="178">
        <v>3491.29</v>
      </c>
      <c r="AV35" s="183">
        <f t="shared" si="24"/>
        <v>4781.8760000000002</v>
      </c>
      <c r="AW35" s="184">
        <f t="shared" si="25"/>
        <v>34113.376000000004</v>
      </c>
      <c r="AX35" s="181">
        <f t="shared" si="37"/>
        <v>3752.4713600000005</v>
      </c>
      <c r="AY35" s="181">
        <f t="shared" si="38"/>
        <v>2097.9726240000005</v>
      </c>
      <c r="AZ35" s="181">
        <f t="shared" si="39"/>
        <v>255.85032000000004</v>
      </c>
      <c r="BA35" s="181">
        <f t="shared" si="26"/>
        <v>6106.2943040000018</v>
      </c>
      <c r="BB35" s="181">
        <f t="shared" si="27"/>
        <v>4775.8726400000005</v>
      </c>
      <c r="BC35" s="181">
        <f t="shared" si="28"/>
        <v>23231.209056</v>
      </c>
      <c r="BD35" s="178"/>
      <c r="BE35" s="178">
        <f t="shared" si="29"/>
        <v>232.31209056</v>
      </c>
      <c r="BF35" s="178"/>
      <c r="BG35" s="178"/>
      <c r="BH35" s="178"/>
      <c r="BI35" s="178"/>
      <c r="BJ35" s="181">
        <f t="shared" si="30"/>
        <v>232.31209056</v>
      </c>
      <c r="BK35" s="181">
        <f t="shared" si="31"/>
        <v>22998.896965439999</v>
      </c>
      <c r="BL35" s="185"/>
      <c r="BM35" s="181">
        <f t="shared" si="32"/>
        <v>22998.896965439999</v>
      </c>
      <c r="BN35" s="68">
        <f t="shared" si="33"/>
        <v>1</v>
      </c>
      <c r="BO35" s="181">
        <f t="shared" si="34"/>
        <v>0</v>
      </c>
      <c r="BP35" s="181">
        <f t="shared" si="35"/>
        <v>22998.896965439999</v>
      </c>
      <c r="BQ35" s="186" t="str">
        <f t="shared" si="36"/>
        <v>4  ЖИВАНОВИЋ ЉУБОМИР____________________________</v>
      </c>
      <c r="BR35" s="187" t="s">
        <v>916</v>
      </c>
      <c r="BS35" s="188"/>
      <c r="BT35" s="420">
        <f t="shared" si="40"/>
        <v>34113.376000000004</v>
      </c>
      <c r="BU35" s="55"/>
      <c r="BV35" s="55"/>
      <c r="BW35" s="55"/>
      <c r="BX35" s="55"/>
      <c r="BY35" s="55"/>
      <c r="BZ35" s="55"/>
      <c r="CA35" s="55"/>
      <c r="CB35" s="55"/>
      <c r="CC35" s="55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90"/>
      <c r="DD35" s="108"/>
      <c r="DE35" s="108"/>
      <c r="DF35" s="108">
        <f>DD35-DE35</f>
        <v>0</v>
      </c>
      <c r="DG35" s="63"/>
      <c r="DJ35" s="72"/>
      <c r="DK35" s="72"/>
      <c r="DL35" s="72"/>
      <c r="DM35" s="72"/>
      <c r="DN35" s="72"/>
      <c r="DO35" s="72"/>
      <c r="DP35" s="72"/>
      <c r="DQ35" s="72"/>
      <c r="DR35" s="175"/>
      <c r="GA35" s="128">
        <f>AG20</f>
        <v>0</v>
      </c>
      <c r="GB35" s="105" t="s">
        <v>4472</v>
      </c>
    </row>
    <row r="36" spans="1:184" ht="18.75">
      <c r="A36" s="100">
        <v>5</v>
      </c>
      <c r="B36" s="176" t="s">
        <v>2444</v>
      </c>
      <c r="C36" s="100" t="s">
        <v>988</v>
      </c>
      <c r="D36" s="100" t="s">
        <v>2474</v>
      </c>
      <c r="E36" s="414">
        <v>34693</v>
      </c>
      <c r="F36" s="177"/>
      <c r="G36" s="68">
        <f t="shared" si="6"/>
        <v>11</v>
      </c>
      <c r="H36" s="178">
        <f>5*$H$30</f>
        <v>27500</v>
      </c>
      <c r="I36" s="179">
        <f t="shared" si="7"/>
        <v>160</v>
      </c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68">
        <f t="shared" si="8"/>
        <v>160</v>
      </c>
      <c r="U36" s="179"/>
      <c r="V36" s="179"/>
      <c r="W36" s="179"/>
      <c r="X36" s="180"/>
      <c r="Y36" s="180"/>
      <c r="Z36" s="180"/>
      <c r="AA36" s="181">
        <f t="shared" si="9"/>
        <v>27500</v>
      </c>
      <c r="AB36" s="182">
        <v>0</v>
      </c>
      <c r="AC36" s="181">
        <f t="shared" si="10"/>
        <v>0</v>
      </c>
      <c r="AD36" s="181">
        <f t="shared" si="11"/>
        <v>0</v>
      </c>
      <c r="AE36" s="181">
        <f t="shared" si="12"/>
        <v>0</v>
      </c>
      <c r="AF36" s="181">
        <f t="shared" si="13"/>
        <v>0</v>
      </c>
      <c r="AG36" s="181">
        <f t="shared" si="14"/>
        <v>0</v>
      </c>
      <c r="AH36" s="181">
        <f t="shared" si="15"/>
        <v>27500</v>
      </c>
      <c r="AI36" s="181">
        <f t="shared" si="16"/>
        <v>0</v>
      </c>
      <c r="AJ36" s="181">
        <f t="shared" si="17"/>
        <v>0</v>
      </c>
      <c r="AK36" s="181">
        <f t="shared" si="18"/>
        <v>0</v>
      </c>
      <c r="AL36" s="181">
        <f t="shared" si="19"/>
        <v>0</v>
      </c>
      <c r="AM36" s="181">
        <f t="shared" si="20"/>
        <v>0</v>
      </c>
      <c r="AN36" s="181">
        <f t="shared" si="21"/>
        <v>0</v>
      </c>
      <c r="AO36" s="181">
        <f t="shared" si="22"/>
        <v>1210.0000000000002</v>
      </c>
      <c r="AP36" s="182">
        <v>0</v>
      </c>
      <c r="AQ36" s="181">
        <f t="shared" si="23"/>
        <v>0</v>
      </c>
      <c r="AR36" s="178"/>
      <c r="AS36" s="178"/>
      <c r="AT36" s="178"/>
      <c r="AU36" s="178"/>
      <c r="AV36" s="183">
        <f t="shared" si="24"/>
        <v>1210.0000000000002</v>
      </c>
      <c r="AW36" s="184">
        <f t="shared" si="25"/>
        <v>28710</v>
      </c>
      <c r="AX36" s="181">
        <f t="shared" si="37"/>
        <v>3158.1</v>
      </c>
      <c r="AY36" s="181">
        <f t="shared" si="38"/>
        <v>1765.665</v>
      </c>
      <c r="AZ36" s="181">
        <f t="shared" si="39"/>
        <v>215.32499999999999</v>
      </c>
      <c r="BA36" s="181">
        <f t="shared" si="26"/>
        <v>5139.0899999999992</v>
      </c>
      <c r="BB36" s="181">
        <f t="shared" si="27"/>
        <v>4019.4</v>
      </c>
      <c r="BC36" s="181">
        <f t="shared" si="28"/>
        <v>19551.509999999998</v>
      </c>
      <c r="BD36" s="178"/>
      <c r="BE36" s="178">
        <f t="shared" si="29"/>
        <v>195.51509999999999</v>
      </c>
      <c r="BF36" s="178"/>
      <c r="BG36" s="178"/>
      <c r="BH36" s="178"/>
      <c r="BI36" s="178"/>
      <c r="BJ36" s="181">
        <f t="shared" si="30"/>
        <v>195.51509999999999</v>
      </c>
      <c r="BK36" s="181">
        <f t="shared" si="31"/>
        <v>19355.994899999998</v>
      </c>
      <c r="BL36" s="185"/>
      <c r="BM36" s="181">
        <f t="shared" si="32"/>
        <v>19355.994899999998</v>
      </c>
      <c r="BN36" s="68">
        <f t="shared" si="33"/>
        <v>1</v>
      </c>
      <c r="BO36" s="181">
        <f t="shared" si="34"/>
        <v>0</v>
      </c>
      <c r="BP36" s="181">
        <f t="shared" si="35"/>
        <v>19355.994899999998</v>
      </c>
      <c r="BQ36" s="186" t="str">
        <f t="shared" si="36"/>
        <v>5  ЉОТИЋ МИРОСЛАВ____________________________</v>
      </c>
      <c r="BR36" s="187" t="s">
        <v>920</v>
      </c>
      <c r="BS36" s="188"/>
      <c r="BT36" s="420">
        <f t="shared" si="40"/>
        <v>28710</v>
      </c>
      <c r="BU36" s="55"/>
      <c r="BV36" s="55"/>
      <c r="BW36" s="55"/>
      <c r="BX36" s="55"/>
      <c r="BY36" s="55"/>
      <c r="BZ36" s="55"/>
      <c r="CA36" s="55"/>
      <c r="CB36" s="55"/>
      <c r="CC36" s="55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90" t="s">
        <v>4473</v>
      </c>
      <c r="DC36" s="174" t="s">
        <v>984</v>
      </c>
      <c r="DD36" s="108">
        <f>DD19</f>
        <v>182917.89704099999</v>
      </c>
      <c r="DE36" s="108"/>
      <c r="DF36" s="108">
        <f>DD36-DE36</f>
        <v>182917.89704099999</v>
      </c>
      <c r="DG36" s="63"/>
      <c r="DJ36" s="72"/>
      <c r="DK36" s="72"/>
      <c r="DL36" s="72"/>
      <c r="DM36" s="72"/>
      <c r="DN36" s="72"/>
      <c r="DO36" s="72"/>
      <c r="DP36" s="72"/>
      <c r="DQ36" s="72"/>
      <c r="DR36" s="175"/>
      <c r="GA36" s="128">
        <f>AR20</f>
        <v>0</v>
      </c>
      <c r="GB36" s="105" t="s">
        <v>4435</v>
      </c>
    </row>
    <row r="37" spans="1:184" ht="18.75">
      <c r="A37" s="100">
        <v>6</v>
      </c>
      <c r="B37" s="176" t="s">
        <v>2445</v>
      </c>
      <c r="C37" s="100" t="s">
        <v>989</v>
      </c>
      <c r="D37" s="100" t="s">
        <v>2475</v>
      </c>
      <c r="E37" s="414">
        <v>29601</v>
      </c>
      <c r="F37" s="177">
        <v>1956</v>
      </c>
      <c r="G37" s="68">
        <f t="shared" si="6"/>
        <v>19</v>
      </c>
      <c r="H37" s="178">
        <f t="shared" ref="H37:H42" si="41">4.85*$H$30</f>
        <v>26674.999999999996</v>
      </c>
      <c r="I37" s="179">
        <f t="shared" si="7"/>
        <v>160</v>
      </c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68">
        <f t="shared" si="8"/>
        <v>160</v>
      </c>
      <c r="U37" s="179"/>
      <c r="V37" s="179"/>
      <c r="W37" s="179"/>
      <c r="X37" s="180"/>
      <c r="Y37" s="180"/>
      <c r="Z37" s="180"/>
      <c r="AA37" s="181">
        <f t="shared" si="9"/>
        <v>26674.999999999993</v>
      </c>
      <c r="AB37" s="182">
        <v>6.6600000000000006E-2</v>
      </c>
      <c r="AC37" s="181">
        <f t="shared" si="10"/>
        <v>1776.5549999999998</v>
      </c>
      <c r="AD37" s="181">
        <f t="shared" si="11"/>
        <v>0</v>
      </c>
      <c r="AE37" s="181">
        <f t="shared" si="12"/>
        <v>0</v>
      </c>
      <c r="AF37" s="181">
        <f t="shared" si="13"/>
        <v>0</v>
      </c>
      <c r="AG37" s="181">
        <f t="shared" si="14"/>
        <v>0</v>
      </c>
      <c r="AH37" s="181">
        <f t="shared" si="15"/>
        <v>28451.554999999993</v>
      </c>
      <c r="AI37" s="181">
        <f t="shared" si="16"/>
        <v>0</v>
      </c>
      <c r="AJ37" s="181">
        <f t="shared" si="17"/>
        <v>0</v>
      </c>
      <c r="AK37" s="181">
        <f t="shared" si="18"/>
        <v>0</v>
      </c>
      <c r="AL37" s="181">
        <f t="shared" si="19"/>
        <v>0</v>
      </c>
      <c r="AM37" s="181">
        <f t="shared" si="20"/>
        <v>0</v>
      </c>
      <c r="AN37" s="181">
        <f t="shared" si="21"/>
        <v>0</v>
      </c>
      <c r="AO37" s="181">
        <f t="shared" si="22"/>
        <v>2385.3211799999995</v>
      </c>
      <c r="AP37" s="182">
        <v>0.11</v>
      </c>
      <c r="AQ37" s="181">
        <f t="shared" si="23"/>
        <v>2934.2499999999995</v>
      </c>
      <c r="AR37" s="178"/>
      <c r="AS37" s="178"/>
      <c r="AT37" s="178"/>
      <c r="AU37" s="178"/>
      <c r="AV37" s="183">
        <f t="shared" si="24"/>
        <v>5319.571179999999</v>
      </c>
      <c r="AW37" s="184">
        <f t="shared" si="25"/>
        <v>33771.126179999992</v>
      </c>
      <c r="AX37" s="181">
        <f t="shared" si="37"/>
        <v>3714.8238797999988</v>
      </c>
      <c r="AY37" s="181">
        <f t="shared" si="38"/>
        <v>2076.9242600699999</v>
      </c>
      <c r="AZ37" s="181">
        <f t="shared" si="39"/>
        <v>253.28344634999993</v>
      </c>
      <c r="BA37" s="181">
        <f t="shared" si="26"/>
        <v>6045.0315862199986</v>
      </c>
      <c r="BB37" s="181">
        <f t="shared" si="27"/>
        <v>4727.9576651999987</v>
      </c>
      <c r="BC37" s="181">
        <f t="shared" si="28"/>
        <v>22998.136928579992</v>
      </c>
      <c r="BD37" s="178"/>
      <c r="BE37" s="178">
        <f t="shared" si="29"/>
        <v>229.98136928579993</v>
      </c>
      <c r="BF37" s="178"/>
      <c r="BG37" s="178"/>
      <c r="BH37" s="178"/>
      <c r="BI37" s="178"/>
      <c r="BJ37" s="181">
        <f t="shared" si="30"/>
        <v>229.98136928579993</v>
      </c>
      <c r="BK37" s="181">
        <f t="shared" si="31"/>
        <v>22768.155559294191</v>
      </c>
      <c r="BL37" s="185"/>
      <c r="BM37" s="181">
        <f t="shared" si="32"/>
        <v>22768.155559294191</v>
      </c>
      <c r="BN37" s="68">
        <f t="shared" si="33"/>
        <v>1</v>
      </c>
      <c r="BO37" s="181">
        <f t="shared" si="34"/>
        <v>0</v>
      </c>
      <c r="BP37" s="181">
        <f t="shared" si="35"/>
        <v>22768.155559294191</v>
      </c>
      <c r="BQ37" s="186" t="str">
        <f t="shared" si="36"/>
        <v>6  ИВАНОВИЋ МИЛИЦА____________________________</v>
      </c>
      <c r="BR37" s="187" t="s">
        <v>1732</v>
      </c>
      <c r="BS37" s="188"/>
      <c r="BT37" s="420">
        <f t="shared" si="40"/>
        <v>33771.126179999992</v>
      </c>
      <c r="BU37" s="55"/>
      <c r="BV37" s="55"/>
      <c r="BW37" s="55"/>
      <c r="BX37" s="55"/>
      <c r="BY37" s="55"/>
      <c r="BZ37" s="55"/>
      <c r="CA37" s="55"/>
      <c r="CB37" s="55"/>
      <c r="CC37" s="55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90"/>
      <c r="DD37" s="126" t="s">
        <v>2396</v>
      </c>
      <c r="DE37" s="126" t="s">
        <v>2396</v>
      </c>
      <c r="DF37" s="126" t="s">
        <v>2396</v>
      </c>
      <c r="DG37" s="63"/>
      <c r="DJ37" s="72"/>
      <c r="DK37" s="72"/>
      <c r="DL37" s="72"/>
      <c r="DM37" s="72"/>
      <c r="DN37" s="72"/>
      <c r="DO37" s="72"/>
      <c r="DP37" s="72"/>
      <c r="DQ37" s="72"/>
      <c r="DR37" s="175"/>
      <c r="GA37" s="128">
        <f>AS20</f>
        <v>0</v>
      </c>
      <c r="GB37" s="105" t="s">
        <v>4436</v>
      </c>
    </row>
    <row r="38" spans="1:184" ht="18.75">
      <c r="A38" s="100">
        <v>7</v>
      </c>
      <c r="B38" s="176" t="s">
        <v>2446</v>
      </c>
      <c r="C38" s="100" t="s">
        <v>990</v>
      </c>
      <c r="D38" s="100" t="s">
        <v>2476</v>
      </c>
      <c r="E38" s="414">
        <v>31697</v>
      </c>
      <c r="F38" s="177"/>
      <c r="G38" s="68">
        <f t="shared" si="6"/>
        <v>19</v>
      </c>
      <c r="H38" s="178">
        <f t="shared" si="41"/>
        <v>26674.999999999996</v>
      </c>
      <c r="I38" s="179">
        <f t="shared" si="7"/>
        <v>104</v>
      </c>
      <c r="J38" s="179"/>
      <c r="K38" s="179"/>
      <c r="L38" s="179">
        <v>56</v>
      </c>
      <c r="M38" s="179"/>
      <c r="N38" s="179"/>
      <c r="O38" s="179"/>
      <c r="P38" s="179"/>
      <c r="Q38" s="179"/>
      <c r="R38" s="179"/>
      <c r="S38" s="179"/>
      <c r="T38" s="68">
        <f t="shared" si="8"/>
        <v>160</v>
      </c>
      <c r="U38" s="179"/>
      <c r="V38" s="179"/>
      <c r="W38" s="179"/>
      <c r="X38" s="180"/>
      <c r="Y38" s="180"/>
      <c r="Z38" s="180"/>
      <c r="AA38" s="181">
        <f t="shared" si="9"/>
        <v>17338.749999999996</v>
      </c>
      <c r="AB38" s="182">
        <v>6.6600000000000006E-2</v>
      </c>
      <c r="AC38" s="181">
        <f t="shared" si="10"/>
        <v>1776.5549999999998</v>
      </c>
      <c r="AD38" s="181">
        <f t="shared" si="11"/>
        <v>0</v>
      </c>
      <c r="AE38" s="181">
        <f t="shared" si="12"/>
        <v>0</v>
      </c>
      <c r="AF38" s="181">
        <f t="shared" si="13"/>
        <v>0</v>
      </c>
      <c r="AG38" s="181">
        <f t="shared" si="14"/>
        <v>0</v>
      </c>
      <c r="AH38" s="181">
        <f t="shared" si="15"/>
        <v>19115.304999999997</v>
      </c>
      <c r="AI38" s="181">
        <f t="shared" si="16"/>
        <v>0</v>
      </c>
      <c r="AJ38" s="181">
        <f t="shared" si="17"/>
        <v>0</v>
      </c>
      <c r="AK38" s="181">
        <f t="shared" si="18"/>
        <v>9336.2499999999982</v>
      </c>
      <c r="AL38" s="181">
        <f t="shared" si="19"/>
        <v>0</v>
      </c>
      <c r="AM38" s="181">
        <f t="shared" si="20"/>
        <v>0</v>
      </c>
      <c r="AN38" s="181">
        <f t="shared" si="21"/>
        <v>9336.2499999999982</v>
      </c>
      <c r="AO38" s="181">
        <f t="shared" si="22"/>
        <v>3723.3391799999995</v>
      </c>
      <c r="AP38" s="182">
        <v>0.77</v>
      </c>
      <c r="AQ38" s="181">
        <f t="shared" si="23"/>
        <v>20539.749999999996</v>
      </c>
      <c r="AR38" s="178"/>
      <c r="AS38" s="178"/>
      <c r="AT38" s="178"/>
      <c r="AU38" s="178"/>
      <c r="AV38" s="183">
        <f t="shared" si="24"/>
        <v>24263.089179999995</v>
      </c>
      <c r="AW38" s="184">
        <f t="shared" si="25"/>
        <v>52714.644179999988</v>
      </c>
      <c r="AX38" s="181">
        <f t="shared" si="37"/>
        <v>5798.6108597999983</v>
      </c>
      <c r="AY38" s="181">
        <f t="shared" si="38"/>
        <v>3241.9506170699997</v>
      </c>
      <c r="AZ38" s="181">
        <f t="shared" si="39"/>
        <v>395.35983134999987</v>
      </c>
      <c r="BA38" s="181">
        <f t="shared" si="26"/>
        <v>9435.9213082199985</v>
      </c>
      <c r="BB38" s="181">
        <f t="shared" si="27"/>
        <v>7380.0501851999979</v>
      </c>
      <c r="BC38" s="181">
        <f t="shared" si="28"/>
        <v>35898.672686579986</v>
      </c>
      <c r="BD38" s="178"/>
      <c r="BE38" s="178">
        <f t="shared" si="29"/>
        <v>358.98672686579988</v>
      </c>
      <c r="BF38" s="178"/>
      <c r="BG38" s="178"/>
      <c r="BH38" s="178"/>
      <c r="BI38" s="178"/>
      <c r="BJ38" s="181">
        <f t="shared" si="30"/>
        <v>358.98672686579988</v>
      </c>
      <c r="BK38" s="181">
        <f t="shared" si="31"/>
        <v>35539.685959714188</v>
      </c>
      <c r="BL38" s="185"/>
      <c r="BM38" s="181">
        <f t="shared" si="32"/>
        <v>35539.685959714188</v>
      </c>
      <c r="BN38" s="68">
        <f t="shared" si="33"/>
        <v>1</v>
      </c>
      <c r="BO38" s="181">
        <f t="shared" si="34"/>
        <v>0</v>
      </c>
      <c r="BP38" s="181">
        <f t="shared" si="35"/>
        <v>35539.685959714188</v>
      </c>
      <c r="BQ38" s="186" t="str">
        <f t="shared" si="36"/>
        <v>7  ДЕЈАНОВСКИ СРЂАН____________________________</v>
      </c>
      <c r="BR38" s="187" t="s">
        <v>924</v>
      </c>
      <c r="BS38" s="188"/>
      <c r="BT38" s="420">
        <f t="shared" si="40"/>
        <v>52714.644179999988</v>
      </c>
      <c r="BU38" s="55"/>
      <c r="BV38" s="55"/>
      <c r="BW38" s="55"/>
      <c r="BX38" s="55"/>
      <c r="BY38" s="55"/>
      <c r="BZ38" s="55"/>
      <c r="CA38" s="55"/>
      <c r="CB38" s="55"/>
      <c r="CC38" s="55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90" t="s">
        <v>4474</v>
      </c>
      <c r="DB38" s="174" t="s">
        <v>984</v>
      </c>
      <c r="DC38" s="174" t="s">
        <v>984</v>
      </c>
      <c r="DD38" s="108">
        <f>SUM(DD32:DD36)</f>
        <v>1187133.637041</v>
      </c>
      <c r="DE38" s="108"/>
      <c r="DF38" s="108">
        <f>SUM(DF32:DF36)</f>
        <v>1187133.637041</v>
      </c>
      <c r="DG38" s="63"/>
      <c r="DJ38" s="72"/>
      <c r="DK38" s="72"/>
      <c r="DL38" s="72"/>
      <c r="DM38" s="72"/>
      <c r="DN38" s="72"/>
      <c r="DO38" s="72"/>
      <c r="DP38" s="72"/>
      <c r="DQ38" s="72"/>
      <c r="DR38" s="175"/>
      <c r="GA38" s="128">
        <f>AT20</f>
        <v>0</v>
      </c>
      <c r="GB38" s="105" t="s">
        <v>4420</v>
      </c>
    </row>
    <row r="39" spans="1:184" ht="18.75">
      <c r="A39" s="100">
        <v>8</v>
      </c>
      <c r="B39" s="176" t="s">
        <v>2447</v>
      </c>
      <c r="C39" s="100" t="s">
        <v>991</v>
      </c>
      <c r="D39" s="100" t="s">
        <v>2477</v>
      </c>
      <c r="E39" s="414">
        <v>31742</v>
      </c>
      <c r="F39" s="177">
        <v>52</v>
      </c>
      <c r="G39" s="68">
        <f t="shared" si="6"/>
        <v>19</v>
      </c>
      <c r="H39" s="178">
        <f t="shared" si="41"/>
        <v>26674.999999999996</v>
      </c>
      <c r="I39" s="179">
        <f t="shared" si="7"/>
        <v>160</v>
      </c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68">
        <f t="shared" si="8"/>
        <v>160</v>
      </c>
      <c r="U39" s="179"/>
      <c r="V39" s="179"/>
      <c r="W39" s="179"/>
      <c r="X39" s="180"/>
      <c r="Y39" s="180"/>
      <c r="Z39" s="180"/>
      <c r="AA39" s="181">
        <f t="shared" si="9"/>
        <v>26674.999999999993</v>
      </c>
      <c r="AB39" s="182">
        <v>6.6600000000000006E-2</v>
      </c>
      <c r="AC39" s="181">
        <f t="shared" si="10"/>
        <v>1776.5549999999998</v>
      </c>
      <c r="AD39" s="181">
        <f t="shared" si="11"/>
        <v>0</v>
      </c>
      <c r="AE39" s="181">
        <f t="shared" si="12"/>
        <v>0</v>
      </c>
      <c r="AF39" s="181">
        <f t="shared" si="13"/>
        <v>0</v>
      </c>
      <c r="AG39" s="181">
        <f t="shared" si="14"/>
        <v>0</v>
      </c>
      <c r="AH39" s="181">
        <f t="shared" si="15"/>
        <v>28451.554999999993</v>
      </c>
      <c r="AI39" s="181">
        <f t="shared" si="16"/>
        <v>0</v>
      </c>
      <c r="AJ39" s="181">
        <f t="shared" si="17"/>
        <v>0</v>
      </c>
      <c r="AK39" s="181">
        <f t="shared" si="18"/>
        <v>0</v>
      </c>
      <c r="AL39" s="181">
        <f t="shared" si="19"/>
        <v>0</v>
      </c>
      <c r="AM39" s="181">
        <f t="shared" si="20"/>
        <v>0</v>
      </c>
      <c r="AN39" s="181">
        <f t="shared" si="21"/>
        <v>0</v>
      </c>
      <c r="AO39" s="181">
        <f t="shared" si="22"/>
        <v>2162.3181799999998</v>
      </c>
      <c r="AP39" s="182">
        <v>0</v>
      </c>
      <c r="AQ39" s="181">
        <f t="shared" si="23"/>
        <v>0</v>
      </c>
      <c r="AR39" s="178"/>
      <c r="AS39" s="178"/>
      <c r="AT39" s="178"/>
      <c r="AU39" s="178">
        <v>8663.5499999999993</v>
      </c>
      <c r="AV39" s="183">
        <f t="shared" si="24"/>
        <v>10825.868179999999</v>
      </c>
      <c r="AW39" s="184">
        <f t="shared" si="25"/>
        <v>39277.423179999991</v>
      </c>
      <c r="AX39" s="181">
        <f t="shared" si="37"/>
        <v>4320.5165497999988</v>
      </c>
      <c r="AY39" s="181">
        <f t="shared" si="38"/>
        <v>2415.5615255699995</v>
      </c>
      <c r="AZ39" s="181">
        <f t="shared" si="39"/>
        <v>294.58067384999993</v>
      </c>
      <c r="BA39" s="181">
        <f t="shared" si="26"/>
        <v>7030.6587492199978</v>
      </c>
      <c r="BB39" s="181">
        <f t="shared" si="27"/>
        <v>5498.8392451999989</v>
      </c>
      <c r="BC39" s="181">
        <f t="shared" si="28"/>
        <v>26747.925185579996</v>
      </c>
      <c r="BD39" s="178"/>
      <c r="BE39" s="178">
        <f t="shared" si="29"/>
        <v>267.47925185579999</v>
      </c>
      <c r="BF39" s="178"/>
      <c r="BG39" s="178"/>
      <c r="BH39" s="178"/>
      <c r="BI39" s="178"/>
      <c r="BJ39" s="181">
        <f t="shared" si="30"/>
        <v>267.47925185579999</v>
      </c>
      <c r="BK39" s="181">
        <f t="shared" si="31"/>
        <v>26480.445933724197</v>
      </c>
      <c r="BL39" s="185"/>
      <c r="BM39" s="181">
        <f t="shared" si="32"/>
        <v>26480.445933724197</v>
      </c>
      <c r="BN39" s="68">
        <f t="shared" si="33"/>
        <v>1</v>
      </c>
      <c r="BO39" s="181">
        <f t="shared" si="34"/>
        <v>0</v>
      </c>
      <c r="BP39" s="181">
        <f t="shared" si="35"/>
        <v>26480.445933724197</v>
      </c>
      <c r="BQ39" s="186" t="str">
        <f t="shared" si="36"/>
        <v>8  ЈАЊИЋ ЗЛАТКО____________________________</v>
      </c>
      <c r="BR39" s="187" t="s">
        <v>916</v>
      </c>
      <c r="BS39" s="188"/>
      <c r="BT39" s="420">
        <f t="shared" si="40"/>
        <v>39277.423179999991</v>
      </c>
      <c r="BU39" s="55"/>
      <c r="BV39" s="55"/>
      <c r="BW39" s="55"/>
      <c r="BX39" s="55"/>
      <c r="BY39" s="55"/>
      <c r="BZ39" s="55"/>
      <c r="CA39" s="55"/>
      <c r="CB39" s="55"/>
      <c r="CC39" s="55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90"/>
      <c r="DE39" s="189"/>
      <c r="DG39" s="63"/>
      <c r="DJ39" s="72"/>
      <c r="DK39" s="72"/>
      <c r="DL39" s="72"/>
      <c r="DM39" s="72"/>
      <c r="DN39" s="72"/>
      <c r="DO39" s="72"/>
      <c r="DP39" s="72"/>
      <c r="DQ39" s="72"/>
      <c r="DR39" s="175"/>
      <c r="GA39" s="128">
        <f>AU20</f>
        <v>0</v>
      </c>
      <c r="GB39" s="105" t="s">
        <v>50</v>
      </c>
    </row>
    <row r="40" spans="1:184" ht="18.75">
      <c r="A40" s="100">
        <v>9</v>
      </c>
      <c r="B40" s="176" t="s">
        <v>2448</v>
      </c>
      <c r="C40" s="100" t="s">
        <v>992</v>
      </c>
      <c r="D40" s="100" t="s">
        <v>2478</v>
      </c>
      <c r="E40" s="414">
        <v>32438</v>
      </c>
      <c r="F40" s="177"/>
      <c r="G40" s="68">
        <f t="shared" si="6"/>
        <v>17</v>
      </c>
      <c r="H40" s="178">
        <f t="shared" si="41"/>
        <v>26674.999999999996</v>
      </c>
      <c r="I40" s="179">
        <f t="shared" si="7"/>
        <v>104</v>
      </c>
      <c r="J40" s="179"/>
      <c r="K40" s="179"/>
      <c r="L40" s="179">
        <v>56</v>
      </c>
      <c r="M40" s="179"/>
      <c r="N40" s="179"/>
      <c r="O40" s="179"/>
      <c r="P40" s="179"/>
      <c r="Q40" s="179"/>
      <c r="R40" s="179"/>
      <c r="S40" s="179"/>
      <c r="T40" s="68">
        <f t="shared" si="8"/>
        <v>160</v>
      </c>
      <c r="U40" s="179"/>
      <c r="V40" s="179"/>
      <c r="W40" s="179"/>
      <c r="X40" s="180"/>
      <c r="Y40" s="180"/>
      <c r="Z40" s="180"/>
      <c r="AA40" s="181">
        <f t="shared" si="9"/>
        <v>17338.749999999996</v>
      </c>
      <c r="AB40" s="182">
        <v>6.6600000000000006E-2</v>
      </c>
      <c r="AC40" s="181">
        <f t="shared" si="10"/>
        <v>1776.5549999999998</v>
      </c>
      <c r="AD40" s="181">
        <f t="shared" si="11"/>
        <v>0</v>
      </c>
      <c r="AE40" s="181">
        <f t="shared" si="12"/>
        <v>0</v>
      </c>
      <c r="AF40" s="181">
        <f t="shared" si="13"/>
        <v>0</v>
      </c>
      <c r="AG40" s="181">
        <f t="shared" si="14"/>
        <v>0</v>
      </c>
      <c r="AH40" s="181">
        <f t="shared" si="15"/>
        <v>19115.304999999997</v>
      </c>
      <c r="AI40" s="181">
        <f t="shared" si="16"/>
        <v>0</v>
      </c>
      <c r="AJ40" s="181">
        <f t="shared" si="17"/>
        <v>0</v>
      </c>
      <c r="AK40" s="181">
        <f t="shared" si="18"/>
        <v>9336.2499999999982</v>
      </c>
      <c r="AL40" s="181">
        <f t="shared" si="19"/>
        <v>0</v>
      </c>
      <c r="AM40" s="181">
        <f t="shared" si="20"/>
        <v>0</v>
      </c>
      <c r="AN40" s="181">
        <f t="shared" si="21"/>
        <v>9336.2499999999982</v>
      </c>
      <c r="AO40" s="181">
        <f t="shared" si="22"/>
        <v>2787.2387400000002</v>
      </c>
      <c r="AP40" s="182">
        <v>0.47</v>
      </c>
      <c r="AQ40" s="181">
        <f t="shared" si="23"/>
        <v>12537.249999999998</v>
      </c>
      <c r="AR40" s="178"/>
      <c r="AS40" s="178"/>
      <c r="AT40" s="178"/>
      <c r="AU40" s="178">
        <v>27820.3</v>
      </c>
      <c r="AV40" s="183">
        <f t="shared" si="24"/>
        <v>43144.788739999996</v>
      </c>
      <c r="AW40" s="184">
        <f t="shared" si="25"/>
        <v>71596.343739999982</v>
      </c>
      <c r="AX40" s="181">
        <f t="shared" si="37"/>
        <v>7875.597811399999</v>
      </c>
      <c r="AY40" s="181">
        <f t="shared" si="38"/>
        <v>4403.1751400099993</v>
      </c>
      <c r="AZ40" s="181">
        <f t="shared" si="39"/>
        <v>536.97257804999981</v>
      </c>
      <c r="BA40" s="181">
        <f t="shared" si="26"/>
        <v>12815.745529459999</v>
      </c>
      <c r="BB40" s="181">
        <f t="shared" si="27"/>
        <v>10023.488123599998</v>
      </c>
      <c r="BC40" s="181">
        <f t="shared" si="28"/>
        <v>48757.110086939982</v>
      </c>
      <c r="BD40" s="178"/>
      <c r="BE40" s="178">
        <f t="shared" si="29"/>
        <v>487.5711008693998</v>
      </c>
      <c r="BF40" s="178"/>
      <c r="BG40" s="178"/>
      <c r="BH40" s="178"/>
      <c r="BI40" s="178"/>
      <c r="BJ40" s="181">
        <f t="shared" si="30"/>
        <v>487.5711008693998</v>
      </c>
      <c r="BK40" s="181">
        <f t="shared" si="31"/>
        <v>48269.538986070584</v>
      </c>
      <c r="BL40" s="185"/>
      <c r="BM40" s="181">
        <f t="shared" si="32"/>
        <v>48269.538986070584</v>
      </c>
      <c r="BN40" s="68">
        <f t="shared" si="33"/>
        <v>1</v>
      </c>
      <c r="BO40" s="181">
        <f t="shared" si="34"/>
        <v>0</v>
      </c>
      <c r="BP40" s="181">
        <f t="shared" si="35"/>
        <v>48269.538986070584</v>
      </c>
      <c r="BQ40" s="186" t="str">
        <f t="shared" si="36"/>
        <v>9  НЕЗИРОВИЋ ЈОВАН____________________________</v>
      </c>
      <c r="BR40" s="187" t="s">
        <v>922</v>
      </c>
      <c r="BS40" s="188"/>
      <c r="BT40" s="420">
        <f t="shared" si="40"/>
        <v>71596.343739999982</v>
      </c>
      <c r="BU40" s="55"/>
      <c r="BV40" s="55"/>
      <c r="BW40" s="55"/>
      <c r="BX40" s="55"/>
      <c r="BY40" s="55"/>
      <c r="BZ40" s="55"/>
      <c r="CA40" s="55"/>
      <c r="CB40" s="55"/>
      <c r="CC40" s="55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90" t="s">
        <v>4475</v>
      </c>
      <c r="DD40" s="57">
        <f>DD38/DD32</f>
        <v>1.7359030837004408</v>
      </c>
      <c r="DE40" s="189"/>
      <c r="DG40" s="63"/>
      <c r="DJ40" s="72"/>
      <c r="DK40" s="72"/>
      <c r="DL40" s="72"/>
      <c r="DM40" s="72"/>
      <c r="DN40" s="72"/>
      <c r="DO40" s="72"/>
      <c r="DP40" s="72"/>
      <c r="DQ40" s="72"/>
      <c r="DR40" s="175"/>
      <c r="GA40" s="128">
        <f>AW20</f>
        <v>0</v>
      </c>
      <c r="GB40" s="105" t="s">
        <v>4476</v>
      </c>
    </row>
    <row r="41" spans="1:184" ht="18.75">
      <c r="A41" s="100">
        <v>10</v>
      </c>
      <c r="B41" s="176" t="s">
        <v>2449</v>
      </c>
      <c r="C41" s="100" t="s">
        <v>993</v>
      </c>
      <c r="D41" s="190" t="s">
        <v>2479</v>
      </c>
      <c r="E41" s="414">
        <v>31754</v>
      </c>
      <c r="F41" s="177">
        <v>1302</v>
      </c>
      <c r="G41" s="68">
        <f t="shared" si="6"/>
        <v>15</v>
      </c>
      <c r="H41" s="178">
        <f t="shared" si="41"/>
        <v>26674.999999999996</v>
      </c>
      <c r="I41" s="179">
        <f t="shared" si="7"/>
        <v>160</v>
      </c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68">
        <f t="shared" si="8"/>
        <v>160</v>
      </c>
      <c r="U41" s="179"/>
      <c r="V41" s="179"/>
      <c r="W41" s="179"/>
      <c r="X41" s="180"/>
      <c r="Y41" s="180"/>
      <c r="Z41" s="180"/>
      <c r="AA41" s="181">
        <f t="shared" si="9"/>
        <v>26674.999999999993</v>
      </c>
      <c r="AB41" s="182">
        <v>6.6600000000000006E-2</v>
      </c>
      <c r="AC41" s="181">
        <f t="shared" si="10"/>
        <v>1776.5549999999998</v>
      </c>
      <c r="AD41" s="181">
        <f t="shared" si="11"/>
        <v>0</v>
      </c>
      <c r="AE41" s="181">
        <f t="shared" si="12"/>
        <v>0</v>
      </c>
      <c r="AF41" s="181">
        <f t="shared" si="13"/>
        <v>0</v>
      </c>
      <c r="AG41" s="181">
        <f t="shared" si="14"/>
        <v>0</v>
      </c>
      <c r="AH41" s="181">
        <f t="shared" si="15"/>
        <v>28451.554999999993</v>
      </c>
      <c r="AI41" s="181">
        <f t="shared" si="16"/>
        <v>0</v>
      </c>
      <c r="AJ41" s="181">
        <f t="shared" si="17"/>
        <v>0</v>
      </c>
      <c r="AK41" s="181">
        <f t="shared" si="18"/>
        <v>0</v>
      </c>
      <c r="AL41" s="181">
        <f t="shared" si="19"/>
        <v>0</v>
      </c>
      <c r="AM41" s="181">
        <f t="shared" si="20"/>
        <v>0</v>
      </c>
      <c r="AN41" s="181">
        <f t="shared" si="21"/>
        <v>0</v>
      </c>
      <c r="AO41" s="181">
        <f t="shared" si="22"/>
        <v>2027.1932999999997</v>
      </c>
      <c r="AP41" s="182">
        <v>0.2</v>
      </c>
      <c r="AQ41" s="181">
        <f t="shared" si="23"/>
        <v>5335</v>
      </c>
      <c r="AR41" s="178"/>
      <c r="AS41" s="178"/>
      <c r="AT41" s="178"/>
      <c r="AU41" s="178">
        <v>38584</v>
      </c>
      <c r="AV41" s="183">
        <f t="shared" si="24"/>
        <v>45946.193299999999</v>
      </c>
      <c r="AW41" s="184">
        <f t="shared" si="25"/>
        <v>74397.748299999992</v>
      </c>
      <c r="AX41" s="181">
        <f t="shared" si="37"/>
        <v>8183.752312999999</v>
      </c>
      <c r="AY41" s="181">
        <f t="shared" si="38"/>
        <v>4575.4615204499996</v>
      </c>
      <c r="AZ41" s="181">
        <f t="shared" si="39"/>
        <v>557.98311224999998</v>
      </c>
      <c r="BA41" s="181">
        <f t="shared" si="26"/>
        <v>13317.196945699998</v>
      </c>
      <c r="BB41" s="181">
        <f t="shared" si="27"/>
        <v>10415.684761999999</v>
      </c>
      <c r="BC41" s="181">
        <f t="shared" si="28"/>
        <v>50664.866592300001</v>
      </c>
      <c r="BD41" s="178"/>
      <c r="BE41" s="178">
        <f t="shared" si="29"/>
        <v>506.64866592300001</v>
      </c>
      <c r="BF41" s="178"/>
      <c r="BG41" s="178"/>
      <c r="BH41" s="178"/>
      <c r="BI41" s="178"/>
      <c r="BJ41" s="181">
        <f t="shared" si="30"/>
        <v>506.64866592300001</v>
      </c>
      <c r="BK41" s="181">
        <f t="shared" si="31"/>
        <v>50158.217926377001</v>
      </c>
      <c r="BL41" s="185"/>
      <c r="BM41" s="181">
        <f t="shared" si="32"/>
        <v>50158.217926377001</v>
      </c>
      <c r="BN41" s="68">
        <f t="shared" si="33"/>
        <v>1</v>
      </c>
      <c r="BO41" s="181">
        <f t="shared" si="34"/>
        <v>0</v>
      </c>
      <c r="BP41" s="181">
        <f t="shared" si="35"/>
        <v>50158.217926377001</v>
      </c>
      <c r="BQ41" s="186" t="str">
        <f t="shared" si="36"/>
        <v>10  МИЛИЋ ЧАСЛАВ____________________________</v>
      </c>
      <c r="BR41" s="187" t="s">
        <v>917</v>
      </c>
      <c r="BS41" s="188"/>
      <c r="BT41" s="420">
        <f t="shared" si="40"/>
        <v>74397.748299999992</v>
      </c>
      <c r="BU41" s="55"/>
      <c r="BV41" s="55"/>
      <c r="BW41" s="55"/>
      <c r="BX41" s="55"/>
      <c r="BY41" s="55"/>
      <c r="BZ41" s="55"/>
      <c r="CA41" s="55"/>
      <c r="CB41" s="55"/>
      <c r="CC41" s="55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90"/>
      <c r="DG41" s="63"/>
      <c r="DJ41" s="72"/>
      <c r="DK41" s="72"/>
      <c r="DL41" s="72"/>
      <c r="DM41" s="72"/>
      <c r="DN41" s="72"/>
      <c r="DO41" s="72"/>
      <c r="DP41" s="72"/>
      <c r="DQ41" s="72"/>
      <c r="DR41" s="175"/>
      <c r="GA41" s="191">
        <f>IF(AW20&lt;G8*BN20,G8*BN20, IF(AW20&lt;5*G6*BN20,  AW20,5*G6*BN20))</f>
        <v>0</v>
      </c>
      <c r="GB41" s="105" t="s">
        <v>4477</v>
      </c>
    </row>
    <row r="42" spans="1:184" ht="18.75">
      <c r="A42" s="100">
        <v>11</v>
      </c>
      <c r="B42" s="176" t="s">
        <v>2450</v>
      </c>
      <c r="C42" s="100" t="s">
        <v>994</v>
      </c>
      <c r="D42" s="190" t="s">
        <v>2480</v>
      </c>
      <c r="E42" s="414">
        <v>34565</v>
      </c>
      <c r="F42" s="177">
        <v>181</v>
      </c>
      <c r="G42" s="68">
        <f t="shared" si="6"/>
        <v>11</v>
      </c>
      <c r="H42" s="178">
        <f t="shared" si="41"/>
        <v>26674.999999999996</v>
      </c>
      <c r="I42" s="179">
        <f t="shared" si="7"/>
        <v>160</v>
      </c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68">
        <f t="shared" si="8"/>
        <v>160</v>
      </c>
      <c r="U42" s="179"/>
      <c r="V42" s="179"/>
      <c r="W42" s="179"/>
      <c r="X42" s="180"/>
      <c r="Y42" s="180"/>
      <c r="Z42" s="180"/>
      <c r="AA42" s="181">
        <f t="shared" si="9"/>
        <v>26674.999999999993</v>
      </c>
      <c r="AB42" s="182">
        <v>6.6600000000000006E-2</v>
      </c>
      <c r="AC42" s="181">
        <f t="shared" si="10"/>
        <v>1776.5549999999998</v>
      </c>
      <c r="AD42" s="181">
        <f t="shared" si="11"/>
        <v>0</v>
      </c>
      <c r="AE42" s="181">
        <f t="shared" si="12"/>
        <v>0</v>
      </c>
      <c r="AF42" s="181">
        <f t="shared" si="13"/>
        <v>0</v>
      </c>
      <c r="AG42" s="181">
        <f t="shared" si="14"/>
        <v>0</v>
      </c>
      <c r="AH42" s="181">
        <f t="shared" si="15"/>
        <v>28451.554999999993</v>
      </c>
      <c r="AI42" s="181">
        <f t="shared" si="16"/>
        <v>0</v>
      </c>
      <c r="AJ42" s="181">
        <f t="shared" si="17"/>
        <v>0</v>
      </c>
      <c r="AK42" s="181">
        <f t="shared" si="18"/>
        <v>0</v>
      </c>
      <c r="AL42" s="181">
        <f t="shared" si="19"/>
        <v>0</v>
      </c>
      <c r="AM42" s="181">
        <f t="shared" si="20"/>
        <v>0</v>
      </c>
      <c r="AN42" s="181">
        <f t="shared" si="21"/>
        <v>0</v>
      </c>
      <c r="AO42" s="181">
        <f t="shared" si="22"/>
        <v>1251.8684199999998</v>
      </c>
      <c r="AP42" s="182">
        <v>0</v>
      </c>
      <c r="AQ42" s="181">
        <f t="shared" si="23"/>
        <v>0</v>
      </c>
      <c r="AR42" s="178"/>
      <c r="AS42" s="178"/>
      <c r="AT42" s="178"/>
      <c r="AU42" s="178">
        <v>8670.52</v>
      </c>
      <c r="AV42" s="183">
        <f t="shared" si="24"/>
        <v>9922.3884199999993</v>
      </c>
      <c r="AW42" s="184">
        <f t="shared" si="25"/>
        <v>38373.943419999996</v>
      </c>
      <c r="AX42" s="181">
        <f t="shared" si="37"/>
        <v>4221.1337761999994</v>
      </c>
      <c r="AY42" s="181">
        <f t="shared" si="38"/>
        <v>2359.99752033</v>
      </c>
      <c r="AZ42" s="181">
        <f t="shared" si="39"/>
        <v>287.80457564999995</v>
      </c>
      <c r="BA42" s="181">
        <f t="shared" si="26"/>
        <v>6868.935872179999</v>
      </c>
      <c r="BB42" s="181">
        <f t="shared" si="27"/>
        <v>5372.3520787999987</v>
      </c>
      <c r="BC42" s="181">
        <f t="shared" si="28"/>
        <v>26132.655469019999</v>
      </c>
      <c r="BD42" s="178"/>
      <c r="BE42" s="178">
        <f t="shared" si="29"/>
        <v>261.3265546902</v>
      </c>
      <c r="BF42" s="178"/>
      <c r="BG42" s="178"/>
      <c r="BH42" s="178"/>
      <c r="BI42" s="178"/>
      <c r="BJ42" s="181">
        <f t="shared" si="30"/>
        <v>261.3265546902</v>
      </c>
      <c r="BK42" s="181">
        <f t="shared" si="31"/>
        <v>25871.328914329799</v>
      </c>
      <c r="BL42" s="185"/>
      <c r="BM42" s="181">
        <f t="shared" si="32"/>
        <v>25871.328914329799</v>
      </c>
      <c r="BN42" s="68">
        <f t="shared" si="33"/>
        <v>1</v>
      </c>
      <c r="BO42" s="181">
        <f t="shared" si="34"/>
        <v>0</v>
      </c>
      <c r="BP42" s="181">
        <f t="shared" si="35"/>
        <v>25871.328914329799</v>
      </c>
      <c r="BQ42" s="186" t="str">
        <f t="shared" si="36"/>
        <v>11  РИСТИЋ ДРАГАН____________________________</v>
      </c>
      <c r="BR42" s="187" t="s">
        <v>1731</v>
      </c>
      <c r="BS42" s="188"/>
      <c r="BT42" s="420">
        <f t="shared" si="40"/>
        <v>38373.943419999996</v>
      </c>
      <c r="BU42" s="55"/>
      <c r="BV42" s="55"/>
      <c r="BW42" s="55"/>
      <c r="BX42" s="55"/>
      <c r="BY42" s="55"/>
      <c r="BZ42" s="55"/>
      <c r="CA42" s="55"/>
      <c r="CB42" s="55"/>
      <c r="CC42" s="55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90"/>
      <c r="DG42" s="63"/>
      <c r="DJ42" s="72"/>
      <c r="DK42" s="72"/>
      <c r="DL42" s="72"/>
      <c r="DM42" s="72"/>
      <c r="DN42" s="72"/>
      <c r="DO42" s="72"/>
      <c r="DP42" s="72"/>
      <c r="DQ42" s="72"/>
      <c r="DR42" s="175"/>
      <c r="GA42" s="128">
        <f>BA20</f>
        <v>0</v>
      </c>
      <c r="GB42" s="105" t="s">
        <v>4478</v>
      </c>
    </row>
    <row r="43" spans="1:184" ht="18.75">
      <c r="A43" s="100">
        <v>12</v>
      </c>
      <c r="B43" s="176" t="s">
        <v>2451</v>
      </c>
      <c r="C43" s="100" t="s">
        <v>995</v>
      </c>
      <c r="D43" s="190" t="s">
        <v>2481</v>
      </c>
      <c r="E43" s="414">
        <v>30797</v>
      </c>
      <c r="F43" s="177">
        <v>1378</v>
      </c>
      <c r="G43" s="68">
        <f t="shared" si="6"/>
        <v>18</v>
      </c>
      <c r="H43" s="178">
        <f t="shared" ref="H43:H54" si="42">4.5*$H$30</f>
        <v>24750</v>
      </c>
      <c r="I43" s="179">
        <f t="shared" si="7"/>
        <v>160</v>
      </c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68">
        <f t="shared" si="8"/>
        <v>160</v>
      </c>
      <c r="U43" s="179"/>
      <c r="V43" s="179"/>
      <c r="W43" s="179"/>
      <c r="X43" s="180"/>
      <c r="Y43" s="180"/>
      <c r="Z43" s="180"/>
      <c r="AA43" s="181">
        <f t="shared" si="9"/>
        <v>24750</v>
      </c>
      <c r="AB43" s="182">
        <v>6.6600000000000006E-2</v>
      </c>
      <c r="AC43" s="181">
        <f t="shared" si="10"/>
        <v>1648.3500000000001</v>
      </c>
      <c r="AD43" s="181">
        <f t="shared" si="11"/>
        <v>0</v>
      </c>
      <c r="AE43" s="181">
        <f t="shared" si="12"/>
        <v>0</v>
      </c>
      <c r="AF43" s="181">
        <f t="shared" si="13"/>
        <v>0</v>
      </c>
      <c r="AG43" s="181">
        <f t="shared" si="14"/>
        <v>0</v>
      </c>
      <c r="AH43" s="181">
        <f t="shared" si="15"/>
        <v>26398.35</v>
      </c>
      <c r="AI43" s="181">
        <f t="shared" si="16"/>
        <v>0</v>
      </c>
      <c r="AJ43" s="181">
        <f t="shared" si="17"/>
        <v>0</v>
      </c>
      <c r="AK43" s="181">
        <f t="shared" si="18"/>
        <v>0</v>
      </c>
      <c r="AL43" s="181">
        <f t="shared" si="19"/>
        <v>0</v>
      </c>
      <c r="AM43" s="181">
        <f t="shared" si="20"/>
        <v>0</v>
      </c>
      <c r="AN43" s="181">
        <f t="shared" si="21"/>
        <v>0</v>
      </c>
      <c r="AO43" s="181">
        <f t="shared" si="22"/>
        <v>1900.6812</v>
      </c>
      <c r="AP43" s="182">
        <v>0</v>
      </c>
      <c r="AQ43" s="181">
        <f t="shared" si="23"/>
        <v>0</v>
      </c>
      <c r="AR43" s="178"/>
      <c r="AS43" s="178"/>
      <c r="AT43" s="178"/>
      <c r="AU43" s="178"/>
      <c r="AV43" s="183">
        <f t="shared" si="24"/>
        <v>1900.6812</v>
      </c>
      <c r="AW43" s="184">
        <f t="shared" si="25"/>
        <v>28299.031199999998</v>
      </c>
      <c r="AX43" s="181">
        <f t="shared" si="37"/>
        <v>3112.8934319999998</v>
      </c>
      <c r="AY43" s="181">
        <f t="shared" si="38"/>
        <v>1740.3904188000001</v>
      </c>
      <c r="AZ43" s="181">
        <f t="shared" si="39"/>
        <v>212.24273399999998</v>
      </c>
      <c r="BA43" s="181">
        <f t="shared" si="26"/>
        <v>5065.5265848000008</v>
      </c>
      <c r="BB43" s="181">
        <f t="shared" si="27"/>
        <v>3961.8643679999996</v>
      </c>
      <c r="BC43" s="181">
        <f t="shared" si="28"/>
        <v>19271.640247199997</v>
      </c>
      <c r="BD43" s="178">
        <v>2385</v>
      </c>
      <c r="BE43" s="178">
        <f t="shared" si="29"/>
        <v>192.71640247199997</v>
      </c>
      <c r="BF43" s="178"/>
      <c r="BG43" s="178"/>
      <c r="BH43" s="178"/>
      <c r="BI43" s="178"/>
      <c r="BJ43" s="181">
        <f t="shared" si="30"/>
        <v>2577.716402472</v>
      </c>
      <c r="BK43" s="181">
        <f t="shared" si="31"/>
        <v>16693.923844727997</v>
      </c>
      <c r="BL43" s="185"/>
      <c r="BM43" s="181">
        <f t="shared" si="32"/>
        <v>16693.923844727997</v>
      </c>
      <c r="BN43" s="68">
        <f t="shared" si="33"/>
        <v>1</v>
      </c>
      <c r="BO43" s="181">
        <f t="shared" si="34"/>
        <v>0</v>
      </c>
      <c r="BP43" s="181">
        <f t="shared" si="35"/>
        <v>16693.923844727997</v>
      </c>
      <c r="BQ43" s="186" t="str">
        <f t="shared" si="36"/>
        <v>12  МИЛКОВСКИ СТОЈАДИН____________________________</v>
      </c>
      <c r="BR43" s="187" t="s">
        <v>1732</v>
      </c>
      <c r="BS43" s="188"/>
      <c r="BT43" s="420">
        <f t="shared" si="40"/>
        <v>28299.031199999998</v>
      </c>
      <c r="BU43" s="55"/>
      <c r="BV43" s="55"/>
      <c r="BW43" s="55"/>
      <c r="BX43" s="55"/>
      <c r="BY43" s="55"/>
      <c r="BZ43" s="55"/>
      <c r="CA43" s="55"/>
      <c r="CB43" s="55"/>
      <c r="CC43" s="55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90"/>
      <c r="DD43" s="103" t="s">
        <v>19</v>
      </c>
      <c r="DE43" s="103" t="s">
        <v>20</v>
      </c>
      <c r="DF43" s="103" t="s">
        <v>21</v>
      </c>
      <c r="DG43" s="63"/>
      <c r="DJ43" s="72"/>
      <c r="DK43" s="72"/>
      <c r="DL43" s="72"/>
      <c r="DM43" s="72"/>
      <c r="DN43" s="72"/>
      <c r="DO43" s="72"/>
      <c r="DP43" s="72"/>
      <c r="DQ43" s="72"/>
      <c r="DR43" s="175"/>
      <c r="GA43" s="128">
        <f>AX20</f>
        <v>0</v>
      </c>
      <c r="GB43" s="105" t="s">
        <v>4439</v>
      </c>
    </row>
    <row r="44" spans="1:184" ht="18.75">
      <c r="A44" s="100">
        <v>13</v>
      </c>
      <c r="B44" s="176" t="s">
        <v>2452</v>
      </c>
      <c r="C44" s="100" t="s">
        <v>996</v>
      </c>
      <c r="D44" s="190" t="s">
        <v>2482</v>
      </c>
      <c r="E44" s="414">
        <v>32623</v>
      </c>
      <c r="F44" s="177"/>
      <c r="G44" s="68">
        <f t="shared" si="6"/>
        <v>16</v>
      </c>
      <c r="H44" s="178">
        <f t="shared" si="42"/>
        <v>24750</v>
      </c>
      <c r="I44" s="179">
        <f t="shared" si="7"/>
        <v>160</v>
      </c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68">
        <f t="shared" si="8"/>
        <v>160</v>
      </c>
      <c r="U44" s="179"/>
      <c r="V44" s="179"/>
      <c r="W44" s="179"/>
      <c r="X44" s="180"/>
      <c r="Y44" s="180"/>
      <c r="Z44" s="180"/>
      <c r="AA44" s="181">
        <f t="shared" si="9"/>
        <v>24750</v>
      </c>
      <c r="AB44" s="182">
        <v>6.6600000000000006E-2</v>
      </c>
      <c r="AC44" s="181">
        <f t="shared" si="10"/>
        <v>1648.3500000000001</v>
      </c>
      <c r="AD44" s="181">
        <f t="shared" si="11"/>
        <v>0</v>
      </c>
      <c r="AE44" s="181">
        <f t="shared" si="12"/>
        <v>0</v>
      </c>
      <c r="AF44" s="181">
        <f t="shared" si="13"/>
        <v>0</v>
      </c>
      <c r="AG44" s="181">
        <f t="shared" si="14"/>
        <v>0</v>
      </c>
      <c r="AH44" s="181">
        <f t="shared" si="15"/>
        <v>26398.35</v>
      </c>
      <c r="AI44" s="181">
        <f t="shared" si="16"/>
        <v>0</v>
      </c>
      <c r="AJ44" s="181">
        <f t="shared" si="17"/>
        <v>0</v>
      </c>
      <c r="AK44" s="181">
        <f t="shared" si="18"/>
        <v>0</v>
      </c>
      <c r="AL44" s="181">
        <f t="shared" si="19"/>
        <v>0</v>
      </c>
      <c r="AM44" s="181">
        <f t="shared" si="20"/>
        <v>0</v>
      </c>
      <c r="AN44" s="181">
        <f t="shared" si="21"/>
        <v>0</v>
      </c>
      <c r="AO44" s="181">
        <f t="shared" si="22"/>
        <v>1689.4944</v>
      </c>
      <c r="AP44" s="182">
        <v>0</v>
      </c>
      <c r="AQ44" s="181">
        <f t="shared" si="23"/>
        <v>0</v>
      </c>
      <c r="AR44" s="178"/>
      <c r="AS44" s="178"/>
      <c r="AT44" s="178"/>
      <c r="AU44" s="178">
        <v>1551.69</v>
      </c>
      <c r="AV44" s="183">
        <f t="shared" si="24"/>
        <v>3241.1844000000001</v>
      </c>
      <c r="AW44" s="184">
        <f t="shared" si="25"/>
        <v>29639.534399999997</v>
      </c>
      <c r="AX44" s="181">
        <f t="shared" si="37"/>
        <v>3260.3487839999998</v>
      </c>
      <c r="AY44" s="181">
        <f t="shared" si="38"/>
        <v>1822.8313655999998</v>
      </c>
      <c r="AZ44" s="181">
        <f t="shared" si="39"/>
        <v>222.29650799999996</v>
      </c>
      <c r="BA44" s="181">
        <f t="shared" si="26"/>
        <v>5305.4766576000002</v>
      </c>
      <c r="BB44" s="181">
        <f t="shared" si="27"/>
        <v>4149.5348159999994</v>
      </c>
      <c r="BC44" s="181">
        <f t="shared" si="28"/>
        <v>20184.522926399997</v>
      </c>
      <c r="BD44" s="178"/>
      <c r="BE44" s="178">
        <f t="shared" si="29"/>
        <v>201.84522926399998</v>
      </c>
      <c r="BF44" s="178"/>
      <c r="BG44" s="178"/>
      <c r="BH44" s="178"/>
      <c r="BI44" s="178"/>
      <c r="BJ44" s="181">
        <f t="shared" si="30"/>
        <v>201.84522926399998</v>
      </c>
      <c r="BK44" s="181">
        <f t="shared" si="31"/>
        <v>19982.677697135998</v>
      </c>
      <c r="BL44" s="185"/>
      <c r="BM44" s="181">
        <f t="shared" si="32"/>
        <v>19982.677697135998</v>
      </c>
      <c r="BN44" s="68">
        <f t="shared" si="33"/>
        <v>1</v>
      </c>
      <c r="BO44" s="181">
        <f t="shared" si="34"/>
        <v>0</v>
      </c>
      <c r="BP44" s="181">
        <f t="shared" si="35"/>
        <v>19982.677697135998</v>
      </c>
      <c r="BQ44" s="186" t="str">
        <f t="shared" si="36"/>
        <v>13  КОТЛАЈИЋ МИЛОЈКО____________________________</v>
      </c>
      <c r="BR44" s="187" t="s">
        <v>1732</v>
      </c>
      <c r="BS44" s="188"/>
      <c r="BT44" s="420">
        <f t="shared" si="40"/>
        <v>29639.534399999997</v>
      </c>
      <c r="BU44" s="55"/>
      <c r="BV44" s="55"/>
      <c r="BW44" s="55"/>
      <c r="BX44" s="55"/>
      <c r="BY44" s="55"/>
      <c r="BZ44" s="55"/>
      <c r="CA44" s="55"/>
      <c r="CB44" s="55"/>
      <c r="CC44" s="55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90"/>
      <c r="DB44" s="57" t="s">
        <v>4479</v>
      </c>
      <c r="DD44" s="108">
        <f>DE44+DF44</f>
        <v>626344.68975060002</v>
      </c>
      <c r="DE44" s="108"/>
      <c r="DF44" s="108">
        <f>BM65-BO65</f>
        <v>626344.68975060002</v>
      </c>
      <c r="DG44" s="63"/>
      <c r="DJ44" s="72"/>
      <c r="DK44" s="72"/>
      <c r="DL44" s="72"/>
      <c r="DM44" s="72"/>
      <c r="DN44" s="72"/>
      <c r="DO44" s="72"/>
      <c r="DP44" s="72"/>
      <c r="DQ44" s="72"/>
      <c r="DR44" s="175"/>
      <c r="GA44" s="128">
        <f>AY20</f>
        <v>0</v>
      </c>
      <c r="GB44" s="105" t="s">
        <v>4440</v>
      </c>
    </row>
    <row r="45" spans="1:184" ht="18.75">
      <c r="A45" s="100">
        <v>14</v>
      </c>
      <c r="B45" s="176" t="s">
        <v>2453</v>
      </c>
      <c r="C45" s="100" t="s">
        <v>997</v>
      </c>
      <c r="D45" s="190" t="s">
        <v>2483</v>
      </c>
      <c r="E45" s="414">
        <v>33217</v>
      </c>
      <c r="F45" s="177"/>
      <c r="G45" s="68">
        <f t="shared" si="6"/>
        <v>15</v>
      </c>
      <c r="H45" s="178">
        <f t="shared" si="42"/>
        <v>24750</v>
      </c>
      <c r="I45" s="179">
        <f t="shared" si="7"/>
        <v>160</v>
      </c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68">
        <f t="shared" si="8"/>
        <v>160</v>
      </c>
      <c r="U45" s="179"/>
      <c r="V45" s="179"/>
      <c r="W45" s="179"/>
      <c r="X45" s="180"/>
      <c r="Y45" s="180"/>
      <c r="Z45" s="180"/>
      <c r="AA45" s="181">
        <f t="shared" si="9"/>
        <v>24750</v>
      </c>
      <c r="AB45" s="182">
        <v>6.6600000000000006E-2</v>
      </c>
      <c r="AC45" s="181">
        <f t="shared" si="10"/>
        <v>1648.3500000000001</v>
      </c>
      <c r="AD45" s="181">
        <f t="shared" si="11"/>
        <v>0</v>
      </c>
      <c r="AE45" s="181">
        <f t="shared" si="12"/>
        <v>0</v>
      </c>
      <c r="AF45" s="181">
        <f t="shared" si="13"/>
        <v>0</v>
      </c>
      <c r="AG45" s="181">
        <f t="shared" si="14"/>
        <v>0</v>
      </c>
      <c r="AH45" s="181">
        <f t="shared" si="15"/>
        <v>26398.35</v>
      </c>
      <c r="AI45" s="181">
        <f t="shared" si="16"/>
        <v>0</v>
      </c>
      <c r="AJ45" s="181">
        <f t="shared" si="17"/>
        <v>0</v>
      </c>
      <c r="AK45" s="181">
        <f t="shared" si="18"/>
        <v>0</v>
      </c>
      <c r="AL45" s="181">
        <f t="shared" si="19"/>
        <v>0</v>
      </c>
      <c r="AM45" s="181">
        <f t="shared" si="20"/>
        <v>0</v>
      </c>
      <c r="AN45" s="181">
        <f t="shared" si="21"/>
        <v>0</v>
      </c>
      <c r="AO45" s="181">
        <f t="shared" si="22"/>
        <v>2148.2009999999996</v>
      </c>
      <c r="AP45" s="182">
        <v>0.38</v>
      </c>
      <c r="AQ45" s="181">
        <f t="shared" si="23"/>
        <v>9405</v>
      </c>
      <c r="AR45" s="178"/>
      <c r="AS45" s="178"/>
      <c r="AT45" s="178"/>
      <c r="AU45" s="178"/>
      <c r="AV45" s="183">
        <f t="shared" si="24"/>
        <v>11553.200999999999</v>
      </c>
      <c r="AW45" s="184">
        <f t="shared" si="25"/>
        <v>37951.550999999999</v>
      </c>
      <c r="AX45" s="181">
        <f t="shared" si="37"/>
        <v>4174.6706100000001</v>
      </c>
      <c r="AY45" s="181">
        <f t="shared" si="38"/>
        <v>2334.0203864999999</v>
      </c>
      <c r="AZ45" s="181">
        <f t="shared" si="39"/>
        <v>284.63663249999996</v>
      </c>
      <c r="BA45" s="181">
        <f t="shared" si="26"/>
        <v>6793.3276289999994</v>
      </c>
      <c r="BB45" s="181">
        <f t="shared" si="27"/>
        <v>5313.2171400000007</v>
      </c>
      <c r="BC45" s="181">
        <f t="shared" si="28"/>
        <v>25845.006230999999</v>
      </c>
      <c r="BD45" s="178"/>
      <c r="BE45" s="178">
        <f t="shared" si="29"/>
        <v>258.45006231000002</v>
      </c>
      <c r="BF45" s="178"/>
      <c r="BG45" s="178"/>
      <c r="BH45" s="178"/>
      <c r="BI45" s="178"/>
      <c r="BJ45" s="181">
        <f t="shared" si="30"/>
        <v>258.45006231000002</v>
      </c>
      <c r="BK45" s="181">
        <f t="shared" si="31"/>
        <v>25586.55616869</v>
      </c>
      <c r="BL45" s="185"/>
      <c r="BM45" s="181">
        <f t="shared" si="32"/>
        <v>25586.55616869</v>
      </c>
      <c r="BN45" s="68">
        <f t="shared" si="33"/>
        <v>1</v>
      </c>
      <c r="BO45" s="181">
        <f t="shared" si="34"/>
        <v>0</v>
      </c>
      <c r="BP45" s="181">
        <f t="shared" si="35"/>
        <v>25586.55616869</v>
      </c>
      <c r="BQ45" s="186" t="str">
        <f t="shared" si="36"/>
        <v>14  СЕБИЋ СЛОБОДАН____________________________</v>
      </c>
      <c r="BR45" s="187" t="s">
        <v>917</v>
      </c>
      <c r="BS45" s="188"/>
      <c r="BT45" s="420">
        <f t="shared" si="40"/>
        <v>37951.550999999999</v>
      </c>
      <c r="BU45" s="55"/>
      <c r="BV45" s="55"/>
      <c r="BW45" s="55"/>
      <c r="BX45" s="55"/>
      <c r="BY45" s="55"/>
      <c r="BZ45" s="55"/>
      <c r="CA45" s="55"/>
      <c r="CB45" s="55"/>
      <c r="CC45" s="55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90"/>
      <c r="DB45" s="57" t="s">
        <v>4480</v>
      </c>
      <c r="DD45" s="108">
        <f>DE45+DF45</f>
        <v>0</v>
      </c>
      <c r="DE45" s="108"/>
      <c r="DF45" s="108">
        <f>BO65</f>
        <v>0</v>
      </c>
      <c r="DG45" s="63"/>
      <c r="DJ45" s="72"/>
      <c r="DK45" s="72"/>
      <c r="DL45" s="72"/>
      <c r="DM45" s="72"/>
      <c r="DN45" s="72"/>
      <c r="DO45" s="72"/>
      <c r="DP45" s="72"/>
      <c r="DQ45" s="72"/>
      <c r="DR45" s="175"/>
      <c r="GA45" s="128">
        <f>AZ20</f>
        <v>0</v>
      </c>
      <c r="GB45" s="105" t="s">
        <v>4481</v>
      </c>
    </row>
    <row r="46" spans="1:184" ht="18.75">
      <c r="A46" s="100">
        <v>15</v>
      </c>
      <c r="B46" s="176" t="s">
        <v>2454</v>
      </c>
      <c r="C46" s="100" t="s">
        <v>998</v>
      </c>
      <c r="D46" s="192" t="s">
        <v>2484</v>
      </c>
      <c r="E46" s="414">
        <v>33305</v>
      </c>
      <c r="F46" s="177"/>
      <c r="G46" s="68">
        <f t="shared" si="6"/>
        <v>14</v>
      </c>
      <c r="H46" s="178">
        <f t="shared" si="42"/>
        <v>24750</v>
      </c>
      <c r="I46" s="179">
        <f t="shared" si="7"/>
        <v>160</v>
      </c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68">
        <f t="shared" si="8"/>
        <v>160</v>
      </c>
      <c r="U46" s="179"/>
      <c r="V46" s="179"/>
      <c r="W46" s="179"/>
      <c r="X46" s="180"/>
      <c r="Y46" s="180"/>
      <c r="Z46" s="180"/>
      <c r="AA46" s="181">
        <f t="shared" si="9"/>
        <v>24750</v>
      </c>
      <c r="AB46" s="182">
        <v>6.6600000000000006E-2</v>
      </c>
      <c r="AC46" s="181">
        <f t="shared" si="10"/>
        <v>1648.3500000000001</v>
      </c>
      <c r="AD46" s="181">
        <f t="shared" si="11"/>
        <v>0</v>
      </c>
      <c r="AE46" s="181">
        <f t="shared" si="12"/>
        <v>0</v>
      </c>
      <c r="AF46" s="181">
        <f t="shared" si="13"/>
        <v>0</v>
      </c>
      <c r="AG46" s="181">
        <f t="shared" si="14"/>
        <v>0</v>
      </c>
      <c r="AH46" s="181">
        <f t="shared" si="15"/>
        <v>26398.35</v>
      </c>
      <c r="AI46" s="181">
        <f t="shared" si="16"/>
        <v>0</v>
      </c>
      <c r="AJ46" s="181">
        <f t="shared" si="17"/>
        <v>0</v>
      </c>
      <c r="AK46" s="181">
        <f t="shared" si="18"/>
        <v>0</v>
      </c>
      <c r="AL46" s="181">
        <f t="shared" si="19"/>
        <v>0</v>
      </c>
      <c r="AM46" s="181">
        <f t="shared" si="20"/>
        <v>0</v>
      </c>
      <c r="AN46" s="181">
        <f t="shared" si="21"/>
        <v>0</v>
      </c>
      <c r="AO46" s="181">
        <f t="shared" si="22"/>
        <v>1478.3076000000001</v>
      </c>
      <c r="AP46" s="182">
        <v>0</v>
      </c>
      <c r="AQ46" s="181">
        <f t="shared" si="23"/>
        <v>0</v>
      </c>
      <c r="AR46" s="178"/>
      <c r="AS46" s="178"/>
      <c r="AT46" s="178"/>
      <c r="AU46" s="178">
        <v>16138.32</v>
      </c>
      <c r="AV46" s="183">
        <f t="shared" si="24"/>
        <v>17616.6276</v>
      </c>
      <c r="AW46" s="184">
        <f t="shared" si="25"/>
        <v>44014.977599999998</v>
      </c>
      <c r="AX46" s="181">
        <f t="shared" si="37"/>
        <v>4841.6475360000004</v>
      </c>
      <c r="AY46" s="181">
        <f t="shared" si="38"/>
        <v>2706.9211224000001</v>
      </c>
      <c r="AZ46" s="181">
        <f t="shared" si="39"/>
        <v>330.11233200000004</v>
      </c>
      <c r="BA46" s="181">
        <f t="shared" si="26"/>
        <v>7878.6809904000002</v>
      </c>
      <c r="BB46" s="181">
        <f t="shared" si="27"/>
        <v>6162.0968640000001</v>
      </c>
      <c r="BC46" s="181">
        <f t="shared" si="28"/>
        <v>29974.199745600003</v>
      </c>
      <c r="BD46" s="178"/>
      <c r="BE46" s="178">
        <f t="shared" si="29"/>
        <v>299.74199745600004</v>
      </c>
      <c r="BF46" s="178"/>
      <c r="BG46" s="178"/>
      <c r="BH46" s="178"/>
      <c r="BI46" s="178"/>
      <c r="BJ46" s="181">
        <f t="shared" si="30"/>
        <v>299.74199745600004</v>
      </c>
      <c r="BK46" s="181">
        <f t="shared" si="31"/>
        <v>29674.457748144003</v>
      </c>
      <c r="BL46" s="185"/>
      <c r="BM46" s="181">
        <f t="shared" si="32"/>
        <v>29674.457748144003</v>
      </c>
      <c r="BN46" s="68">
        <f t="shared" si="33"/>
        <v>1</v>
      </c>
      <c r="BO46" s="181">
        <f t="shared" si="34"/>
        <v>0</v>
      </c>
      <c r="BP46" s="181">
        <f t="shared" si="35"/>
        <v>29674.457748144003</v>
      </c>
      <c r="BQ46" s="186" t="str">
        <f t="shared" si="36"/>
        <v>15  ЧУТУРИЛО РАЈКО____________________________</v>
      </c>
      <c r="BR46" s="187" t="s">
        <v>917</v>
      </c>
      <c r="BS46" s="188"/>
      <c r="BT46" s="420">
        <f t="shared" si="40"/>
        <v>44014.977599999998</v>
      </c>
      <c r="BU46" s="55"/>
      <c r="BV46" s="55"/>
      <c r="BW46" s="55"/>
      <c r="BX46" s="55"/>
      <c r="BY46" s="55"/>
      <c r="BZ46" s="55"/>
      <c r="CA46" s="55"/>
      <c r="CB46" s="55"/>
      <c r="CC46" s="55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90"/>
      <c r="DB46" s="57" t="str">
        <f>"3. "&amp;BD29</f>
        <v>3. Обуставе кредита</v>
      </c>
      <c r="DD46" s="108">
        <f>BD65</f>
        <v>44120</v>
      </c>
      <c r="DE46" s="108"/>
      <c r="DF46" s="108">
        <f t="shared" ref="DF46:DF51" si="43">DD46-DE46</f>
        <v>44120</v>
      </c>
      <c r="DG46" s="63"/>
      <c r="DJ46" s="72"/>
      <c r="DK46" s="72"/>
      <c r="DL46" s="72"/>
      <c r="DM46" s="72"/>
      <c r="DN46" s="72"/>
      <c r="DO46" s="72"/>
      <c r="DP46" s="72"/>
      <c r="DQ46" s="72"/>
      <c r="DR46" s="175"/>
      <c r="GA46" s="128">
        <f>BB20</f>
        <v>0</v>
      </c>
      <c r="GB46" s="105" t="s">
        <v>4482</v>
      </c>
    </row>
    <row r="47" spans="1:184" ht="18.75">
      <c r="A47" s="100">
        <v>16</v>
      </c>
      <c r="B47" s="176" t="s">
        <v>2455</v>
      </c>
      <c r="C47" s="100" t="s">
        <v>999</v>
      </c>
      <c r="D47" s="190" t="s">
        <v>2485</v>
      </c>
      <c r="E47" s="414">
        <v>32438</v>
      </c>
      <c r="F47" s="177">
        <v>1270</v>
      </c>
      <c r="G47" s="68">
        <f t="shared" si="6"/>
        <v>13</v>
      </c>
      <c r="H47" s="178">
        <f t="shared" si="42"/>
        <v>24750</v>
      </c>
      <c r="I47" s="179">
        <f t="shared" si="7"/>
        <v>160</v>
      </c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68">
        <f t="shared" si="8"/>
        <v>160</v>
      </c>
      <c r="U47" s="179"/>
      <c r="V47" s="179"/>
      <c r="W47" s="179"/>
      <c r="X47" s="180"/>
      <c r="Y47" s="180"/>
      <c r="Z47" s="180"/>
      <c r="AA47" s="181">
        <f t="shared" si="9"/>
        <v>24750</v>
      </c>
      <c r="AB47" s="182">
        <v>6.6600000000000006E-2</v>
      </c>
      <c r="AC47" s="181">
        <f t="shared" si="10"/>
        <v>1648.3500000000001</v>
      </c>
      <c r="AD47" s="181">
        <f t="shared" si="11"/>
        <v>0</v>
      </c>
      <c r="AE47" s="181">
        <f t="shared" si="12"/>
        <v>0</v>
      </c>
      <c r="AF47" s="181">
        <f t="shared" si="13"/>
        <v>0</v>
      </c>
      <c r="AG47" s="181">
        <f t="shared" si="14"/>
        <v>0</v>
      </c>
      <c r="AH47" s="181">
        <f t="shared" si="15"/>
        <v>26398.35</v>
      </c>
      <c r="AI47" s="181">
        <f t="shared" si="16"/>
        <v>0</v>
      </c>
      <c r="AJ47" s="181">
        <f t="shared" si="17"/>
        <v>0</v>
      </c>
      <c r="AK47" s="181">
        <f t="shared" si="18"/>
        <v>0</v>
      </c>
      <c r="AL47" s="181">
        <f t="shared" si="19"/>
        <v>0</v>
      </c>
      <c r="AM47" s="181">
        <f t="shared" si="20"/>
        <v>0</v>
      </c>
      <c r="AN47" s="181">
        <f t="shared" si="21"/>
        <v>0</v>
      </c>
      <c r="AO47" s="181">
        <f t="shared" si="22"/>
        <v>1372.7141999999999</v>
      </c>
      <c r="AP47" s="182">
        <v>0</v>
      </c>
      <c r="AQ47" s="181">
        <f t="shared" si="23"/>
        <v>0</v>
      </c>
      <c r="AR47" s="178"/>
      <c r="AS47" s="178"/>
      <c r="AT47" s="178"/>
      <c r="AU47" s="178"/>
      <c r="AV47" s="183">
        <f t="shared" si="24"/>
        <v>1372.7141999999999</v>
      </c>
      <c r="AW47" s="184">
        <f t="shared" si="25"/>
        <v>27771.064199999997</v>
      </c>
      <c r="AX47" s="181">
        <f t="shared" si="37"/>
        <v>3054.8170619999996</v>
      </c>
      <c r="AY47" s="181">
        <f t="shared" si="38"/>
        <v>1707.9204483000001</v>
      </c>
      <c r="AZ47" s="181">
        <f t="shared" si="39"/>
        <v>208.28298149999998</v>
      </c>
      <c r="BA47" s="181">
        <f t="shared" si="26"/>
        <v>4971.020491799999</v>
      </c>
      <c r="BB47" s="181">
        <f t="shared" si="27"/>
        <v>3887.9489879999996</v>
      </c>
      <c r="BC47" s="181">
        <f t="shared" si="28"/>
        <v>18912.094720199999</v>
      </c>
      <c r="BD47" s="178"/>
      <c r="BE47" s="178">
        <f t="shared" si="29"/>
        <v>189.120947202</v>
      </c>
      <c r="BF47" s="178"/>
      <c r="BG47" s="178"/>
      <c r="BH47" s="178"/>
      <c r="BI47" s="178"/>
      <c r="BJ47" s="181">
        <f t="shared" si="30"/>
        <v>189.120947202</v>
      </c>
      <c r="BK47" s="181">
        <f t="shared" si="31"/>
        <v>18722.973772998001</v>
      </c>
      <c r="BL47" s="185"/>
      <c r="BM47" s="181">
        <f t="shared" si="32"/>
        <v>18722.973772998001</v>
      </c>
      <c r="BN47" s="68">
        <f t="shared" si="33"/>
        <v>1</v>
      </c>
      <c r="BO47" s="181">
        <f t="shared" si="34"/>
        <v>0</v>
      </c>
      <c r="BP47" s="181">
        <f t="shared" si="35"/>
        <v>18722.973772998001</v>
      </c>
      <c r="BQ47" s="186" t="str">
        <f t="shared" si="36"/>
        <v>16  МИТРОВИЋ МИЛКА____________________________</v>
      </c>
      <c r="BR47" s="187" t="s">
        <v>921</v>
      </c>
      <c r="BS47" s="188"/>
      <c r="BT47" s="420">
        <f t="shared" si="40"/>
        <v>27771.064199999997</v>
      </c>
      <c r="BU47" s="55"/>
      <c r="BV47" s="55"/>
      <c r="BW47" s="55"/>
      <c r="BX47" s="55"/>
      <c r="BY47" s="55"/>
      <c r="BZ47" s="55"/>
      <c r="CA47" s="55"/>
      <c r="CB47" s="55"/>
      <c r="CC47" s="55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90"/>
      <c r="DB47" s="57" t="str">
        <f>"4. "&amp;BE29</f>
        <v>4. Синдикална чланарина</v>
      </c>
      <c r="DD47" s="108">
        <f>BE65</f>
        <v>6838.7091893999986</v>
      </c>
      <c r="DE47" s="108"/>
      <c r="DF47" s="108">
        <f t="shared" si="43"/>
        <v>6838.7091893999986</v>
      </c>
      <c r="DG47" s="63"/>
      <c r="DJ47" s="72"/>
      <c r="DK47" s="72"/>
      <c r="DL47" s="72"/>
      <c r="DM47" s="72"/>
      <c r="DN47" s="72"/>
      <c r="DO47" s="72"/>
      <c r="DP47" s="72"/>
      <c r="DQ47" s="72"/>
      <c r="DR47" s="175"/>
      <c r="GA47" s="128">
        <f>BC20</f>
        <v>0</v>
      </c>
      <c r="GB47" s="105" t="s">
        <v>4483</v>
      </c>
    </row>
    <row r="48" spans="1:184" ht="18.75">
      <c r="A48" s="100">
        <v>17</v>
      </c>
      <c r="B48" s="176" t="s">
        <v>2456</v>
      </c>
      <c r="C48" s="100" t="s">
        <v>1000</v>
      </c>
      <c r="D48" s="190" t="s">
        <v>2486</v>
      </c>
      <c r="E48" s="414">
        <v>32776</v>
      </c>
      <c r="F48" s="177">
        <v>1082</v>
      </c>
      <c r="G48" s="68">
        <f t="shared" si="6"/>
        <v>13</v>
      </c>
      <c r="H48" s="178">
        <f t="shared" si="42"/>
        <v>24750</v>
      </c>
      <c r="I48" s="179">
        <f t="shared" si="7"/>
        <v>160</v>
      </c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68">
        <f t="shared" si="8"/>
        <v>160</v>
      </c>
      <c r="U48" s="179"/>
      <c r="V48" s="179"/>
      <c r="W48" s="179"/>
      <c r="X48" s="180"/>
      <c r="Y48" s="180"/>
      <c r="Z48" s="180"/>
      <c r="AA48" s="181">
        <f t="shared" si="9"/>
        <v>24750</v>
      </c>
      <c r="AB48" s="182">
        <v>0</v>
      </c>
      <c r="AC48" s="181">
        <f t="shared" si="10"/>
        <v>0</v>
      </c>
      <c r="AD48" s="181">
        <f t="shared" si="11"/>
        <v>0</v>
      </c>
      <c r="AE48" s="181">
        <f t="shared" si="12"/>
        <v>0</v>
      </c>
      <c r="AF48" s="181">
        <f t="shared" si="13"/>
        <v>0</v>
      </c>
      <c r="AG48" s="181">
        <f t="shared" si="14"/>
        <v>0</v>
      </c>
      <c r="AH48" s="181">
        <f t="shared" si="15"/>
        <v>24750</v>
      </c>
      <c r="AI48" s="181">
        <f t="shared" si="16"/>
        <v>0</v>
      </c>
      <c r="AJ48" s="181">
        <f t="shared" si="17"/>
        <v>0</v>
      </c>
      <c r="AK48" s="181">
        <f t="shared" si="18"/>
        <v>0</v>
      </c>
      <c r="AL48" s="181">
        <f t="shared" si="19"/>
        <v>0</v>
      </c>
      <c r="AM48" s="181">
        <f t="shared" si="20"/>
        <v>0</v>
      </c>
      <c r="AN48" s="181">
        <f t="shared" si="21"/>
        <v>0</v>
      </c>
      <c r="AO48" s="181">
        <f t="shared" si="22"/>
        <v>1287</v>
      </c>
      <c r="AP48" s="182">
        <v>0</v>
      </c>
      <c r="AQ48" s="181">
        <f t="shared" si="23"/>
        <v>0</v>
      </c>
      <c r="AR48" s="178"/>
      <c r="AS48" s="178"/>
      <c r="AT48" s="178"/>
      <c r="AU48" s="178"/>
      <c r="AV48" s="183">
        <f t="shared" si="24"/>
        <v>1287</v>
      </c>
      <c r="AW48" s="184">
        <f t="shared" si="25"/>
        <v>26037</v>
      </c>
      <c r="AX48" s="181">
        <f t="shared" si="37"/>
        <v>2864.07</v>
      </c>
      <c r="AY48" s="181">
        <f t="shared" si="38"/>
        <v>1601.2755000000002</v>
      </c>
      <c r="AZ48" s="181">
        <f t="shared" si="39"/>
        <v>195.2775</v>
      </c>
      <c r="BA48" s="181">
        <f t="shared" si="26"/>
        <v>4660.6230000000005</v>
      </c>
      <c r="BB48" s="181">
        <f t="shared" si="27"/>
        <v>3645.18</v>
      </c>
      <c r="BC48" s="181">
        <f t="shared" si="28"/>
        <v>17731.197</v>
      </c>
      <c r="BD48" s="178"/>
      <c r="BE48" s="178">
        <f t="shared" si="29"/>
        <v>177.31197</v>
      </c>
      <c r="BF48" s="178"/>
      <c r="BG48" s="178"/>
      <c r="BH48" s="178"/>
      <c r="BI48" s="178"/>
      <c r="BJ48" s="181">
        <f t="shared" si="30"/>
        <v>177.31197</v>
      </c>
      <c r="BK48" s="181">
        <f t="shared" si="31"/>
        <v>17553.885030000001</v>
      </c>
      <c r="BL48" s="185"/>
      <c r="BM48" s="181">
        <f t="shared" si="32"/>
        <v>17553.885030000001</v>
      </c>
      <c r="BN48" s="68">
        <f t="shared" si="33"/>
        <v>1</v>
      </c>
      <c r="BO48" s="181">
        <f t="shared" si="34"/>
        <v>0</v>
      </c>
      <c r="BP48" s="181">
        <f t="shared" si="35"/>
        <v>17553.885030000001</v>
      </c>
      <c r="BQ48" s="186" t="str">
        <f t="shared" si="36"/>
        <v>17  МИЛОСАВЉЕВИЋ ЈОВАН____________________________</v>
      </c>
      <c r="BR48" s="187" t="s">
        <v>1728</v>
      </c>
      <c r="BS48" s="188"/>
      <c r="BT48" s="420">
        <f t="shared" si="40"/>
        <v>26037</v>
      </c>
      <c r="BU48" s="55"/>
      <c r="BV48" s="55"/>
      <c r="BW48" s="55"/>
      <c r="BX48" s="55"/>
      <c r="BY48" s="55"/>
      <c r="BZ48" s="55"/>
      <c r="CA48" s="55"/>
      <c r="CB48" s="55"/>
      <c r="CC48" s="55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90"/>
      <c r="DB48" s="57" t="str">
        <f>"5. "&amp;BF29</f>
        <v>5. Самодопри-нос</v>
      </c>
      <c r="DD48" s="108">
        <f>BF65</f>
        <v>0</v>
      </c>
      <c r="DE48" s="108"/>
      <c r="DF48" s="108">
        <f t="shared" si="43"/>
        <v>0</v>
      </c>
      <c r="DG48" s="63"/>
      <c r="DJ48" s="72"/>
      <c r="DK48" s="72"/>
      <c r="DL48" s="72"/>
      <c r="DM48" s="72"/>
      <c r="DN48" s="72"/>
      <c r="DO48" s="72"/>
      <c r="DP48" s="72"/>
      <c r="DQ48" s="72"/>
      <c r="DR48" s="175"/>
      <c r="GA48" s="128">
        <f>BJ20</f>
        <v>0</v>
      </c>
      <c r="GB48" s="105" t="s">
        <v>4484</v>
      </c>
    </row>
    <row r="49" spans="1:184" ht="18.75">
      <c r="A49" s="100">
        <v>18</v>
      </c>
      <c r="B49" s="176" t="s">
        <v>2457</v>
      </c>
      <c r="C49" s="100" t="s">
        <v>1001</v>
      </c>
      <c r="D49" s="190" t="s">
        <v>2487</v>
      </c>
      <c r="E49" s="414">
        <v>34302</v>
      </c>
      <c r="F49" s="177"/>
      <c r="G49" s="68">
        <f t="shared" si="6"/>
        <v>12</v>
      </c>
      <c r="H49" s="178">
        <f t="shared" si="42"/>
        <v>24750</v>
      </c>
      <c r="I49" s="179">
        <f t="shared" si="7"/>
        <v>160</v>
      </c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68">
        <f t="shared" si="8"/>
        <v>160</v>
      </c>
      <c r="U49" s="179"/>
      <c r="V49" s="179"/>
      <c r="W49" s="179"/>
      <c r="X49" s="180"/>
      <c r="Y49" s="180"/>
      <c r="Z49" s="180"/>
      <c r="AA49" s="181">
        <f t="shared" si="9"/>
        <v>24750</v>
      </c>
      <c r="AB49" s="182">
        <v>6.6600000000000006E-2</v>
      </c>
      <c r="AC49" s="181">
        <f t="shared" si="10"/>
        <v>1648.3500000000001</v>
      </c>
      <c r="AD49" s="181">
        <f t="shared" si="11"/>
        <v>0</v>
      </c>
      <c r="AE49" s="181">
        <f t="shared" si="12"/>
        <v>0</v>
      </c>
      <c r="AF49" s="181">
        <f t="shared" si="13"/>
        <v>0</v>
      </c>
      <c r="AG49" s="181">
        <f t="shared" si="14"/>
        <v>0</v>
      </c>
      <c r="AH49" s="181">
        <f t="shared" si="15"/>
        <v>26398.35</v>
      </c>
      <c r="AI49" s="181">
        <f t="shared" si="16"/>
        <v>0</v>
      </c>
      <c r="AJ49" s="181">
        <f t="shared" si="17"/>
        <v>0</v>
      </c>
      <c r="AK49" s="181">
        <f t="shared" si="18"/>
        <v>0</v>
      </c>
      <c r="AL49" s="181">
        <f t="shared" si="19"/>
        <v>0</v>
      </c>
      <c r="AM49" s="181">
        <f t="shared" si="20"/>
        <v>0</v>
      </c>
      <c r="AN49" s="181">
        <f t="shared" si="21"/>
        <v>0</v>
      </c>
      <c r="AO49" s="181">
        <f t="shared" si="22"/>
        <v>1267.1208000000001</v>
      </c>
      <c r="AP49" s="182">
        <v>0</v>
      </c>
      <c r="AQ49" s="181">
        <f t="shared" si="23"/>
        <v>0</v>
      </c>
      <c r="AR49" s="178"/>
      <c r="AS49" s="178"/>
      <c r="AT49" s="178"/>
      <c r="AU49" s="178"/>
      <c r="AV49" s="183">
        <f t="shared" si="24"/>
        <v>1267.1208000000001</v>
      </c>
      <c r="AW49" s="184">
        <f t="shared" si="25"/>
        <v>27665.470799999999</v>
      </c>
      <c r="AX49" s="181">
        <f t="shared" si="37"/>
        <v>3043.2017879999999</v>
      </c>
      <c r="AY49" s="181">
        <f t="shared" si="38"/>
        <v>1701.4264542000001</v>
      </c>
      <c r="AZ49" s="181">
        <f t="shared" si="39"/>
        <v>207.49103099999999</v>
      </c>
      <c r="BA49" s="181">
        <f t="shared" si="26"/>
        <v>4952.1192732</v>
      </c>
      <c r="BB49" s="181">
        <f t="shared" si="27"/>
        <v>3873.1659119999995</v>
      </c>
      <c r="BC49" s="181">
        <f t="shared" si="28"/>
        <v>18840.185614799997</v>
      </c>
      <c r="BD49" s="178"/>
      <c r="BE49" s="178">
        <f t="shared" si="29"/>
        <v>188.40185614799998</v>
      </c>
      <c r="BF49" s="178"/>
      <c r="BG49" s="178"/>
      <c r="BH49" s="178"/>
      <c r="BI49" s="178"/>
      <c r="BJ49" s="181">
        <f t="shared" si="30"/>
        <v>188.40185614799998</v>
      </c>
      <c r="BK49" s="181">
        <f t="shared" si="31"/>
        <v>18651.783758651996</v>
      </c>
      <c r="BL49" s="185"/>
      <c r="BM49" s="181">
        <f t="shared" si="32"/>
        <v>18651.783758651996</v>
      </c>
      <c r="BN49" s="68">
        <f t="shared" si="33"/>
        <v>1</v>
      </c>
      <c r="BO49" s="181">
        <f t="shared" si="34"/>
        <v>0</v>
      </c>
      <c r="BP49" s="181">
        <f t="shared" si="35"/>
        <v>18651.783758651996</v>
      </c>
      <c r="BQ49" s="186" t="str">
        <f t="shared" si="36"/>
        <v>18  ЈОВАНОВИЋ НАДА____________________________</v>
      </c>
      <c r="BR49" s="187" t="s">
        <v>2500</v>
      </c>
      <c r="BS49" s="188"/>
      <c r="BT49" s="420">
        <f t="shared" si="40"/>
        <v>27665.470799999999</v>
      </c>
      <c r="BU49" s="55"/>
      <c r="BV49" s="55"/>
      <c r="BW49" s="55"/>
      <c r="BX49" s="55"/>
      <c r="BY49" s="55"/>
      <c r="BZ49" s="55"/>
      <c r="CA49" s="55"/>
      <c r="CB49" s="55"/>
      <c r="CC49" s="55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90"/>
      <c r="DB49" s="57" t="str">
        <f>"6. "&amp;BG29</f>
        <v>6. Обуставе</v>
      </c>
      <c r="DD49" s="108">
        <f>BG65</f>
        <v>0</v>
      </c>
      <c r="DE49" s="108"/>
      <c r="DF49" s="108">
        <f t="shared" si="43"/>
        <v>0</v>
      </c>
      <c r="DG49" s="63"/>
      <c r="DJ49" s="72"/>
      <c r="DK49" s="72"/>
      <c r="DL49" s="72"/>
      <c r="DM49" s="72"/>
      <c r="DN49" s="72"/>
      <c r="DO49" s="72"/>
      <c r="DP49" s="72"/>
      <c r="DQ49" s="72"/>
      <c r="DR49" s="175"/>
      <c r="GA49" s="128">
        <f>BD20</f>
        <v>0</v>
      </c>
      <c r="GB49" s="105" t="s">
        <v>4445</v>
      </c>
    </row>
    <row r="50" spans="1:184" ht="18.75">
      <c r="A50" s="100">
        <v>19</v>
      </c>
      <c r="B50" s="176" t="s">
        <v>2458</v>
      </c>
      <c r="C50" s="100" t="s">
        <v>1002</v>
      </c>
      <c r="D50" s="190" t="s">
        <v>2488</v>
      </c>
      <c r="E50" s="414">
        <v>32640</v>
      </c>
      <c r="F50" s="177">
        <v>1680</v>
      </c>
      <c r="G50" s="68">
        <f t="shared" si="6"/>
        <v>12</v>
      </c>
      <c r="H50" s="178">
        <f t="shared" si="42"/>
        <v>24750</v>
      </c>
      <c r="I50" s="179">
        <f t="shared" si="7"/>
        <v>160</v>
      </c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68">
        <f t="shared" si="8"/>
        <v>160</v>
      </c>
      <c r="U50" s="179"/>
      <c r="V50" s="179"/>
      <c r="W50" s="179"/>
      <c r="X50" s="180"/>
      <c r="Y50" s="180"/>
      <c r="Z50" s="180"/>
      <c r="AA50" s="181">
        <f t="shared" si="9"/>
        <v>24750</v>
      </c>
      <c r="AB50" s="182">
        <v>6.6600000000000006E-2</v>
      </c>
      <c r="AC50" s="181">
        <f t="shared" si="10"/>
        <v>1648.3500000000001</v>
      </c>
      <c r="AD50" s="181">
        <f t="shared" si="11"/>
        <v>0</v>
      </c>
      <c r="AE50" s="181">
        <f t="shared" si="12"/>
        <v>0</v>
      </c>
      <c r="AF50" s="181">
        <f t="shared" si="13"/>
        <v>0</v>
      </c>
      <c r="AG50" s="181">
        <f t="shared" si="14"/>
        <v>0</v>
      </c>
      <c r="AH50" s="181">
        <f t="shared" si="15"/>
        <v>26398.35</v>
      </c>
      <c r="AI50" s="181">
        <f t="shared" si="16"/>
        <v>0</v>
      </c>
      <c r="AJ50" s="181">
        <f t="shared" si="17"/>
        <v>0</v>
      </c>
      <c r="AK50" s="181">
        <f t="shared" si="18"/>
        <v>0</v>
      </c>
      <c r="AL50" s="181">
        <f t="shared" si="19"/>
        <v>0</v>
      </c>
      <c r="AM50" s="181">
        <f t="shared" si="20"/>
        <v>0</v>
      </c>
      <c r="AN50" s="181">
        <f t="shared" si="21"/>
        <v>0</v>
      </c>
      <c r="AO50" s="181">
        <f t="shared" si="22"/>
        <v>1267.1208000000001</v>
      </c>
      <c r="AP50" s="182">
        <v>0</v>
      </c>
      <c r="AQ50" s="181">
        <f t="shared" si="23"/>
        <v>0</v>
      </c>
      <c r="AR50" s="178"/>
      <c r="AS50" s="178"/>
      <c r="AT50" s="178"/>
      <c r="AU50" s="178">
        <v>2424.5100000000002</v>
      </c>
      <c r="AV50" s="183">
        <f t="shared" si="24"/>
        <v>3691.6308000000004</v>
      </c>
      <c r="AW50" s="184">
        <f t="shared" si="25"/>
        <v>30089.980799999998</v>
      </c>
      <c r="AX50" s="181">
        <f t="shared" si="37"/>
        <v>3309.897888</v>
      </c>
      <c r="AY50" s="181">
        <f t="shared" si="38"/>
        <v>1850.5338191999999</v>
      </c>
      <c r="AZ50" s="181">
        <f t="shared" si="39"/>
        <v>225.67485600000001</v>
      </c>
      <c r="BA50" s="181">
        <f t="shared" si="26"/>
        <v>5386.1065631999991</v>
      </c>
      <c r="BB50" s="181">
        <f t="shared" si="27"/>
        <v>4212.5973119999999</v>
      </c>
      <c r="BC50" s="181">
        <f t="shared" si="28"/>
        <v>20491.276924799997</v>
      </c>
      <c r="BD50" s="178"/>
      <c r="BE50" s="178">
        <f t="shared" si="29"/>
        <v>204.91276924799996</v>
      </c>
      <c r="BF50" s="178"/>
      <c r="BG50" s="178"/>
      <c r="BH50" s="178"/>
      <c r="BI50" s="178"/>
      <c r="BJ50" s="181">
        <f t="shared" si="30"/>
        <v>204.91276924799996</v>
      </c>
      <c r="BK50" s="181">
        <f t="shared" si="31"/>
        <v>20286.364155551997</v>
      </c>
      <c r="BL50" s="185"/>
      <c r="BM50" s="181">
        <f t="shared" si="32"/>
        <v>20286.364155551997</v>
      </c>
      <c r="BN50" s="68">
        <f t="shared" si="33"/>
        <v>1</v>
      </c>
      <c r="BO50" s="181">
        <f t="shared" si="34"/>
        <v>0</v>
      </c>
      <c r="BP50" s="181">
        <f t="shared" si="35"/>
        <v>20286.364155551997</v>
      </c>
      <c r="BQ50" s="186" t="str">
        <f t="shared" si="36"/>
        <v>19  СЕМОВИЋ МИРЈАНА____________________________</v>
      </c>
      <c r="BR50" s="187" t="s">
        <v>1728</v>
      </c>
      <c r="BS50" s="188"/>
      <c r="BT50" s="420">
        <f t="shared" si="40"/>
        <v>30089.980799999998</v>
      </c>
      <c r="BU50" s="55"/>
      <c r="BV50" s="55"/>
      <c r="BW50" s="55"/>
      <c r="BX50" s="55"/>
      <c r="BY50" s="55"/>
      <c r="BZ50" s="55"/>
      <c r="CA50" s="55"/>
      <c r="CB50" s="55"/>
      <c r="CC50" s="55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90"/>
      <c r="DB50" s="57" t="str">
        <f>"7. "&amp;BH29</f>
        <v>7. Алимента-ција</v>
      </c>
      <c r="DD50" s="108">
        <f>BH65</f>
        <v>6567.52</v>
      </c>
      <c r="DE50" s="108"/>
      <c r="DF50" s="108">
        <f t="shared" si="43"/>
        <v>6567.52</v>
      </c>
      <c r="DG50" s="63"/>
      <c r="DJ50" s="72"/>
      <c r="DK50" s="72"/>
      <c r="DL50" s="72"/>
      <c r="DM50" s="72"/>
      <c r="DN50" s="72"/>
      <c r="DO50" s="72"/>
      <c r="DP50" s="72"/>
      <c r="DQ50" s="72"/>
      <c r="DR50" s="175"/>
      <c r="GA50" s="128">
        <f>BE20</f>
        <v>0</v>
      </c>
      <c r="GB50" s="105" t="s">
        <v>4446</v>
      </c>
    </row>
    <row r="51" spans="1:184" ht="18.75">
      <c r="A51" s="100">
        <v>20</v>
      </c>
      <c r="B51" s="176" t="s">
        <v>2459</v>
      </c>
      <c r="C51" s="100" t="s">
        <v>1003</v>
      </c>
      <c r="D51" s="190" t="s">
        <v>2489</v>
      </c>
      <c r="E51" s="414">
        <v>34116</v>
      </c>
      <c r="F51" s="177">
        <v>277</v>
      </c>
      <c r="G51" s="68">
        <f t="shared" si="6"/>
        <v>11</v>
      </c>
      <c r="H51" s="178">
        <f t="shared" si="42"/>
        <v>24750</v>
      </c>
      <c r="I51" s="179">
        <f t="shared" si="7"/>
        <v>160</v>
      </c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68">
        <f t="shared" si="8"/>
        <v>160</v>
      </c>
      <c r="U51" s="179"/>
      <c r="V51" s="179"/>
      <c r="W51" s="179"/>
      <c r="X51" s="180"/>
      <c r="Y51" s="180"/>
      <c r="Z51" s="180"/>
      <c r="AA51" s="181">
        <f t="shared" si="9"/>
        <v>24750</v>
      </c>
      <c r="AB51" s="182">
        <v>6.6600000000000006E-2</v>
      </c>
      <c r="AC51" s="181">
        <f t="shared" si="10"/>
        <v>1648.3500000000001</v>
      </c>
      <c r="AD51" s="181">
        <f t="shared" si="11"/>
        <v>0</v>
      </c>
      <c r="AE51" s="181">
        <f t="shared" si="12"/>
        <v>0</v>
      </c>
      <c r="AF51" s="181">
        <f t="shared" si="13"/>
        <v>0</v>
      </c>
      <c r="AG51" s="181">
        <f t="shared" si="14"/>
        <v>0</v>
      </c>
      <c r="AH51" s="181">
        <f t="shared" si="15"/>
        <v>26398.35</v>
      </c>
      <c r="AI51" s="181">
        <f t="shared" si="16"/>
        <v>0</v>
      </c>
      <c r="AJ51" s="181">
        <f t="shared" si="17"/>
        <v>0</v>
      </c>
      <c r="AK51" s="181">
        <f t="shared" si="18"/>
        <v>0</v>
      </c>
      <c r="AL51" s="181">
        <f t="shared" si="19"/>
        <v>0</v>
      </c>
      <c r="AM51" s="181">
        <f t="shared" si="20"/>
        <v>0</v>
      </c>
      <c r="AN51" s="181">
        <f t="shared" si="21"/>
        <v>0</v>
      </c>
      <c r="AO51" s="181">
        <f t="shared" si="22"/>
        <v>1161.5273999999999</v>
      </c>
      <c r="AP51" s="182">
        <v>0</v>
      </c>
      <c r="AQ51" s="181">
        <f t="shared" si="23"/>
        <v>0</v>
      </c>
      <c r="AR51" s="178"/>
      <c r="AS51" s="178"/>
      <c r="AT51" s="178"/>
      <c r="AU51" s="178"/>
      <c r="AV51" s="183">
        <f t="shared" si="24"/>
        <v>1161.5273999999999</v>
      </c>
      <c r="AW51" s="184">
        <f t="shared" si="25"/>
        <v>27559.877399999998</v>
      </c>
      <c r="AX51" s="181">
        <f t="shared" si="37"/>
        <v>3031.5865139999996</v>
      </c>
      <c r="AY51" s="181">
        <f t="shared" si="38"/>
        <v>1694.9324601000001</v>
      </c>
      <c r="AZ51" s="181">
        <f t="shared" si="39"/>
        <v>206.69908049999998</v>
      </c>
      <c r="BA51" s="181">
        <f t="shared" si="26"/>
        <v>4933.218054599999</v>
      </c>
      <c r="BB51" s="181">
        <f t="shared" si="27"/>
        <v>3858.3828359999998</v>
      </c>
      <c r="BC51" s="181">
        <f t="shared" si="28"/>
        <v>18768.276509399999</v>
      </c>
      <c r="BD51" s="178"/>
      <c r="BE51" s="178">
        <f t="shared" si="29"/>
        <v>187.68276509399999</v>
      </c>
      <c r="BF51" s="178"/>
      <c r="BG51" s="178"/>
      <c r="BH51" s="178"/>
      <c r="BI51" s="178"/>
      <c r="BJ51" s="181">
        <f t="shared" si="30"/>
        <v>187.68276509399999</v>
      </c>
      <c r="BK51" s="181">
        <f t="shared" si="31"/>
        <v>18580.593744305999</v>
      </c>
      <c r="BL51" s="185"/>
      <c r="BM51" s="181">
        <f t="shared" si="32"/>
        <v>18580.593744305999</v>
      </c>
      <c r="BN51" s="68">
        <f t="shared" si="33"/>
        <v>1</v>
      </c>
      <c r="BO51" s="181">
        <f t="shared" si="34"/>
        <v>0</v>
      </c>
      <c r="BP51" s="181">
        <f t="shared" si="35"/>
        <v>18580.593744305999</v>
      </c>
      <c r="BQ51" s="186" t="str">
        <f t="shared" si="36"/>
        <v>20  КРСТЕВСКИ МИЛОРАД____________________________</v>
      </c>
      <c r="BR51" s="187" t="s">
        <v>917</v>
      </c>
      <c r="BS51" s="188"/>
      <c r="BT51" s="420">
        <f t="shared" si="40"/>
        <v>27559.877399999998</v>
      </c>
      <c r="BU51" s="55"/>
      <c r="BV51" s="55"/>
      <c r="BW51" s="55"/>
      <c r="BX51" s="55"/>
      <c r="BY51" s="55"/>
      <c r="BZ51" s="55"/>
      <c r="CA51" s="55"/>
      <c r="CB51" s="55"/>
      <c r="CC51" s="55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90"/>
      <c r="DB51" s="57" t="str">
        <f>"8. "&amp;BI29</f>
        <v>8. Остале обуставе</v>
      </c>
      <c r="DD51" s="108">
        <f>BI65</f>
        <v>0</v>
      </c>
      <c r="DE51" s="108"/>
      <c r="DF51" s="108">
        <f t="shared" si="43"/>
        <v>0</v>
      </c>
      <c r="DG51" s="63"/>
      <c r="DJ51" s="72"/>
      <c r="DK51" s="72"/>
      <c r="DL51" s="72"/>
      <c r="DM51" s="72"/>
      <c r="DN51" s="72"/>
      <c r="DO51" s="72"/>
      <c r="DP51" s="72"/>
      <c r="DQ51" s="72"/>
      <c r="DR51" s="175"/>
      <c r="GA51" s="128">
        <f>BF20</f>
        <v>0</v>
      </c>
      <c r="GB51" s="105" t="s">
        <v>4485</v>
      </c>
    </row>
    <row r="52" spans="1:184" ht="18.75">
      <c r="A52" s="100">
        <v>21</v>
      </c>
      <c r="B52" s="176" t="s">
        <v>2460</v>
      </c>
      <c r="C52" s="100" t="s">
        <v>1004</v>
      </c>
      <c r="D52" s="190" t="s">
        <v>2490</v>
      </c>
      <c r="E52" s="414">
        <v>34620</v>
      </c>
      <c r="F52" s="177">
        <v>549</v>
      </c>
      <c r="G52" s="68">
        <f t="shared" si="6"/>
        <v>9</v>
      </c>
      <c r="H52" s="178">
        <f t="shared" si="42"/>
        <v>24750</v>
      </c>
      <c r="I52" s="179">
        <f t="shared" si="7"/>
        <v>160</v>
      </c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68">
        <f t="shared" si="8"/>
        <v>160</v>
      </c>
      <c r="U52" s="179"/>
      <c r="V52" s="179"/>
      <c r="W52" s="179"/>
      <c r="X52" s="180"/>
      <c r="Y52" s="180"/>
      <c r="Z52" s="180"/>
      <c r="AA52" s="181">
        <f t="shared" si="9"/>
        <v>24750</v>
      </c>
      <c r="AB52" s="182">
        <v>6.6600000000000006E-2</v>
      </c>
      <c r="AC52" s="181">
        <f t="shared" si="10"/>
        <v>1648.3500000000001</v>
      </c>
      <c r="AD52" s="181">
        <f t="shared" si="11"/>
        <v>0</v>
      </c>
      <c r="AE52" s="181">
        <f t="shared" si="12"/>
        <v>0</v>
      </c>
      <c r="AF52" s="181">
        <f t="shared" si="13"/>
        <v>0</v>
      </c>
      <c r="AG52" s="181">
        <f t="shared" si="14"/>
        <v>0</v>
      </c>
      <c r="AH52" s="181">
        <f t="shared" si="15"/>
        <v>26398.35</v>
      </c>
      <c r="AI52" s="181">
        <f t="shared" si="16"/>
        <v>0</v>
      </c>
      <c r="AJ52" s="181">
        <f t="shared" si="17"/>
        <v>0</v>
      </c>
      <c r="AK52" s="181">
        <f t="shared" si="18"/>
        <v>0</v>
      </c>
      <c r="AL52" s="181">
        <f t="shared" si="19"/>
        <v>0</v>
      </c>
      <c r="AM52" s="181">
        <f t="shared" si="20"/>
        <v>0</v>
      </c>
      <c r="AN52" s="181">
        <f t="shared" si="21"/>
        <v>0</v>
      </c>
      <c r="AO52" s="181">
        <f t="shared" si="22"/>
        <v>1048.3506</v>
      </c>
      <c r="AP52" s="182">
        <v>0.11</v>
      </c>
      <c r="AQ52" s="181">
        <f t="shared" si="23"/>
        <v>2722.5</v>
      </c>
      <c r="AR52" s="178"/>
      <c r="AS52" s="178"/>
      <c r="AT52" s="178"/>
      <c r="AU52" s="178">
        <v>10998.06</v>
      </c>
      <c r="AV52" s="183">
        <f t="shared" si="24"/>
        <v>14768.910599999999</v>
      </c>
      <c r="AW52" s="184">
        <f t="shared" si="25"/>
        <v>41167.260599999994</v>
      </c>
      <c r="AX52" s="181">
        <f t="shared" si="37"/>
        <v>4528.3986659999991</v>
      </c>
      <c r="AY52" s="181">
        <f t="shared" si="38"/>
        <v>2531.7865268999999</v>
      </c>
      <c r="AZ52" s="181">
        <f t="shared" si="39"/>
        <v>308.75445449999995</v>
      </c>
      <c r="BA52" s="181">
        <f t="shared" si="26"/>
        <v>7368.9396473999986</v>
      </c>
      <c r="BB52" s="181">
        <f t="shared" si="27"/>
        <v>5763.4164839999994</v>
      </c>
      <c r="BC52" s="181">
        <f t="shared" si="28"/>
        <v>28034.904468599998</v>
      </c>
      <c r="BD52" s="178"/>
      <c r="BE52" s="178">
        <f t="shared" si="29"/>
        <v>280.34904468600001</v>
      </c>
      <c r="BF52" s="178"/>
      <c r="BG52" s="178"/>
      <c r="BH52" s="178"/>
      <c r="BI52" s="178"/>
      <c r="BJ52" s="181">
        <f t="shared" si="30"/>
        <v>280.34904468600001</v>
      </c>
      <c r="BK52" s="181">
        <f t="shared" si="31"/>
        <v>27754.555423913996</v>
      </c>
      <c r="BL52" s="185"/>
      <c r="BM52" s="181">
        <f t="shared" si="32"/>
        <v>27754.555423913996</v>
      </c>
      <c r="BN52" s="68">
        <f t="shared" si="33"/>
        <v>1</v>
      </c>
      <c r="BO52" s="181">
        <f t="shared" si="34"/>
        <v>0</v>
      </c>
      <c r="BP52" s="181">
        <f t="shared" si="35"/>
        <v>27754.555423913996</v>
      </c>
      <c r="BQ52" s="186" t="str">
        <f t="shared" si="36"/>
        <v>21  ПАВЛОВИЋ МИЛАНКА____________________________</v>
      </c>
      <c r="BR52" s="187" t="s">
        <v>1731</v>
      </c>
      <c r="BS52" s="188"/>
      <c r="BT52" s="420">
        <f t="shared" si="40"/>
        <v>41167.260599999994</v>
      </c>
      <c r="BU52" s="55"/>
      <c r="BV52" s="55"/>
      <c r="BW52" s="55"/>
      <c r="BX52" s="55"/>
      <c r="BY52" s="55"/>
      <c r="BZ52" s="55"/>
      <c r="CA52" s="55"/>
      <c r="CB52" s="55"/>
      <c r="CC52" s="55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90"/>
      <c r="DD52" s="126" t="s">
        <v>2396</v>
      </c>
      <c r="DE52" s="126" t="s">
        <v>2396</v>
      </c>
      <c r="DF52" s="126" t="s">
        <v>2396</v>
      </c>
      <c r="DG52" s="63"/>
      <c r="DJ52" s="72"/>
      <c r="DK52" s="72"/>
      <c r="DL52" s="72"/>
      <c r="DM52" s="72"/>
      <c r="DN52" s="72"/>
      <c r="DO52" s="72"/>
      <c r="DP52" s="72"/>
      <c r="DQ52" s="72"/>
      <c r="DR52" s="175"/>
      <c r="GA52" s="128">
        <f>BG20</f>
        <v>0</v>
      </c>
      <c r="GB52" s="105" t="s">
        <v>4448</v>
      </c>
    </row>
    <row r="53" spans="1:184" ht="18.75">
      <c r="A53" s="100">
        <v>22</v>
      </c>
      <c r="B53" s="176" t="s">
        <v>2461</v>
      </c>
      <c r="C53" s="100" t="s">
        <v>1005</v>
      </c>
      <c r="D53" s="190" t="s">
        <v>2491</v>
      </c>
      <c r="E53" s="414">
        <v>34815</v>
      </c>
      <c r="F53" s="177">
        <v>1222</v>
      </c>
      <c r="G53" s="68">
        <f t="shared" si="6"/>
        <v>7</v>
      </c>
      <c r="H53" s="178">
        <f t="shared" si="42"/>
        <v>24750</v>
      </c>
      <c r="I53" s="179">
        <f t="shared" si="7"/>
        <v>160</v>
      </c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68">
        <f t="shared" si="8"/>
        <v>160</v>
      </c>
      <c r="U53" s="179"/>
      <c r="V53" s="179"/>
      <c r="W53" s="179"/>
      <c r="X53" s="180"/>
      <c r="Y53" s="180"/>
      <c r="Z53" s="180"/>
      <c r="AA53" s="181">
        <f t="shared" si="9"/>
        <v>24750</v>
      </c>
      <c r="AB53" s="182">
        <v>0</v>
      </c>
      <c r="AC53" s="181">
        <f t="shared" si="10"/>
        <v>0</v>
      </c>
      <c r="AD53" s="181">
        <f t="shared" si="11"/>
        <v>0</v>
      </c>
      <c r="AE53" s="181">
        <f t="shared" si="12"/>
        <v>0</v>
      </c>
      <c r="AF53" s="181">
        <f t="shared" si="13"/>
        <v>0</v>
      </c>
      <c r="AG53" s="181">
        <f t="shared" si="14"/>
        <v>0</v>
      </c>
      <c r="AH53" s="181">
        <f t="shared" si="15"/>
        <v>24750</v>
      </c>
      <c r="AI53" s="181">
        <f t="shared" si="16"/>
        <v>0</v>
      </c>
      <c r="AJ53" s="181">
        <f t="shared" si="17"/>
        <v>0</v>
      </c>
      <c r="AK53" s="181">
        <f t="shared" si="18"/>
        <v>0</v>
      </c>
      <c r="AL53" s="181">
        <f t="shared" si="19"/>
        <v>0</v>
      </c>
      <c r="AM53" s="181">
        <f t="shared" si="20"/>
        <v>0</v>
      </c>
      <c r="AN53" s="181">
        <f t="shared" si="21"/>
        <v>0</v>
      </c>
      <c r="AO53" s="181">
        <f t="shared" si="22"/>
        <v>693</v>
      </c>
      <c r="AP53" s="182">
        <v>0</v>
      </c>
      <c r="AQ53" s="181">
        <f t="shared" si="23"/>
        <v>0</v>
      </c>
      <c r="AR53" s="178"/>
      <c r="AS53" s="178"/>
      <c r="AT53" s="178"/>
      <c r="AU53" s="178"/>
      <c r="AV53" s="183">
        <f t="shared" si="24"/>
        <v>693</v>
      </c>
      <c r="AW53" s="184">
        <f t="shared" si="25"/>
        <v>25443</v>
      </c>
      <c r="AX53" s="181">
        <f t="shared" si="37"/>
        <v>2798.73</v>
      </c>
      <c r="AY53" s="181">
        <f t="shared" si="38"/>
        <v>1564.7445</v>
      </c>
      <c r="AZ53" s="181">
        <f t="shared" si="39"/>
        <v>190.82249999999999</v>
      </c>
      <c r="BA53" s="181">
        <f t="shared" si="26"/>
        <v>4554.2970000000005</v>
      </c>
      <c r="BB53" s="181">
        <f t="shared" si="27"/>
        <v>3562.02</v>
      </c>
      <c r="BC53" s="181">
        <f t="shared" si="28"/>
        <v>17326.683000000001</v>
      </c>
      <c r="BD53" s="178"/>
      <c r="BE53" s="178">
        <f t="shared" si="29"/>
        <v>173.26683</v>
      </c>
      <c r="BF53" s="178"/>
      <c r="BG53" s="178"/>
      <c r="BH53" s="178"/>
      <c r="BI53" s="178"/>
      <c r="BJ53" s="181">
        <f t="shared" si="30"/>
        <v>173.26683</v>
      </c>
      <c r="BK53" s="181">
        <f t="shared" si="31"/>
        <v>17153.41617</v>
      </c>
      <c r="BL53" s="185"/>
      <c r="BM53" s="181">
        <f t="shared" si="32"/>
        <v>17153.41617</v>
      </c>
      <c r="BN53" s="68">
        <f t="shared" si="33"/>
        <v>1</v>
      </c>
      <c r="BO53" s="181">
        <f t="shared" si="34"/>
        <v>0</v>
      </c>
      <c r="BP53" s="181">
        <f t="shared" si="35"/>
        <v>17153.41617</v>
      </c>
      <c r="BQ53" s="186" t="str">
        <f t="shared" si="36"/>
        <v>22  ДИНИЋ БЛАГОЈЕ____________________________</v>
      </c>
      <c r="BR53" s="187" t="s">
        <v>921</v>
      </c>
      <c r="BS53" s="188"/>
      <c r="BT53" s="420">
        <f t="shared" si="40"/>
        <v>25443</v>
      </c>
      <c r="BU53" s="55"/>
      <c r="BV53" s="55"/>
      <c r="BW53" s="55"/>
      <c r="BX53" s="55"/>
      <c r="BY53" s="55"/>
      <c r="BZ53" s="55"/>
      <c r="CA53" s="55"/>
      <c r="CB53" s="55"/>
      <c r="CC53" s="55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90"/>
      <c r="DC53" s="57" t="s">
        <v>4486</v>
      </c>
      <c r="DD53" s="108">
        <f>SUM(DD44:DD51)</f>
        <v>683870.91894</v>
      </c>
      <c r="DE53" s="108"/>
      <c r="DF53" s="108">
        <f>SUM(DF44:DF51)</f>
        <v>683870.91894</v>
      </c>
      <c r="DG53" s="63"/>
      <c r="DJ53" s="72"/>
      <c r="DK53" s="72"/>
      <c r="DL53" s="72"/>
      <c r="DM53" s="72"/>
      <c r="DN53" s="72"/>
      <c r="DO53" s="72"/>
      <c r="DP53" s="72"/>
      <c r="DQ53" s="72"/>
      <c r="DR53" s="175"/>
      <c r="GA53" s="128">
        <f>BH20</f>
        <v>0</v>
      </c>
      <c r="GB53" s="105" t="s">
        <v>4487</v>
      </c>
    </row>
    <row r="54" spans="1:184" ht="18.75">
      <c r="A54" s="100">
        <v>23</v>
      </c>
      <c r="B54" s="176" t="s">
        <v>2462</v>
      </c>
      <c r="C54" s="100" t="s">
        <v>1006</v>
      </c>
      <c r="D54" s="190" t="s">
        <v>2492</v>
      </c>
      <c r="E54" s="414">
        <v>36652</v>
      </c>
      <c r="F54" s="177">
        <v>351</v>
      </c>
      <c r="G54" s="68">
        <f t="shared" si="6"/>
        <v>4</v>
      </c>
      <c r="H54" s="178">
        <f t="shared" si="42"/>
        <v>24750</v>
      </c>
      <c r="I54" s="179">
        <f t="shared" si="7"/>
        <v>160</v>
      </c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68">
        <f t="shared" si="8"/>
        <v>160</v>
      </c>
      <c r="U54" s="179"/>
      <c r="V54" s="179"/>
      <c r="W54" s="179"/>
      <c r="X54" s="180"/>
      <c r="Y54" s="180"/>
      <c r="Z54" s="180"/>
      <c r="AA54" s="181">
        <f t="shared" si="9"/>
        <v>24750</v>
      </c>
      <c r="AB54" s="182">
        <v>6.6600000000000006E-2</v>
      </c>
      <c r="AC54" s="181">
        <f t="shared" si="10"/>
        <v>1648.3500000000001</v>
      </c>
      <c r="AD54" s="181">
        <f t="shared" si="11"/>
        <v>0</v>
      </c>
      <c r="AE54" s="181">
        <f t="shared" si="12"/>
        <v>0</v>
      </c>
      <c r="AF54" s="181">
        <f t="shared" si="13"/>
        <v>0</v>
      </c>
      <c r="AG54" s="181">
        <f t="shared" si="14"/>
        <v>0</v>
      </c>
      <c r="AH54" s="181">
        <f t="shared" si="15"/>
        <v>26398.35</v>
      </c>
      <c r="AI54" s="181">
        <f t="shared" si="16"/>
        <v>0</v>
      </c>
      <c r="AJ54" s="181">
        <f t="shared" si="17"/>
        <v>0</v>
      </c>
      <c r="AK54" s="181">
        <f t="shared" si="18"/>
        <v>0</v>
      </c>
      <c r="AL54" s="181">
        <f t="shared" si="19"/>
        <v>0</v>
      </c>
      <c r="AM54" s="181">
        <f t="shared" si="20"/>
        <v>0</v>
      </c>
      <c r="AN54" s="181">
        <f t="shared" si="21"/>
        <v>0</v>
      </c>
      <c r="AO54" s="181">
        <f t="shared" si="22"/>
        <v>422.37360000000001</v>
      </c>
      <c r="AP54" s="182">
        <v>0</v>
      </c>
      <c r="AQ54" s="181">
        <f t="shared" si="23"/>
        <v>0</v>
      </c>
      <c r="AR54" s="178"/>
      <c r="AS54" s="178"/>
      <c r="AT54" s="178"/>
      <c r="AU54" s="178"/>
      <c r="AV54" s="183">
        <f t="shared" si="24"/>
        <v>422.37360000000001</v>
      </c>
      <c r="AW54" s="184">
        <f t="shared" si="25"/>
        <v>26820.723599999998</v>
      </c>
      <c r="AX54" s="181">
        <f t="shared" si="37"/>
        <v>2950.2795959999994</v>
      </c>
      <c r="AY54" s="181">
        <f t="shared" si="38"/>
        <v>1649.4745014</v>
      </c>
      <c r="AZ54" s="181">
        <f t="shared" si="39"/>
        <v>201.15542699999997</v>
      </c>
      <c r="BA54" s="181">
        <f t="shared" si="26"/>
        <v>4800.9095243999991</v>
      </c>
      <c r="BB54" s="181">
        <f t="shared" si="27"/>
        <v>3754.9013039999995</v>
      </c>
      <c r="BC54" s="181">
        <f t="shared" si="28"/>
        <v>18264.9127716</v>
      </c>
      <c r="BD54" s="178"/>
      <c r="BE54" s="178">
        <f t="shared" si="29"/>
        <v>182.64912771600001</v>
      </c>
      <c r="BF54" s="178"/>
      <c r="BG54" s="178"/>
      <c r="BH54" s="178"/>
      <c r="BI54" s="178"/>
      <c r="BJ54" s="181">
        <f t="shared" si="30"/>
        <v>182.64912771600001</v>
      </c>
      <c r="BK54" s="181">
        <f t="shared" si="31"/>
        <v>18082.263643884002</v>
      </c>
      <c r="BL54" s="185"/>
      <c r="BM54" s="181">
        <f t="shared" si="32"/>
        <v>18082.263643884002</v>
      </c>
      <c r="BN54" s="68">
        <f t="shared" si="33"/>
        <v>1</v>
      </c>
      <c r="BO54" s="181">
        <f t="shared" si="34"/>
        <v>0</v>
      </c>
      <c r="BP54" s="181">
        <f t="shared" si="35"/>
        <v>18082.263643884002</v>
      </c>
      <c r="BQ54" s="186" t="str">
        <f t="shared" si="36"/>
        <v>23  БЈЕЛИЦА РАЈКО____________________________</v>
      </c>
      <c r="BR54" s="187" t="s">
        <v>920</v>
      </c>
      <c r="BS54" s="188"/>
      <c r="BT54" s="420">
        <f t="shared" si="40"/>
        <v>26820.723599999998</v>
      </c>
      <c r="BU54" s="55"/>
      <c r="BV54" s="55"/>
      <c r="BW54" s="55"/>
      <c r="BX54" s="55"/>
      <c r="BY54" s="55"/>
      <c r="BZ54" s="55"/>
      <c r="CA54" s="55"/>
      <c r="CB54" s="55"/>
      <c r="CC54" s="55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90"/>
      <c r="DG54" s="63"/>
      <c r="DJ54" s="72"/>
      <c r="DK54" s="72"/>
      <c r="DL54" s="72"/>
      <c r="DM54" s="72"/>
      <c r="DN54" s="72"/>
      <c r="DO54" s="72"/>
      <c r="DP54" s="72"/>
      <c r="DQ54" s="72"/>
      <c r="DR54" s="175"/>
      <c r="GA54" s="128">
        <f>BI20</f>
        <v>0</v>
      </c>
      <c r="GB54" s="105" t="s">
        <v>4450</v>
      </c>
    </row>
    <row r="55" spans="1:184" ht="18.75">
      <c r="A55" s="100">
        <v>24</v>
      </c>
      <c r="B55" s="176" t="s">
        <v>2463</v>
      </c>
      <c r="C55" s="100" t="s">
        <v>1007</v>
      </c>
      <c r="D55" s="190" t="s">
        <v>2493</v>
      </c>
      <c r="E55" s="414">
        <v>30970</v>
      </c>
      <c r="F55" s="177"/>
      <c r="G55" s="68">
        <f t="shared" si="6"/>
        <v>21</v>
      </c>
      <c r="H55" s="178">
        <f t="shared" ref="H55:H61" si="44">3.5*$H$30</f>
        <v>19250</v>
      </c>
      <c r="I55" s="179">
        <f t="shared" si="7"/>
        <v>160</v>
      </c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68">
        <f t="shared" si="8"/>
        <v>160</v>
      </c>
      <c r="U55" s="179"/>
      <c r="V55" s="179"/>
      <c r="W55" s="179"/>
      <c r="X55" s="180"/>
      <c r="Y55" s="180"/>
      <c r="Z55" s="180"/>
      <c r="AA55" s="181">
        <f t="shared" si="9"/>
        <v>19250</v>
      </c>
      <c r="AB55" s="182">
        <v>6.6600000000000006E-2</v>
      </c>
      <c r="AC55" s="181">
        <f t="shared" si="10"/>
        <v>1282.0500000000002</v>
      </c>
      <c r="AD55" s="181">
        <f t="shared" si="11"/>
        <v>0</v>
      </c>
      <c r="AE55" s="181">
        <f t="shared" si="12"/>
        <v>0</v>
      </c>
      <c r="AF55" s="181">
        <f t="shared" si="13"/>
        <v>0</v>
      </c>
      <c r="AG55" s="181">
        <f t="shared" si="14"/>
        <v>0</v>
      </c>
      <c r="AH55" s="181">
        <f t="shared" si="15"/>
        <v>20532.05</v>
      </c>
      <c r="AI55" s="181">
        <f t="shared" si="16"/>
        <v>0</v>
      </c>
      <c r="AJ55" s="181">
        <f t="shared" si="17"/>
        <v>0</v>
      </c>
      <c r="AK55" s="181">
        <f t="shared" si="18"/>
        <v>0</v>
      </c>
      <c r="AL55" s="181">
        <f t="shared" si="19"/>
        <v>0</v>
      </c>
      <c r="AM55" s="181">
        <f t="shared" si="20"/>
        <v>0</v>
      </c>
      <c r="AN55" s="181">
        <f t="shared" si="21"/>
        <v>0</v>
      </c>
      <c r="AO55" s="181">
        <f t="shared" si="22"/>
        <v>1724.6922</v>
      </c>
      <c r="AP55" s="182">
        <v>0</v>
      </c>
      <c r="AQ55" s="181">
        <f t="shared" si="23"/>
        <v>0</v>
      </c>
      <c r="AR55" s="178"/>
      <c r="AS55" s="178"/>
      <c r="AT55" s="178"/>
      <c r="AU55" s="178"/>
      <c r="AV55" s="183">
        <f t="shared" si="24"/>
        <v>1724.6922</v>
      </c>
      <c r="AW55" s="184">
        <f t="shared" si="25"/>
        <v>22256.742200000001</v>
      </c>
      <c r="AX55" s="181">
        <f t="shared" si="37"/>
        <v>2448.241642</v>
      </c>
      <c r="AY55" s="181">
        <f t="shared" si="38"/>
        <v>1368.7896453000001</v>
      </c>
      <c r="AZ55" s="181">
        <f t="shared" si="39"/>
        <v>166.92556649999997</v>
      </c>
      <c r="BA55" s="181">
        <f t="shared" si="26"/>
        <v>3983.9568538000003</v>
      </c>
      <c r="BB55" s="181">
        <f t="shared" si="27"/>
        <v>3115.9439079999997</v>
      </c>
      <c r="BC55" s="181">
        <f t="shared" si="28"/>
        <v>15156.841438199999</v>
      </c>
      <c r="BD55" s="178"/>
      <c r="BE55" s="178">
        <f t="shared" si="29"/>
        <v>151.56841438199999</v>
      </c>
      <c r="BF55" s="178"/>
      <c r="BG55" s="178"/>
      <c r="BH55" s="178"/>
      <c r="BI55" s="178"/>
      <c r="BJ55" s="181">
        <f t="shared" si="30"/>
        <v>151.56841438199999</v>
      </c>
      <c r="BK55" s="181">
        <f t="shared" si="31"/>
        <v>15005.273023817999</v>
      </c>
      <c r="BL55" s="185"/>
      <c r="BM55" s="181">
        <f t="shared" si="32"/>
        <v>15005.273023817999</v>
      </c>
      <c r="BN55" s="68">
        <f t="shared" si="33"/>
        <v>1</v>
      </c>
      <c r="BO55" s="181">
        <f t="shared" si="34"/>
        <v>0</v>
      </c>
      <c r="BP55" s="181">
        <f t="shared" si="35"/>
        <v>15005.273023817999</v>
      </c>
      <c r="BQ55" s="186" t="str">
        <f t="shared" si="36"/>
        <v>24  МЛАДЕНОВИЋ ДУШИЦА____________________________</v>
      </c>
      <c r="BR55" s="187" t="s">
        <v>923</v>
      </c>
      <c r="BS55" s="188"/>
      <c r="BT55" s="420">
        <f t="shared" si="40"/>
        <v>22256.742200000001</v>
      </c>
      <c r="BU55" s="55"/>
      <c r="BV55" s="55"/>
      <c r="BW55" s="55"/>
      <c r="BX55" s="55"/>
      <c r="BY55" s="55"/>
      <c r="BZ55" s="55"/>
      <c r="CA55" s="55"/>
      <c r="CB55" s="55"/>
      <c r="CC55" s="55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90" t="s">
        <v>4488</v>
      </c>
      <c r="DE55" s="193" t="s">
        <v>4489</v>
      </c>
      <c r="DG55" s="63"/>
      <c r="DJ55" s="72"/>
      <c r="DK55" s="72"/>
      <c r="DL55" s="72"/>
      <c r="DM55" s="72"/>
      <c r="DN55" s="72"/>
      <c r="DO55" s="72"/>
      <c r="DP55" s="72"/>
      <c r="DQ55" s="72"/>
      <c r="DR55" s="175"/>
      <c r="GA55" s="128">
        <f>BK20</f>
        <v>0</v>
      </c>
      <c r="GB55" s="105" t="s">
        <v>4490</v>
      </c>
    </row>
    <row r="56" spans="1:184" ht="19.5" thickBot="1">
      <c r="A56" s="100">
        <v>25</v>
      </c>
      <c r="B56" s="176" t="s">
        <v>2464</v>
      </c>
      <c r="C56" s="100" t="s">
        <v>1008</v>
      </c>
      <c r="D56" s="190" t="s">
        <v>2494</v>
      </c>
      <c r="E56" s="414">
        <v>30757</v>
      </c>
      <c r="F56" s="177">
        <v>283</v>
      </c>
      <c r="G56" s="68">
        <f t="shared" si="6"/>
        <v>21</v>
      </c>
      <c r="H56" s="178">
        <f t="shared" si="44"/>
        <v>19250</v>
      </c>
      <c r="I56" s="179">
        <f t="shared" si="7"/>
        <v>160</v>
      </c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68">
        <f t="shared" si="8"/>
        <v>160</v>
      </c>
      <c r="U56" s="179"/>
      <c r="V56" s="179"/>
      <c r="W56" s="179"/>
      <c r="X56" s="180"/>
      <c r="Y56" s="180"/>
      <c r="Z56" s="180"/>
      <c r="AA56" s="181">
        <f t="shared" si="9"/>
        <v>19250</v>
      </c>
      <c r="AB56" s="182">
        <v>6.6600000000000006E-2</v>
      </c>
      <c r="AC56" s="181">
        <f t="shared" si="10"/>
        <v>1282.0500000000002</v>
      </c>
      <c r="AD56" s="181">
        <f t="shared" si="11"/>
        <v>0</v>
      </c>
      <c r="AE56" s="181">
        <f t="shared" si="12"/>
        <v>0</v>
      </c>
      <c r="AF56" s="181">
        <f t="shared" si="13"/>
        <v>0</v>
      </c>
      <c r="AG56" s="181">
        <f t="shared" si="14"/>
        <v>0</v>
      </c>
      <c r="AH56" s="181">
        <f t="shared" si="15"/>
        <v>20532.05</v>
      </c>
      <c r="AI56" s="181">
        <f t="shared" si="16"/>
        <v>0</v>
      </c>
      <c r="AJ56" s="181">
        <f t="shared" si="17"/>
        <v>0</v>
      </c>
      <c r="AK56" s="181">
        <f t="shared" si="18"/>
        <v>0</v>
      </c>
      <c r="AL56" s="181">
        <f t="shared" si="19"/>
        <v>0</v>
      </c>
      <c r="AM56" s="181">
        <f t="shared" si="20"/>
        <v>0</v>
      </c>
      <c r="AN56" s="181">
        <f t="shared" si="21"/>
        <v>0</v>
      </c>
      <c r="AO56" s="181">
        <f t="shared" si="22"/>
        <v>1724.6922</v>
      </c>
      <c r="AP56" s="182">
        <v>0</v>
      </c>
      <c r="AQ56" s="181">
        <f t="shared" si="23"/>
        <v>0</v>
      </c>
      <c r="AR56" s="178"/>
      <c r="AS56" s="178"/>
      <c r="AT56" s="178"/>
      <c r="AU56" s="178"/>
      <c r="AV56" s="183">
        <f t="shared" si="24"/>
        <v>1724.6922</v>
      </c>
      <c r="AW56" s="184">
        <f t="shared" si="25"/>
        <v>22256.742200000001</v>
      </c>
      <c r="AX56" s="181">
        <f t="shared" si="37"/>
        <v>2448.241642</v>
      </c>
      <c r="AY56" s="181">
        <f t="shared" si="38"/>
        <v>1368.7896453000001</v>
      </c>
      <c r="AZ56" s="181">
        <f t="shared" si="39"/>
        <v>166.92556649999997</v>
      </c>
      <c r="BA56" s="181">
        <f t="shared" si="26"/>
        <v>3983.9568538000003</v>
      </c>
      <c r="BB56" s="181">
        <f t="shared" si="27"/>
        <v>3115.9439079999997</v>
      </c>
      <c r="BC56" s="181">
        <f t="shared" si="28"/>
        <v>15156.841438199999</v>
      </c>
      <c r="BD56" s="178">
        <v>12541</v>
      </c>
      <c r="BE56" s="178">
        <f t="shared" si="29"/>
        <v>151.56841438199999</v>
      </c>
      <c r="BF56" s="178"/>
      <c r="BG56" s="178"/>
      <c r="BH56" s="178"/>
      <c r="BI56" s="178"/>
      <c r="BJ56" s="181">
        <f t="shared" si="30"/>
        <v>12692.568414382</v>
      </c>
      <c r="BK56" s="181">
        <f t="shared" si="31"/>
        <v>2464.2730238179993</v>
      </c>
      <c r="BL56" s="185"/>
      <c r="BM56" s="181">
        <f t="shared" si="32"/>
        <v>2464.2730238179993</v>
      </c>
      <c r="BN56" s="68">
        <f t="shared" si="33"/>
        <v>1</v>
      </c>
      <c r="BO56" s="181">
        <f t="shared" si="34"/>
        <v>0</v>
      </c>
      <c r="BP56" s="181">
        <f t="shared" si="35"/>
        <v>2464.2730238179993</v>
      </c>
      <c r="BQ56" s="186" t="str">
        <f t="shared" si="36"/>
        <v>25  РАДОЈИЧИЋ СЛАВОЉУБ____________________________</v>
      </c>
      <c r="BR56" s="187" t="s">
        <v>1730</v>
      </c>
      <c r="BS56" s="188"/>
      <c r="BT56" s="420">
        <f t="shared" si="40"/>
        <v>22256.742200000001</v>
      </c>
      <c r="BU56" s="55"/>
      <c r="BV56" s="55"/>
      <c r="BW56" s="55"/>
      <c r="BX56" s="55"/>
      <c r="BY56" s="55"/>
      <c r="BZ56" s="55"/>
      <c r="CA56" s="55"/>
      <c r="CB56" s="55"/>
      <c r="CC56" s="55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90"/>
      <c r="DG56" s="63"/>
      <c r="DJ56" s="72"/>
      <c r="DK56" s="72"/>
      <c r="DL56" s="72"/>
      <c r="DM56" s="72"/>
      <c r="DN56" s="72"/>
      <c r="DO56" s="72"/>
      <c r="DP56" s="72"/>
      <c r="DQ56" s="72"/>
      <c r="DR56" s="175"/>
      <c r="GB56" s="194" t="s">
        <v>4491</v>
      </c>
    </row>
    <row r="57" spans="1:184" ht="18.75">
      <c r="A57" s="100">
        <v>26</v>
      </c>
      <c r="B57" s="176" t="s">
        <v>2465</v>
      </c>
      <c r="C57" s="100" t="s">
        <v>1009</v>
      </c>
      <c r="D57" s="190" t="s">
        <v>2495</v>
      </c>
      <c r="E57" s="414">
        <v>30116</v>
      </c>
      <c r="F57" s="177">
        <v>1200</v>
      </c>
      <c r="G57" s="68">
        <f t="shared" si="6"/>
        <v>20</v>
      </c>
      <c r="H57" s="178">
        <f t="shared" si="44"/>
        <v>19250</v>
      </c>
      <c r="I57" s="179">
        <f t="shared" si="7"/>
        <v>104</v>
      </c>
      <c r="J57" s="179"/>
      <c r="K57" s="179"/>
      <c r="L57" s="179">
        <v>56</v>
      </c>
      <c r="M57" s="179"/>
      <c r="N57" s="179"/>
      <c r="O57" s="179"/>
      <c r="P57" s="179"/>
      <c r="Q57" s="179"/>
      <c r="R57" s="179"/>
      <c r="S57" s="179"/>
      <c r="T57" s="68">
        <f t="shared" si="8"/>
        <v>160</v>
      </c>
      <c r="U57" s="179"/>
      <c r="V57" s="179"/>
      <c r="W57" s="179"/>
      <c r="X57" s="180"/>
      <c r="Y57" s="180"/>
      <c r="Z57" s="180"/>
      <c r="AA57" s="181">
        <f t="shared" si="9"/>
        <v>12512.5</v>
      </c>
      <c r="AB57" s="182">
        <v>6.6600000000000006E-2</v>
      </c>
      <c r="AC57" s="181">
        <f t="shared" si="10"/>
        <v>1282.0500000000002</v>
      </c>
      <c r="AD57" s="181">
        <f t="shared" si="11"/>
        <v>0</v>
      </c>
      <c r="AE57" s="181">
        <f t="shared" si="12"/>
        <v>0</v>
      </c>
      <c r="AF57" s="181">
        <f t="shared" si="13"/>
        <v>0</v>
      </c>
      <c r="AG57" s="181">
        <f t="shared" si="14"/>
        <v>0</v>
      </c>
      <c r="AH57" s="181">
        <f t="shared" si="15"/>
        <v>13794.55</v>
      </c>
      <c r="AI57" s="181">
        <f t="shared" si="16"/>
        <v>0</v>
      </c>
      <c r="AJ57" s="181">
        <f t="shared" si="17"/>
        <v>0</v>
      </c>
      <c r="AK57" s="181">
        <f t="shared" si="18"/>
        <v>6737.5</v>
      </c>
      <c r="AL57" s="181">
        <f t="shared" si="19"/>
        <v>0</v>
      </c>
      <c r="AM57" s="181">
        <f t="shared" si="20"/>
        <v>0</v>
      </c>
      <c r="AN57" s="181">
        <f t="shared" si="21"/>
        <v>6737.5</v>
      </c>
      <c r="AO57" s="181">
        <f t="shared" si="22"/>
        <v>1719.5639999999999</v>
      </c>
      <c r="AP57" s="182">
        <v>0.05</v>
      </c>
      <c r="AQ57" s="181">
        <f t="shared" si="23"/>
        <v>962.5</v>
      </c>
      <c r="AR57" s="178"/>
      <c r="AS57" s="178"/>
      <c r="AT57" s="178"/>
      <c r="AU57" s="178">
        <v>523.70000000000005</v>
      </c>
      <c r="AV57" s="183">
        <f t="shared" si="24"/>
        <v>3205.7640000000001</v>
      </c>
      <c r="AW57" s="184">
        <f t="shared" si="25"/>
        <v>23737.813999999998</v>
      </c>
      <c r="AX57" s="181">
        <f t="shared" si="37"/>
        <v>2611.1595399999997</v>
      </c>
      <c r="AY57" s="181">
        <f t="shared" si="38"/>
        <v>1459.8755609999998</v>
      </c>
      <c r="AZ57" s="181">
        <f t="shared" si="39"/>
        <v>178.03360499999999</v>
      </c>
      <c r="BA57" s="181">
        <f t="shared" si="26"/>
        <v>4249.0687059999991</v>
      </c>
      <c r="BB57" s="181">
        <f t="shared" si="27"/>
        <v>3323.2939599999995</v>
      </c>
      <c r="BC57" s="181">
        <f t="shared" si="28"/>
        <v>16165.451334000001</v>
      </c>
      <c r="BD57" s="178">
        <v>29194</v>
      </c>
      <c r="BE57" s="178">
        <f t="shared" si="29"/>
        <v>161.65451334000002</v>
      </c>
      <c r="BF57" s="178"/>
      <c r="BG57" s="178"/>
      <c r="BH57" s="178"/>
      <c r="BI57" s="178"/>
      <c r="BJ57" s="181">
        <f t="shared" si="30"/>
        <v>29355.65451334</v>
      </c>
      <c r="BK57" s="181">
        <f t="shared" si="31"/>
        <v>-13190.203179339998</v>
      </c>
      <c r="BL57" s="185"/>
      <c r="BM57" s="181">
        <f t="shared" si="32"/>
        <v>-13190.203179339998</v>
      </c>
      <c r="BN57" s="68">
        <f t="shared" si="33"/>
        <v>1</v>
      </c>
      <c r="BO57" s="181">
        <f t="shared" si="34"/>
        <v>0</v>
      </c>
      <c r="BP57" s="181">
        <f t="shared" si="35"/>
        <v>-13190.203179339998</v>
      </c>
      <c r="BQ57" s="186" t="str">
        <f t="shared" si="36"/>
        <v>26  БРКОВИЋ ЖЕЉКО____________________________</v>
      </c>
      <c r="BR57" s="187" t="s">
        <v>923</v>
      </c>
      <c r="BS57" s="188"/>
      <c r="BT57" s="420">
        <f t="shared" si="40"/>
        <v>23737.813999999998</v>
      </c>
      <c r="BU57" s="55"/>
      <c r="BV57" s="55"/>
      <c r="BW57" s="55"/>
      <c r="BX57" s="55"/>
      <c r="BY57" s="55"/>
      <c r="BZ57" s="55"/>
      <c r="CA57" s="55"/>
      <c r="CB57" s="55"/>
      <c r="CC57" s="55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195" t="s">
        <v>931</v>
      </c>
      <c r="DE57" s="174" t="s">
        <v>931</v>
      </c>
      <c r="DG57" s="63"/>
      <c r="DJ57" s="72"/>
      <c r="DK57" s="72"/>
      <c r="DL57" s="72"/>
      <c r="DM57" s="72"/>
      <c r="DN57" s="72"/>
      <c r="DO57" s="72"/>
      <c r="DP57" s="72"/>
      <c r="DQ57" s="72"/>
      <c r="DR57" s="175"/>
    </row>
    <row r="58" spans="1:184" ht="19.5" thickBot="1">
      <c r="A58" s="100">
        <v>27</v>
      </c>
      <c r="B58" s="176" t="s">
        <v>2466</v>
      </c>
      <c r="C58" s="100" t="s">
        <v>1010</v>
      </c>
      <c r="D58" s="190" t="s">
        <v>2496</v>
      </c>
      <c r="E58" s="414">
        <v>31669</v>
      </c>
      <c r="F58" s="177"/>
      <c r="G58" s="68">
        <f t="shared" si="6"/>
        <v>19</v>
      </c>
      <c r="H58" s="178">
        <f t="shared" si="44"/>
        <v>19250</v>
      </c>
      <c r="I58" s="179">
        <f t="shared" si="7"/>
        <v>160</v>
      </c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68">
        <f t="shared" si="8"/>
        <v>160</v>
      </c>
      <c r="U58" s="179"/>
      <c r="V58" s="179"/>
      <c r="W58" s="179"/>
      <c r="X58" s="180"/>
      <c r="Y58" s="180"/>
      <c r="Z58" s="180"/>
      <c r="AA58" s="181">
        <f t="shared" si="9"/>
        <v>19250</v>
      </c>
      <c r="AB58" s="182">
        <v>6.1799999999999994E-2</v>
      </c>
      <c r="AC58" s="181">
        <f t="shared" si="10"/>
        <v>1189.6499999999999</v>
      </c>
      <c r="AD58" s="181">
        <f t="shared" si="11"/>
        <v>0</v>
      </c>
      <c r="AE58" s="181">
        <f t="shared" si="12"/>
        <v>0</v>
      </c>
      <c r="AF58" s="181">
        <f t="shared" si="13"/>
        <v>0</v>
      </c>
      <c r="AG58" s="181">
        <f t="shared" si="14"/>
        <v>0</v>
      </c>
      <c r="AH58" s="181">
        <f t="shared" si="15"/>
        <v>20439.650000000001</v>
      </c>
      <c r="AI58" s="181">
        <f t="shared" si="16"/>
        <v>0</v>
      </c>
      <c r="AJ58" s="181">
        <f t="shared" si="17"/>
        <v>0</v>
      </c>
      <c r="AK58" s="181">
        <f t="shared" si="18"/>
        <v>0</v>
      </c>
      <c r="AL58" s="181">
        <f t="shared" si="19"/>
        <v>0</v>
      </c>
      <c r="AM58" s="181">
        <f t="shared" si="20"/>
        <v>0</v>
      </c>
      <c r="AN58" s="181">
        <f t="shared" si="21"/>
        <v>0</v>
      </c>
      <c r="AO58" s="181">
        <f t="shared" si="22"/>
        <v>1553.4134000000004</v>
      </c>
      <c r="AP58" s="178"/>
      <c r="AQ58" s="181">
        <f t="shared" si="23"/>
        <v>0</v>
      </c>
      <c r="AR58" s="178"/>
      <c r="AS58" s="178"/>
      <c r="AT58" s="178"/>
      <c r="AU58" s="178">
        <v>2618.4499999999998</v>
      </c>
      <c r="AV58" s="183">
        <f t="shared" si="24"/>
        <v>4171.8634000000002</v>
      </c>
      <c r="AW58" s="184">
        <f t="shared" si="25"/>
        <v>24611.513400000003</v>
      </c>
      <c r="AX58" s="181">
        <f t="shared" si="37"/>
        <v>2707.266474</v>
      </c>
      <c r="AY58" s="181">
        <f t="shared" si="38"/>
        <v>1513.6080741000003</v>
      </c>
      <c r="AZ58" s="181">
        <f t="shared" si="39"/>
        <v>184.58635050000004</v>
      </c>
      <c r="BA58" s="181">
        <f t="shared" si="26"/>
        <v>4405.4608986000003</v>
      </c>
      <c r="BB58" s="181">
        <f t="shared" si="27"/>
        <v>3445.6118760000008</v>
      </c>
      <c r="BC58" s="181">
        <f t="shared" si="28"/>
        <v>16760.440625399999</v>
      </c>
      <c r="BD58" s="178"/>
      <c r="BE58" s="178">
        <f t="shared" si="29"/>
        <v>167.604406254</v>
      </c>
      <c r="BF58" s="178"/>
      <c r="BG58" s="178"/>
      <c r="BH58" s="178"/>
      <c r="BI58" s="178"/>
      <c r="BJ58" s="181">
        <f t="shared" si="30"/>
        <v>167.604406254</v>
      </c>
      <c r="BK58" s="181">
        <f t="shared" si="31"/>
        <v>16592.836219146</v>
      </c>
      <c r="BL58" s="185"/>
      <c r="BM58" s="181">
        <f t="shared" si="32"/>
        <v>16592.836219146</v>
      </c>
      <c r="BN58" s="68">
        <f t="shared" si="33"/>
        <v>1</v>
      </c>
      <c r="BO58" s="181">
        <f t="shared" si="34"/>
        <v>0</v>
      </c>
      <c r="BP58" s="181">
        <f t="shared" si="35"/>
        <v>16592.836219146</v>
      </c>
      <c r="BQ58" s="186" t="str">
        <f t="shared" si="36"/>
        <v>27  НЕЂИЋ МИРА____________________________</v>
      </c>
      <c r="BR58" s="187" t="s">
        <v>924</v>
      </c>
      <c r="BS58" s="188"/>
      <c r="BT58" s="420">
        <f t="shared" si="40"/>
        <v>24611.513400000003</v>
      </c>
      <c r="BU58" s="55"/>
      <c r="BV58" s="55"/>
      <c r="BW58" s="55"/>
      <c r="BX58" s="55"/>
      <c r="BY58" s="55"/>
      <c r="BZ58" s="55"/>
      <c r="CA58" s="55"/>
      <c r="CB58" s="55"/>
      <c r="CC58" s="55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90"/>
      <c r="DG58" s="63"/>
      <c r="DJ58" s="72"/>
      <c r="DK58" s="72"/>
      <c r="DL58" s="72"/>
      <c r="DM58" s="72"/>
      <c r="DN58" s="72"/>
      <c r="DO58" s="72"/>
      <c r="DP58" s="72"/>
      <c r="DQ58" s="72"/>
      <c r="DR58" s="175"/>
    </row>
    <row r="59" spans="1:184" ht="18.75">
      <c r="A59" s="100">
        <v>28</v>
      </c>
      <c r="B59" s="176" t="s">
        <v>2467</v>
      </c>
      <c r="C59" s="100" t="s">
        <v>1011</v>
      </c>
      <c r="D59" s="190" t="s">
        <v>2497</v>
      </c>
      <c r="E59" s="414">
        <v>32559</v>
      </c>
      <c r="F59" s="177"/>
      <c r="G59" s="68">
        <f t="shared" si="6"/>
        <v>17</v>
      </c>
      <c r="H59" s="178">
        <f t="shared" si="44"/>
        <v>19250</v>
      </c>
      <c r="I59" s="179">
        <f t="shared" si="7"/>
        <v>160</v>
      </c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68">
        <f t="shared" si="8"/>
        <v>160</v>
      </c>
      <c r="U59" s="179"/>
      <c r="V59" s="179"/>
      <c r="W59" s="179"/>
      <c r="X59" s="180"/>
      <c r="Y59" s="180"/>
      <c r="Z59" s="180"/>
      <c r="AA59" s="181">
        <f t="shared" si="9"/>
        <v>19250</v>
      </c>
      <c r="AB59" s="182">
        <v>6.6600000000000006E-2</v>
      </c>
      <c r="AC59" s="181">
        <f t="shared" si="10"/>
        <v>1282.0500000000002</v>
      </c>
      <c r="AD59" s="181">
        <f t="shared" si="11"/>
        <v>0</v>
      </c>
      <c r="AE59" s="181">
        <f t="shared" si="12"/>
        <v>0</v>
      </c>
      <c r="AF59" s="181">
        <f t="shared" si="13"/>
        <v>0</v>
      </c>
      <c r="AG59" s="181">
        <f t="shared" si="14"/>
        <v>0</v>
      </c>
      <c r="AH59" s="181">
        <f t="shared" si="15"/>
        <v>20532.05</v>
      </c>
      <c r="AI59" s="181">
        <f t="shared" si="16"/>
        <v>0</v>
      </c>
      <c r="AJ59" s="181">
        <f t="shared" si="17"/>
        <v>0</v>
      </c>
      <c r="AK59" s="181">
        <f t="shared" si="18"/>
        <v>0</v>
      </c>
      <c r="AL59" s="181">
        <f t="shared" si="19"/>
        <v>0</v>
      </c>
      <c r="AM59" s="181">
        <f t="shared" si="20"/>
        <v>0</v>
      </c>
      <c r="AN59" s="181">
        <f t="shared" si="21"/>
        <v>0</v>
      </c>
      <c r="AO59" s="181">
        <f t="shared" si="22"/>
        <v>1396.1794</v>
      </c>
      <c r="AP59" s="178"/>
      <c r="AQ59" s="181">
        <f t="shared" si="23"/>
        <v>0</v>
      </c>
      <c r="AR59" s="178"/>
      <c r="AS59" s="178"/>
      <c r="AT59" s="178"/>
      <c r="AU59" s="178">
        <v>4335.26</v>
      </c>
      <c r="AV59" s="183">
        <f t="shared" si="24"/>
        <v>5731.4394000000002</v>
      </c>
      <c r="AW59" s="184">
        <f t="shared" si="25"/>
        <v>26263.489399999999</v>
      </c>
      <c r="AX59" s="181">
        <f t="shared" si="37"/>
        <v>2888.9838340000001</v>
      </c>
      <c r="AY59" s="181">
        <f t="shared" si="38"/>
        <v>1615.2045981000001</v>
      </c>
      <c r="AZ59" s="181">
        <f t="shared" si="39"/>
        <v>196.97617049999999</v>
      </c>
      <c r="BA59" s="181">
        <f t="shared" si="26"/>
        <v>4701.1646025999999</v>
      </c>
      <c r="BB59" s="181">
        <f t="shared" si="27"/>
        <v>3676.888516</v>
      </c>
      <c r="BC59" s="181">
        <f t="shared" si="28"/>
        <v>17885.436281399998</v>
      </c>
      <c r="BD59" s="178"/>
      <c r="BE59" s="178">
        <f t="shared" si="29"/>
        <v>178.85436281399998</v>
      </c>
      <c r="BF59" s="178"/>
      <c r="BG59" s="178"/>
      <c r="BH59" s="178">
        <v>6567.52</v>
      </c>
      <c r="BI59" s="178"/>
      <c r="BJ59" s="181">
        <f t="shared" si="30"/>
        <v>6746.3743628140001</v>
      </c>
      <c r="BK59" s="181">
        <f t="shared" si="31"/>
        <v>11139.061918585998</v>
      </c>
      <c r="BL59" s="185"/>
      <c r="BM59" s="181">
        <f t="shared" si="32"/>
        <v>11139.061918585998</v>
      </c>
      <c r="BN59" s="68">
        <f t="shared" si="33"/>
        <v>1</v>
      </c>
      <c r="BO59" s="181">
        <f t="shared" si="34"/>
        <v>0</v>
      </c>
      <c r="BP59" s="181">
        <f t="shared" si="35"/>
        <v>11139.061918585998</v>
      </c>
      <c r="BQ59" s="186" t="str">
        <f t="shared" si="36"/>
        <v>28  ЈОВИЧИЋ НЕЂО____________________________</v>
      </c>
      <c r="BR59" s="187" t="s">
        <v>2500</v>
      </c>
      <c r="BS59" s="188"/>
      <c r="BT59" s="420">
        <f t="shared" si="40"/>
        <v>26263.489399999999</v>
      </c>
      <c r="BU59" s="55"/>
      <c r="BV59" s="55"/>
      <c r="BW59" s="55">
        <v>6567.52</v>
      </c>
      <c r="BX59" s="55"/>
      <c r="BY59" s="55"/>
      <c r="BZ59" s="55"/>
      <c r="CA59" s="55"/>
      <c r="CB59" s="55"/>
      <c r="CC59" s="55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196"/>
      <c r="DA59" s="196"/>
      <c r="DB59" s="196"/>
      <c r="DC59" s="196"/>
      <c r="DD59" s="196"/>
      <c r="DE59" s="196"/>
      <c r="DF59" s="196"/>
      <c r="DJ59" s="72"/>
      <c r="DK59" s="72"/>
      <c r="DL59" s="72"/>
      <c r="DM59" s="72"/>
      <c r="DN59" s="72"/>
      <c r="DO59" s="72"/>
      <c r="DP59" s="72"/>
      <c r="DQ59" s="72"/>
      <c r="DR59" s="175"/>
    </row>
    <row r="60" spans="1:184" ht="18.75">
      <c r="A60" s="100">
        <v>29</v>
      </c>
      <c r="B60" s="176" t="s">
        <v>2468</v>
      </c>
      <c r="C60" s="100" t="s">
        <v>1012</v>
      </c>
      <c r="D60" s="190" t="s">
        <v>2498</v>
      </c>
      <c r="E60" s="414">
        <v>32179</v>
      </c>
      <c r="F60" s="177">
        <v>583</v>
      </c>
      <c r="G60" s="68">
        <f t="shared" si="6"/>
        <v>16</v>
      </c>
      <c r="H60" s="178">
        <f t="shared" si="44"/>
        <v>19250</v>
      </c>
      <c r="I60" s="179">
        <f t="shared" si="7"/>
        <v>160</v>
      </c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68">
        <f t="shared" si="8"/>
        <v>160</v>
      </c>
      <c r="U60" s="179"/>
      <c r="V60" s="179"/>
      <c r="W60" s="179"/>
      <c r="X60" s="180"/>
      <c r="Y60" s="180"/>
      <c r="Z60" s="180"/>
      <c r="AA60" s="181">
        <f t="shared" si="9"/>
        <v>19250</v>
      </c>
      <c r="AB60" s="182">
        <v>6.6600000000000006E-2</v>
      </c>
      <c r="AC60" s="181">
        <f t="shared" si="10"/>
        <v>1282.0500000000002</v>
      </c>
      <c r="AD60" s="181">
        <f t="shared" si="11"/>
        <v>0</v>
      </c>
      <c r="AE60" s="181">
        <f t="shared" si="12"/>
        <v>0</v>
      </c>
      <c r="AF60" s="181">
        <f t="shared" si="13"/>
        <v>0</v>
      </c>
      <c r="AG60" s="181">
        <f t="shared" si="14"/>
        <v>0</v>
      </c>
      <c r="AH60" s="181">
        <f t="shared" si="15"/>
        <v>20532.05</v>
      </c>
      <c r="AI60" s="181">
        <f t="shared" si="16"/>
        <v>0</v>
      </c>
      <c r="AJ60" s="181">
        <f t="shared" si="17"/>
        <v>0</v>
      </c>
      <c r="AK60" s="181">
        <f t="shared" si="18"/>
        <v>0</v>
      </c>
      <c r="AL60" s="181">
        <f t="shared" si="19"/>
        <v>0</v>
      </c>
      <c r="AM60" s="181">
        <f t="shared" si="20"/>
        <v>0</v>
      </c>
      <c r="AN60" s="181">
        <f t="shared" si="21"/>
        <v>0</v>
      </c>
      <c r="AO60" s="181">
        <f t="shared" si="22"/>
        <v>1314.0511999999999</v>
      </c>
      <c r="AP60" s="178"/>
      <c r="AQ60" s="181">
        <f t="shared" si="23"/>
        <v>0</v>
      </c>
      <c r="AR60" s="178"/>
      <c r="AS60" s="178"/>
      <c r="AT60" s="178"/>
      <c r="AU60" s="178"/>
      <c r="AV60" s="183">
        <f t="shared" si="24"/>
        <v>1314.0511999999999</v>
      </c>
      <c r="AW60" s="184">
        <f t="shared" si="25"/>
        <v>21846.101199999997</v>
      </c>
      <c r="AX60" s="181">
        <f t="shared" si="37"/>
        <v>2403.0711319999996</v>
      </c>
      <c r="AY60" s="181">
        <f t="shared" si="38"/>
        <v>1343.5352237999998</v>
      </c>
      <c r="AZ60" s="181">
        <f t="shared" si="39"/>
        <v>163.84575899999996</v>
      </c>
      <c r="BA60" s="181">
        <f t="shared" si="26"/>
        <v>3910.4521147999994</v>
      </c>
      <c r="BB60" s="181">
        <f t="shared" si="27"/>
        <v>3058.4541679999993</v>
      </c>
      <c r="BC60" s="181">
        <f t="shared" si="28"/>
        <v>14877.194917199999</v>
      </c>
      <c r="BD60" s="178"/>
      <c r="BE60" s="178">
        <f t="shared" si="29"/>
        <v>148.77194917199998</v>
      </c>
      <c r="BF60" s="178"/>
      <c r="BG60" s="178"/>
      <c r="BH60" s="178"/>
      <c r="BI60" s="178"/>
      <c r="BJ60" s="181">
        <f t="shared" si="30"/>
        <v>148.77194917199998</v>
      </c>
      <c r="BK60" s="181">
        <f t="shared" si="31"/>
        <v>14728.422968027999</v>
      </c>
      <c r="BL60" s="185"/>
      <c r="BM60" s="181">
        <f t="shared" si="32"/>
        <v>14728.422968027999</v>
      </c>
      <c r="BN60" s="68">
        <f t="shared" si="33"/>
        <v>1</v>
      </c>
      <c r="BO60" s="181">
        <f t="shared" si="34"/>
        <v>0</v>
      </c>
      <c r="BP60" s="181">
        <f t="shared" si="35"/>
        <v>14728.422968027999</v>
      </c>
      <c r="BQ60" s="186" t="str">
        <f t="shared" si="36"/>
        <v>29  МИЛОЈЕВИЋ ВУКАШИН____________________________</v>
      </c>
      <c r="BR60" s="187" t="s">
        <v>2500</v>
      </c>
      <c r="BS60" s="188"/>
      <c r="BT60" s="420">
        <f t="shared" si="40"/>
        <v>21846.101199999997</v>
      </c>
      <c r="BU60" s="55"/>
      <c r="BV60" s="55"/>
      <c r="BW60" s="55"/>
      <c r="BX60" s="55"/>
      <c r="BY60" s="55"/>
      <c r="BZ60" s="55"/>
      <c r="CA60" s="55"/>
      <c r="CB60" s="55"/>
      <c r="CC60" s="55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DJ60" s="72"/>
      <c r="DK60" s="72"/>
      <c r="DL60" s="72"/>
      <c r="DM60" s="72"/>
      <c r="DN60" s="72"/>
      <c r="DO60" s="72"/>
      <c r="DP60" s="72"/>
      <c r="DQ60" s="72"/>
      <c r="DR60" s="175"/>
    </row>
    <row r="61" spans="1:184" ht="18.75">
      <c r="A61" s="100">
        <v>30</v>
      </c>
      <c r="B61" s="176" t="s">
        <v>2469</v>
      </c>
      <c r="C61" s="100" t="s">
        <v>1013</v>
      </c>
      <c r="D61" s="190" t="s">
        <v>2499</v>
      </c>
      <c r="E61" s="414">
        <v>36427</v>
      </c>
      <c r="F61" s="177">
        <v>233</v>
      </c>
      <c r="G61" s="68">
        <f t="shared" si="6"/>
        <v>5</v>
      </c>
      <c r="H61" s="178">
        <f t="shared" si="44"/>
        <v>19250</v>
      </c>
      <c r="I61" s="179">
        <f t="shared" si="7"/>
        <v>160</v>
      </c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68">
        <f t="shared" si="8"/>
        <v>160</v>
      </c>
      <c r="U61" s="179"/>
      <c r="V61" s="179"/>
      <c r="W61" s="179"/>
      <c r="X61" s="180"/>
      <c r="Y61" s="180"/>
      <c r="Z61" s="180"/>
      <c r="AA61" s="181">
        <f t="shared" si="9"/>
        <v>19250</v>
      </c>
      <c r="AB61" s="182">
        <v>6.6600000000000006E-2</v>
      </c>
      <c r="AC61" s="181">
        <f t="shared" si="10"/>
        <v>1282.0500000000002</v>
      </c>
      <c r="AD61" s="181">
        <f t="shared" si="11"/>
        <v>0</v>
      </c>
      <c r="AE61" s="181">
        <f t="shared" si="12"/>
        <v>0</v>
      </c>
      <c r="AF61" s="181">
        <f t="shared" si="13"/>
        <v>0</v>
      </c>
      <c r="AG61" s="181">
        <f t="shared" si="14"/>
        <v>0</v>
      </c>
      <c r="AH61" s="181">
        <f t="shared" si="15"/>
        <v>20532.05</v>
      </c>
      <c r="AI61" s="181">
        <f t="shared" si="16"/>
        <v>0</v>
      </c>
      <c r="AJ61" s="181">
        <f t="shared" si="17"/>
        <v>0</v>
      </c>
      <c r="AK61" s="181">
        <f t="shared" si="18"/>
        <v>0</v>
      </c>
      <c r="AL61" s="181">
        <f t="shared" si="19"/>
        <v>0</v>
      </c>
      <c r="AM61" s="181">
        <f t="shared" si="20"/>
        <v>0</v>
      </c>
      <c r="AN61" s="181">
        <f t="shared" si="21"/>
        <v>0</v>
      </c>
      <c r="AO61" s="181">
        <f t="shared" si="22"/>
        <v>410.64099999999996</v>
      </c>
      <c r="AP61" s="178"/>
      <c r="AQ61" s="181">
        <f t="shared" si="23"/>
        <v>0</v>
      </c>
      <c r="AR61" s="178"/>
      <c r="AS61" s="178"/>
      <c r="AT61" s="178"/>
      <c r="AU61" s="178"/>
      <c r="AV61" s="183">
        <f t="shared" si="24"/>
        <v>410.64099999999996</v>
      </c>
      <c r="AW61" s="184">
        <f t="shared" si="25"/>
        <v>20942.690999999999</v>
      </c>
      <c r="AX61" s="181">
        <f t="shared" si="37"/>
        <v>2303.6960100000001</v>
      </c>
      <c r="AY61" s="181">
        <f t="shared" si="38"/>
        <v>1287.9754965</v>
      </c>
      <c r="AZ61" s="181">
        <f t="shared" si="39"/>
        <v>157.07018249999999</v>
      </c>
      <c r="BA61" s="181">
        <f t="shared" si="26"/>
        <v>3748.741689</v>
      </c>
      <c r="BB61" s="181">
        <f t="shared" si="27"/>
        <v>2931.9767400000001</v>
      </c>
      <c r="BC61" s="181">
        <f t="shared" si="28"/>
        <v>14261.972571</v>
      </c>
      <c r="BD61" s="178"/>
      <c r="BE61" s="178">
        <f t="shared" si="29"/>
        <v>142.61972571000001</v>
      </c>
      <c r="BF61" s="178"/>
      <c r="BG61" s="178"/>
      <c r="BH61" s="178"/>
      <c r="BI61" s="178"/>
      <c r="BJ61" s="181">
        <f t="shared" si="30"/>
        <v>142.61972571000001</v>
      </c>
      <c r="BK61" s="181">
        <f t="shared" si="31"/>
        <v>14119.352845290001</v>
      </c>
      <c r="BL61" s="185"/>
      <c r="BM61" s="181">
        <f t="shared" si="32"/>
        <v>14119.352845290001</v>
      </c>
      <c r="BN61" s="68">
        <f t="shared" si="33"/>
        <v>1</v>
      </c>
      <c r="BO61" s="181">
        <f t="shared" si="34"/>
        <v>0</v>
      </c>
      <c r="BP61" s="181">
        <f t="shared" si="35"/>
        <v>14119.352845290001</v>
      </c>
      <c r="BQ61" s="186" t="str">
        <f t="shared" si="36"/>
        <v>30  КОВАЧЕВИЋ МИЛОШ____________________________</v>
      </c>
      <c r="BR61" s="187" t="s">
        <v>1729</v>
      </c>
      <c r="BS61" s="188"/>
      <c r="BT61" s="420">
        <f t="shared" si="40"/>
        <v>20942.690999999999</v>
      </c>
      <c r="BU61" s="55"/>
      <c r="BV61" s="55"/>
      <c r="BW61" s="55"/>
      <c r="BX61" s="55"/>
      <c r="BY61" s="55"/>
      <c r="BZ61" s="55"/>
      <c r="CA61" s="55"/>
      <c r="CB61" s="55"/>
      <c r="CC61" s="55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DJ61" s="197"/>
      <c r="DK61" s="175"/>
      <c r="DL61" s="175"/>
      <c r="DM61" s="175"/>
      <c r="DN61" s="175"/>
      <c r="DO61" s="197"/>
      <c r="DP61" s="175"/>
      <c r="DQ61" s="175"/>
    </row>
    <row r="62" spans="1:184" ht="18.75">
      <c r="A62" s="100"/>
      <c r="B62" s="198" t="s">
        <v>983</v>
      </c>
      <c r="C62" s="100"/>
      <c r="D62" s="190" t="s">
        <v>3024</v>
      </c>
      <c r="E62" s="414"/>
      <c r="F62" s="177"/>
      <c r="G62" s="68">
        <f t="shared" si="6"/>
        <v>0</v>
      </c>
      <c r="H62" s="178">
        <f>0*$H$30</f>
        <v>0</v>
      </c>
      <c r="I62" s="179">
        <f t="shared" si="7"/>
        <v>0</v>
      </c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68">
        <f t="shared" si="8"/>
        <v>0</v>
      </c>
      <c r="U62" s="179"/>
      <c r="V62" s="179"/>
      <c r="W62" s="179"/>
      <c r="X62" s="180"/>
      <c r="Y62" s="180"/>
      <c r="Z62" s="180"/>
      <c r="AA62" s="181">
        <f t="shared" si="9"/>
        <v>0</v>
      </c>
      <c r="AB62" s="178"/>
      <c r="AC62" s="181">
        <f t="shared" si="10"/>
        <v>0</v>
      </c>
      <c r="AD62" s="181">
        <f t="shared" si="11"/>
        <v>0</v>
      </c>
      <c r="AE62" s="181">
        <f t="shared" si="12"/>
        <v>0</v>
      </c>
      <c r="AF62" s="181">
        <f t="shared" si="13"/>
        <v>0</v>
      </c>
      <c r="AG62" s="181">
        <f t="shared" si="14"/>
        <v>0</v>
      </c>
      <c r="AH62" s="181">
        <f t="shared" si="15"/>
        <v>0</v>
      </c>
      <c r="AI62" s="181">
        <f t="shared" si="16"/>
        <v>0</v>
      </c>
      <c r="AJ62" s="181">
        <f t="shared" si="17"/>
        <v>0</v>
      </c>
      <c r="AK62" s="181">
        <f t="shared" si="18"/>
        <v>0</v>
      </c>
      <c r="AL62" s="181">
        <f t="shared" si="19"/>
        <v>0</v>
      </c>
      <c r="AM62" s="181">
        <f t="shared" si="20"/>
        <v>0</v>
      </c>
      <c r="AN62" s="181">
        <f t="shared" si="21"/>
        <v>0</v>
      </c>
      <c r="AO62" s="181">
        <f t="shared" si="22"/>
        <v>0</v>
      </c>
      <c r="AP62" s="178"/>
      <c r="AQ62" s="181">
        <f t="shared" si="23"/>
        <v>0</v>
      </c>
      <c r="AR62" s="178"/>
      <c r="AS62" s="178"/>
      <c r="AT62" s="178"/>
      <c r="AU62" s="178"/>
      <c r="AV62" s="183">
        <f t="shared" si="24"/>
        <v>0</v>
      </c>
      <c r="AW62" s="184">
        <f t="shared" si="25"/>
        <v>0</v>
      </c>
      <c r="AX62" s="181">
        <f t="shared" si="37"/>
        <v>0</v>
      </c>
      <c r="AY62" s="181">
        <f t="shared" si="38"/>
        <v>0</v>
      </c>
      <c r="AZ62" s="181">
        <f t="shared" si="39"/>
        <v>0</v>
      </c>
      <c r="BA62" s="181">
        <f t="shared" si="26"/>
        <v>0</v>
      </c>
      <c r="BB62" s="181">
        <f t="shared" si="27"/>
        <v>0</v>
      </c>
      <c r="BC62" s="181">
        <f t="shared" si="28"/>
        <v>0</v>
      </c>
      <c r="BD62" s="178"/>
      <c r="BE62" s="178"/>
      <c r="BF62" s="178"/>
      <c r="BG62" s="178"/>
      <c r="BH62" s="178"/>
      <c r="BI62" s="178"/>
      <c r="BJ62" s="181">
        <f t="shared" si="30"/>
        <v>0</v>
      </c>
      <c r="BK62" s="181">
        <f t="shared" si="31"/>
        <v>0</v>
      </c>
      <c r="BL62" s="185"/>
      <c r="BM62" s="181">
        <f t="shared" si="32"/>
        <v>0</v>
      </c>
      <c r="BN62" s="68">
        <f t="shared" si="33"/>
        <v>1</v>
      </c>
      <c r="BO62" s="181">
        <f t="shared" si="34"/>
        <v>0</v>
      </c>
      <c r="BP62" s="181">
        <f t="shared" si="35"/>
        <v>0</v>
      </c>
      <c r="BQ62" s="186" t="str">
        <f t="shared" si="36"/>
        <v/>
      </c>
      <c r="BR62" s="408" t="s">
        <v>983</v>
      </c>
      <c r="BS62" s="188"/>
      <c r="BT62" s="420">
        <f t="shared" si="40"/>
        <v>0</v>
      </c>
      <c r="BU62" s="55"/>
      <c r="BV62" s="55"/>
      <c r="BW62" s="55"/>
      <c r="BX62" s="55"/>
      <c r="BY62" s="55"/>
      <c r="BZ62" s="55"/>
      <c r="CA62" s="55"/>
      <c r="CB62" s="55"/>
      <c r="CC62" s="55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</row>
    <row r="63" spans="1:184" ht="18.75">
      <c r="A63" s="100"/>
      <c r="B63" s="198" t="s">
        <v>983</v>
      </c>
      <c r="C63" s="100"/>
      <c r="D63" s="190" t="s">
        <v>3024</v>
      </c>
      <c r="E63" s="414"/>
      <c r="F63" s="177"/>
      <c r="G63" s="68">
        <f t="shared" si="6"/>
        <v>0</v>
      </c>
      <c r="H63" s="178">
        <f>0*$H$30</f>
        <v>0</v>
      </c>
      <c r="I63" s="179">
        <f t="shared" si="7"/>
        <v>0</v>
      </c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68">
        <f t="shared" si="8"/>
        <v>0</v>
      </c>
      <c r="U63" s="179"/>
      <c r="V63" s="179"/>
      <c r="W63" s="179"/>
      <c r="X63" s="180"/>
      <c r="Y63" s="180"/>
      <c r="Z63" s="180"/>
      <c r="AA63" s="181">
        <f t="shared" si="9"/>
        <v>0</v>
      </c>
      <c r="AB63" s="178"/>
      <c r="AC63" s="181">
        <f t="shared" si="10"/>
        <v>0</v>
      </c>
      <c r="AD63" s="181">
        <f t="shared" si="11"/>
        <v>0</v>
      </c>
      <c r="AE63" s="181">
        <f t="shared" si="12"/>
        <v>0</v>
      </c>
      <c r="AF63" s="181">
        <f t="shared" si="13"/>
        <v>0</v>
      </c>
      <c r="AG63" s="181">
        <f t="shared" si="14"/>
        <v>0</v>
      </c>
      <c r="AH63" s="181">
        <f t="shared" si="15"/>
        <v>0</v>
      </c>
      <c r="AI63" s="181">
        <f t="shared" si="16"/>
        <v>0</v>
      </c>
      <c r="AJ63" s="181">
        <f t="shared" si="17"/>
        <v>0</v>
      </c>
      <c r="AK63" s="181">
        <f t="shared" si="18"/>
        <v>0</v>
      </c>
      <c r="AL63" s="181">
        <f t="shared" si="19"/>
        <v>0</v>
      </c>
      <c r="AM63" s="181">
        <f t="shared" si="20"/>
        <v>0</v>
      </c>
      <c r="AN63" s="181">
        <f t="shared" si="21"/>
        <v>0</v>
      </c>
      <c r="AO63" s="181">
        <f t="shared" si="22"/>
        <v>0</v>
      </c>
      <c r="AP63" s="178"/>
      <c r="AQ63" s="181">
        <f t="shared" si="23"/>
        <v>0</v>
      </c>
      <c r="AR63" s="178"/>
      <c r="AS63" s="178"/>
      <c r="AT63" s="178"/>
      <c r="AU63" s="178"/>
      <c r="AV63" s="199">
        <f t="shared" si="24"/>
        <v>0</v>
      </c>
      <c r="AW63" s="184">
        <f t="shared" si="25"/>
        <v>0</v>
      </c>
      <c r="AX63" s="181">
        <f>IF(AW63&gt;0,IF($AW63&gt;=BN63*$G$8,IF($AW63&lt;=5*BN63*$G$6,$AW63*$E$6/100,5*BN63*$G$6*$E$6/100),BN63*$G$8*$E$6/100),0)</f>
        <v>0</v>
      </c>
      <c r="AY63" s="181">
        <f>IF(AW63&gt;0,IF($AW63&gt;=BN63*$G$8,IF($AW63&lt;=5*BN63*$G$6,$AW63*$E$7/100,5*BN63*$G$6*$E$7/100),BN63*$G$8*$E$7/100),0)</f>
        <v>0</v>
      </c>
      <c r="AZ63" s="181">
        <f>IF(AW63&gt;0,IF($AW63&gt;=BN63*$G$8,IF($AW63&lt;=5*BN63*$G$6,$AW63*$E$8/100,5*BN63*$G$6*$E$8/100),BN63*$G$8*$E$8/100),0)</f>
        <v>0</v>
      </c>
      <c r="BA63" s="181">
        <f t="shared" si="26"/>
        <v>0</v>
      </c>
      <c r="BB63" s="181">
        <f t="shared" si="27"/>
        <v>0</v>
      </c>
      <c r="BC63" s="181">
        <f t="shared" si="28"/>
        <v>0</v>
      </c>
      <c r="BD63" s="178"/>
      <c r="BE63" s="178"/>
      <c r="BF63" s="178"/>
      <c r="BG63" s="178"/>
      <c r="BH63" s="178"/>
      <c r="BI63" s="178"/>
      <c r="BJ63" s="181">
        <f t="shared" si="30"/>
        <v>0</v>
      </c>
      <c r="BK63" s="181">
        <f t="shared" si="31"/>
        <v>0</v>
      </c>
      <c r="BL63" s="185"/>
      <c r="BM63" s="181">
        <f t="shared" si="32"/>
        <v>0</v>
      </c>
      <c r="BN63" s="68">
        <f t="shared" si="33"/>
        <v>1</v>
      </c>
      <c r="BO63" s="181">
        <f t="shared" si="34"/>
        <v>0</v>
      </c>
      <c r="BP63" s="181">
        <f t="shared" si="35"/>
        <v>0</v>
      </c>
      <c r="BQ63" s="186" t="str">
        <f t="shared" si="36"/>
        <v/>
      </c>
      <c r="BR63" s="187" t="s">
        <v>983</v>
      </c>
      <c r="BS63" s="188"/>
      <c r="BT63" s="420">
        <f t="shared" si="40"/>
        <v>0</v>
      </c>
      <c r="BU63" s="55"/>
      <c r="BV63" s="55"/>
      <c r="BW63" s="55"/>
      <c r="BX63" s="55"/>
      <c r="BY63" s="55"/>
      <c r="BZ63" s="55"/>
      <c r="CA63" s="55"/>
      <c r="CB63" s="55"/>
      <c r="CC63" s="55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</row>
    <row r="64" spans="1:184" ht="16.5" thickBot="1">
      <c r="A64" s="200"/>
      <c r="B64" s="201"/>
      <c r="C64" s="202"/>
      <c r="D64" s="202"/>
      <c r="E64" s="202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2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</row>
    <row r="65" spans="1:110">
      <c r="A65" s="69"/>
      <c r="B65" s="69"/>
      <c r="C65" s="69"/>
      <c r="D65" s="69"/>
      <c r="E65" s="203">
        <v>1000</v>
      </c>
      <c r="F65" s="204">
        <f t="shared" ref="F65:AK65" si="45">SUM(F32:F64)</f>
        <v>15333</v>
      </c>
      <c r="G65" s="204">
        <f t="shared" si="45"/>
        <v>444</v>
      </c>
      <c r="H65" s="204">
        <f t="shared" si="45"/>
        <v>729300</v>
      </c>
      <c r="I65" s="204">
        <f t="shared" si="45"/>
        <v>4632</v>
      </c>
      <c r="J65" s="204">
        <f t="shared" si="45"/>
        <v>0</v>
      </c>
      <c r="K65" s="204">
        <f t="shared" si="45"/>
        <v>0</v>
      </c>
      <c r="L65" s="204">
        <f t="shared" si="45"/>
        <v>168</v>
      </c>
      <c r="M65" s="204">
        <f t="shared" si="45"/>
        <v>0</v>
      </c>
      <c r="N65" s="204">
        <f t="shared" si="45"/>
        <v>0</v>
      </c>
      <c r="O65" s="204">
        <f t="shared" si="45"/>
        <v>0</v>
      </c>
      <c r="P65" s="204">
        <f t="shared" si="45"/>
        <v>0</v>
      </c>
      <c r="Q65" s="204">
        <f t="shared" si="45"/>
        <v>0</v>
      </c>
      <c r="R65" s="204">
        <f t="shared" si="45"/>
        <v>0</v>
      </c>
      <c r="S65" s="204">
        <f t="shared" si="45"/>
        <v>0</v>
      </c>
      <c r="T65" s="204">
        <f t="shared" si="45"/>
        <v>4800</v>
      </c>
      <c r="U65" s="204">
        <f t="shared" si="45"/>
        <v>0</v>
      </c>
      <c r="V65" s="204">
        <f t="shared" si="45"/>
        <v>0</v>
      </c>
      <c r="W65" s="204">
        <f t="shared" si="45"/>
        <v>0</v>
      </c>
      <c r="X65" s="204">
        <f t="shared" si="45"/>
        <v>0</v>
      </c>
      <c r="Y65" s="204">
        <f t="shared" si="45"/>
        <v>0</v>
      </c>
      <c r="Z65" s="204">
        <f t="shared" si="45"/>
        <v>0</v>
      </c>
      <c r="AA65" s="204">
        <f t="shared" si="45"/>
        <v>703890</v>
      </c>
      <c r="AB65" s="204">
        <f t="shared" si="45"/>
        <v>1.7268000000000001</v>
      </c>
      <c r="AC65" s="204">
        <f t="shared" si="45"/>
        <v>41519.280000000006</v>
      </c>
      <c r="AD65" s="204">
        <f t="shared" si="45"/>
        <v>0</v>
      </c>
      <c r="AE65" s="204">
        <f t="shared" si="45"/>
        <v>0</v>
      </c>
      <c r="AF65" s="204">
        <f t="shared" si="45"/>
        <v>0</v>
      </c>
      <c r="AG65" s="204">
        <f t="shared" si="45"/>
        <v>0</v>
      </c>
      <c r="AH65" s="204">
        <f t="shared" si="45"/>
        <v>745409.28</v>
      </c>
      <c r="AI65" s="204">
        <f t="shared" si="45"/>
        <v>0</v>
      </c>
      <c r="AJ65" s="204">
        <f t="shared" si="45"/>
        <v>0</v>
      </c>
      <c r="AK65" s="204">
        <f t="shared" si="45"/>
        <v>25409.999999999996</v>
      </c>
      <c r="AL65" s="204">
        <f t="shared" ref="AL65:BP65" si="46">SUM(AL32:AL64)</f>
        <v>0</v>
      </c>
      <c r="AM65" s="204">
        <f t="shared" si="46"/>
        <v>0</v>
      </c>
      <c r="AN65" s="204">
        <f t="shared" si="46"/>
        <v>25409.999999999996</v>
      </c>
      <c r="AO65" s="204">
        <f t="shared" si="46"/>
        <v>49565.559999999983</v>
      </c>
      <c r="AP65" s="204">
        <f t="shared" si="46"/>
        <v>2.2199999999999998</v>
      </c>
      <c r="AQ65" s="204">
        <f t="shared" si="46"/>
        <v>58011.249999999993</v>
      </c>
      <c r="AR65" s="204">
        <f t="shared" si="46"/>
        <v>0</v>
      </c>
      <c r="AS65" s="204">
        <f t="shared" si="46"/>
        <v>0</v>
      </c>
      <c r="AT65" s="204">
        <f t="shared" si="46"/>
        <v>0</v>
      </c>
      <c r="AU65" s="204">
        <f t="shared" si="46"/>
        <v>125819.65</v>
      </c>
      <c r="AV65" s="204">
        <f t="shared" si="46"/>
        <v>233396.45999999996</v>
      </c>
      <c r="AW65" s="204">
        <f t="shared" si="46"/>
        <v>1004215.74</v>
      </c>
      <c r="AX65" s="204">
        <f t="shared" si="46"/>
        <v>110463.73139999998</v>
      </c>
      <c r="AY65" s="204">
        <f t="shared" si="46"/>
        <v>61759.26801</v>
      </c>
      <c r="AZ65" s="204">
        <f t="shared" si="46"/>
        <v>7531.6180499999964</v>
      </c>
      <c r="BA65" s="204">
        <f t="shared" si="46"/>
        <v>179754.61745999992</v>
      </c>
      <c r="BB65" s="204">
        <f t="shared" si="46"/>
        <v>140590.20360000001</v>
      </c>
      <c r="BC65" s="204">
        <f t="shared" si="46"/>
        <v>683870.91893999989</v>
      </c>
      <c r="BD65" s="204">
        <f t="shared" si="46"/>
        <v>44120</v>
      </c>
      <c r="BE65" s="204">
        <f t="shared" si="46"/>
        <v>6838.7091893999986</v>
      </c>
      <c r="BF65" s="204">
        <f t="shared" si="46"/>
        <v>0</v>
      </c>
      <c r="BG65" s="204">
        <f t="shared" si="46"/>
        <v>0</v>
      </c>
      <c r="BH65" s="204">
        <f t="shared" si="46"/>
        <v>6567.52</v>
      </c>
      <c r="BI65" s="204">
        <f t="shared" si="46"/>
        <v>0</v>
      </c>
      <c r="BJ65" s="204">
        <f t="shared" si="46"/>
        <v>57526.229189400001</v>
      </c>
      <c r="BK65" s="204">
        <f t="shared" si="46"/>
        <v>626344.68975060002</v>
      </c>
      <c r="BL65" s="204">
        <f t="shared" si="46"/>
        <v>0</v>
      </c>
      <c r="BM65" s="204">
        <f t="shared" si="46"/>
        <v>626344.68975060002</v>
      </c>
      <c r="BN65" s="204">
        <f t="shared" si="46"/>
        <v>32</v>
      </c>
      <c r="BO65" s="204">
        <f t="shared" si="46"/>
        <v>0</v>
      </c>
      <c r="BP65" s="204">
        <f t="shared" si="46"/>
        <v>626344.68975060002</v>
      </c>
      <c r="BQ65" s="205">
        <v>1E-4</v>
      </c>
      <c r="BR65" s="206"/>
      <c r="BS65" s="207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208"/>
    </row>
    <row r="66" spans="1:110">
      <c r="A66" s="69"/>
      <c r="B66" s="69"/>
      <c r="C66" s="69"/>
      <c r="D66" s="69"/>
      <c r="E66" s="174"/>
      <c r="AU66" s="197"/>
      <c r="BS66" s="69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208"/>
    </row>
    <row r="67" spans="1:110">
      <c r="D67" s="209" t="s">
        <v>4492</v>
      </c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208"/>
    </row>
    <row r="68" spans="1:110"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208"/>
    </row>
    <row r="69" spans="1:110">
      <c r="D69" s="193" t="s">
        <v>4493</v>
      </c>
      <c r="F69" s="210">
        <v>35555</v>
      </c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208"/>
    </row>
    <row r="70" spans="1:110">
      <c r="D70" s="193" t="s">
        <v>4494</v>
      </c>
      <c r="F70" s="210">
        <v>36892</v>
      </c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</row>
    <row r="71" spans="1:110">
      <c r="D71" s="193" t="s">
        <v>4495</v>
      </c>
      <c r="F71" s="57">
        <f>F70-F69</f>
        <v>1337</v>
      </c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</row>
    <row r="72" spans="1:110"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</row>
    <row r="73" spans="1:110">
      <c r="AZ73" s="103" t="s">
        <v>929</v>
      </c>
      <c r="BA73" s="103" t="s">
        <v>1014</v>
      </c>
      <c r="BB73" s="103" t="s">
        <v>1015</v>
      </c>
      <c r="BC73" s="103" t="s">
        <v>928</v>
      </c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</row>
    <row r="74" spans="1:110">
      <c r="AZ74" s="57">
        <v>1000</v>
      </c>
      <c r="BA74" s="183">
        <f>BC74*SUM(E6:E8)/100</f>
        <v>262.84875183553601</v>
      </c>
      <c r="BB74" s="183">
        <f>BC74*E14/100</f>
        <v>205.58002936857568</v>
      </c>
      <c r="BC74" s="183">
        <f>AZ74/(1-SUM(E6:E8)/100-E14/100)</f>
        <v>1468.4287812041118</v>
      </c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208"/>
      <c r="DE74" s="208"/>
    </row>
    <row r="75" spans="1:110">
      <c r="BC75" s="183">
        <f>AZ74+BA74+BB74</f>
        <v>1468.4287812041116</v>
      </c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</row>
    <row r="76" spans="1:110"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DB76" s="208"/>
      <c r="DF76" s="208"/>
    </row>
    <row r="77" spans="1:110"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</row>
    <row r="78" spans="1:110"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</row>
    <row r="79" spans="1:110"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</row>
    <row r="80" spans="1:110"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</row>
    <row r="81" spans="72:122"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DG81" s="66"/>
      <c r="DI81" s="64"/>
      <c r="DJ81" s="64"/>
      <c r="DK81" s="64"/>
      <c r="DL81" s="64"/>
      <c r="DM81" s="64"/>
      <c r="DN81" s="64"/>
      <c r="DO81" s="64"/>
      <c r="DP81" s="64"/>
      <c r="DQ81" s="64"/>
      <c r="DR81" s="64"/>
    </row>
    <row r="82" spans="72:122"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</row>
    <row r="83" spans="72:122"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</row>
    <row r="84" spans="72:122"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DI84" s="64"/>
      <c r="DJ84" s="64"/>
      <c r="DK84" s="64"/>
      <c r="DL84" s="64"/>
      <c r="DM84" s="64"/>
      <c r="DN84" s="64"/>
      <c r="DO84" s="64"/>
      <c r="DP84" s="64"/>
      <c r="DQ84" s="64"/>
      <c r="DR84" s="64"/>
    </row>
    <row r="85" spans="72:122"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DI85" s="64"/>
      <c r="DJ85" s="64"/>
      <c r="DK85" s="64"/>
      <c r="DL85" s="64"/>
      <c r="DM85" s="64"/>
      <c r="DN85" s="64"/>
      <c r="DO85" s="64"/>
      <c r="DP85" s="64"/>
      <c r="DQ85" s="64"/>
      <c r="DR85" s="64"/>
    </row>
    <row r="86" spans="72:122"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DD86" s="211"/>
      <c r="DE86" s="211"/>
      <c r="DF86" s="211"/>
      <c r="DI86" s="64"/>
      <c r="DJ86" s="64"/>
      <c r="DK86" s="64"/>
      <c r="DL86" s="64"/>
      <c r="DM86" s="64"/>
      <c r="DN86" s="64"/>
      <c r="DO86" s="64"/>
      <c r="DP86" s="64"/>
      <c r="DQ86" s="64"/>
      <c r="DR86" s="64"/>
    </row>
    <row r="87" spans="72:122"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DD87" s="211"/>
      <c r="DE87" s="211"/>
      <c r="DF87" s="211"/>
      <c r="DI87" s="64"/>
      <c r="DJ87" s="64"/>
      <c r="DK87" s="64"/>
      <c r="DL87" s="64"/>
      <c r="DM87" s="64"/>
      <c r="DN87" s="64"/>
      <c r="DO87" s="64"/>
      <c r="DP87" s="64"/>
      <c r="DQ87" s="64"/>
      <c r="DR87" s="64"/>
    </row>
    <row r="88" spans="72:122"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DD88" s="211"/>
      <c r="DE88" s="211"/>
      <c r="DF88" s="211"/>
      <c r="DI88" s="64"/>
      <c r="DJ88" s="64"/>
      <c r="DK88" s="64"/>
      <c r="DL88" s="64"/>
      <c r="DM88" s="64"/>
      <c r="DN88" s="64"/>
      <c r="DO88" s="64"/>
      <c r="DP88" s="64"/>
      <c r="DQ88" s="64"/>
      <c r="DR88" s="64"/>
    </row>
    <row r="89" spans="72:122"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DD89" s="211"/>
      <c r="DE89" s="211"/>
      <c r="DF89" s="211"/>
      <c r="DH89" s="212"/>
      <c r="DI89" s="64"/>
      <c r="DJ89" s="64"/>
      <c r="DK89" s="64"/>
      <c r="DL89" s="64"/>
      <c r="DM89" s="64"/>
      <c r="DN89" s="64"/>
      <c r="DO89" s="64"/>
      <c r="DP89" s="64"/>
      <c r="DQ89" s="64"/>
      <c r="DR89" s="64"/>
    </row>
    <row r="90" spans="72:122"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DD90" s="211"/>
      <c r="DE90" s="211"/>
      <c r="DF90" s="211"/>
      <c r="DH90" s="212"/>
      <c r="DI90" s="64"/>
      <c r="DJ90" s="64"/>
      <c r="DK90" s="64"/>
      <c r="DL90" s="64"/>
      <c r="DM90" s="64"/>
      <c r="DN90" s="64"/>
      <c r="DO90" s="64"/>
      <c r="DP90" s="64"/>
      <c r="DQ90" s="64"/>
      <c r="DR90" s="64"/>
    </row>
    <row r="91" spans="72:122"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DD91" s="211"/>
      <c r="DE91" s="211"/>
      <c r="DF91" s="211"/>
      <c r="DH91" s="212"/>
      <c r="DI91" s="64"/>
      <c r="DJ91" s="64"/>
      <c r="DK91" s="64"/>
      <c r="DL91" s="64"/>
      <c r="DM91" s="64"/>
      <c r="DN91" s="64"/>
      <c r="DO91" s="64"/>
      <c r="DP91" s="64"/>
      <c r="DQ91" s="64"/>
      <c r="DR91" s="64"/>
    </row>
    <row r="92" spans="72:122"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DB92" s="208"/>
      <c r="DD92" s="211"/>
      <c r="DE92" s="211"/>
      <c r="DF92" s="211"/>
      <c r="DG92" s="212"/>
      <c r="DH92" s="212"/>
      <c r="DI92" s="64"/>
      <c r="DJ92" s="64"/>
      <c r="DK92" s="64"/>
      <c r="DL92" s="64"/>
      <c r="DM92" s="64"/>
      <c r="DN92" s="64"/>
      <c r="DO92" s="64"/>
      <c r="DP92" s="64"/>
      <c r="DQ92" s="64"/>
      <c r="DR92" s="64"/>
    </row>
    <row r="93" spans="72:122"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DD93" s="211"/>
      <c r="DE93" s="211"/>
      <c r="DF93" s="211"/>
      <c r="DH93" s="212"/>
      <c r="DI93" s="64"/>
      <c r="DJ93" s="64"/>
      <c r="DK93" s="64"/>
      <c r="DL93" s="64"/>
      <c r="DM93" s="64"/>
      <c r="DN93" s="64"/>
      <c r="DO93" s="64"/>
      <c r="DP93" s="64"/>
      <c r="DQ93" s="64"/>
      <c r="DR93" s="64"/>
    </row>
    <row r="94" spans="72:122"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DD94" s="211"/>
      <c r="DE94" s="211"/>
      <c r="DF94" s="211"/>
      <c r="DI94" s="64"/>
      <c r="DJ94" s="64"/>
      <c r="DK94" s="64"/>
      <c r="DL94" s="64"/>
      <c r="DM94" s="64"/>
      <c r="DN94" s="64"/>
      <c r="DO94" s="64"/>
      <c r="DP94" s="64"/>
      <c r="DQ94" s="64"/>
      <c r="DR94" s="64"/>
    </row>
    <row r="95" spans="72:122"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DD95" s="211"/>
      <c r="DE95" s="211"/>
      <c r="DF95" s="211"/>
      <c r="DH95" s="212"/>
      <c r="DI95" s="64"/>
      <c r="DJ95" s="64"/>
      <c r="DK95" s="64"/>
      <c r="DL95" s="64"/>
      <c r="DM95" s="64"/>
      <c r="DN95" s="64"/>
      <c r="DO95" s="64"/>
      <c r="DP95" s="64"/>
      <c r="DQ95" s="64"/>
      <c r="DR95" s="64"/>
    </row>
    <row r="96" spans="72:122"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DD96" s="211"/>
      <c r="DE96" s="211"/>
      <c r="DF96" s="211"/>
      <c r="DG96" s="66"/>
      <c r="DH96" s="212"/>
      <c r="DI96" s="64"/>
      <c r="DJ96" s="64"/>
      <c r="DK96" s="64"/>
      <c r="DL96" s="64"/>
      <c r="DM96" s="64"/>
      <c r="DN96" s="64"/>
      <c r="DO96" s="64"/>
      <c r="DP96" s="64"/>
      <c r="DQ96" s="64"/>
      <c r="DR96" s="64"/>
    </row>
    <row r="97" spans="72:122"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DD97" s="211"/>
      <c r="DE97" s="211"/>
      <c r="DF97" s="211"/>
      <c r="DH97" s="212"/>
      <c r="DI97" s="64"/>
      <c r="DJ97" s="64"/>
      <c r="DK97" s="64"/>
      <c r="DL97" s="64"/>
      <c r="DM97" s="64"/>
      <c r="DN97" s="64"/>
      <c r="DO97" s="64"/>
      <c r="DP97" s="64"/>
      <c r="DQ97" s="64"/>
      <c r="DR97" s="64"/>
    </row>
    <row r="98" spans="72:122"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DD98" s="211"/>
      <c r="DE98" s="211"/>
      <c r="DF98" s="211"/>
      <c r="DH98" s="212"/>
      <c r="DI98" s="64"/>
      <c r="DJ98" s="64"/>
      <c r="DK98" s="64"/>
      <c r="DL98" s="64"/>
      <c r="DM98" s="64"/>
      <c r="DN98" s="64"/>
      <c r="DO98" s="64"/>
      <c r="DP98" s="64"/>
      <c r="DQ98" s="64"/>
      <c r="DR98" s="64"/>
    </row>
    <row r="99" spans="72:122"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DD99" s="211"/>
      <c r="DE99" s="211"/>
      <c r="DF99" s="211"/>
      <c r="DG99" s="212"/>
      <c r="DI99" s="64"/>
      <c r="DJ99" s="64"/>
      <c r="DK99" s="64"/>
      <c r="DL99" s="64"/>
      <c r="DM99" s="64"/>
      <c r="DN99" s="64"/>
      <c r="DO99" s="64"/>
      <c r="DP99" s="64"/>
      <c r="DQ99" s="64"/>
      <c r="DR99" s="64"/>
    </row>
    <row r="100" spans="72:122"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DD100" s="211"/>
      <c r="DE100" s="211"/>
      <c r="DF100" s="211"/>
      <c r="DG100" s="212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</row>
    <row r="101" spans="72:122"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</row>
    <row r="102" spans="72:122"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</row>
    <row r="103" spans="72:122"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</row>
    <row r="104" spans="72:122"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</row>
    <row r="105" spans="72:122"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</row>
    <row r="106" spans="72:122"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</row>
    <row r="107" spans="72:122"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</row>
    <row r="108" spans="72:122"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</row>
    <row r="109" spans="72:122"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</row>
    <row r="110" spans="72:122"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</row>
    <row r="111" spans="72:122"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</row>
    <row r="112" spans="72:122"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</row>
    <row r="113" spans="72:103"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</row>
    <row r="114" spans="72:103"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</row>
    <row r="115" spans="72:103"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</row>
    <row r="116" spans="72:103"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</row>
    <row r="117" spans="72:103"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</row>
    <row r="118" spans="72:103"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</row>
    <row r="119" spans="72:103"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</row>
    <row r="120" spans="72:103"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</row>
    <row r="121" spans="72:103"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</row>
    <row r="122" spans="72:103"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</row>
    <row r="123" spans="72:103"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</row>
    <row r="124" spans="72:103"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</row>
    <row r="125" spans="72:103"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</row>
    <row r="126" spans="72:103"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</row>
    <row r="127" spans="72:103"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</row>
    <row r="128" spans="72:103"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</row>
    <row r="129" spans="72:103"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</row>
    <row r="130" spans="72:103"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</row>
    <row r="131" spans="72:103"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</row>
    <row r="132" spans="72:103"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</row>
    <row r="133" spans="72:103"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</row>
    <row r="134" spans="72:103">
      <c r="BT134" s="55"/>
      <c r="BU134" s="55"/>
      <c r="BV134" s="55"/>
      <c r="BW134" s="55"/>
      <c r="BX134" s="55"/>
      <c r="BY134" s="55"/>
      <c r="BZ134" s="55"/>
      <c r="CA134" s="55"/>
      <c r="CB134" s="55"/>
      <c r="CC134" s="55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</row>
    <row r="135" spans="72:103"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</row>
    <row r="136" spans="72:103"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</row>
    <row r="137" spans="72:103"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</row>
    <row r="138" spans="72:103"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</row>
    <row r="139" spans="72:103"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</row>
    <row r="140" spans="72:103"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</row>
    <row r="141" spans="72:103"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</row>
    <row r="142" spans="72:103"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</row>
    <row r="143" spans="72:103"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</row>
    <row r="144" spans="72:103"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</row>
    <row r="145" spans="72:103"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</row>
    <row r="146" spans="72:103"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</row>
    <row r="147" spans="72:103"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</row>
    <row r="148" spans="72:103"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</row>
    <row r="149" spans="72:103"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</row>
    <row r="150" spans="72:103"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</row>
    <row r="151" spans="72:103"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</row>
    <row r="152" spans="72:103"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</row>
    <row r="153" spans="72:103"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</row>
    <row r="154" spans="72:103"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</row>
    <row r="155" spans="72:103"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</row>
    <row r="156" spans="72:103"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</row>
    <row r="157" spans="72:103"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</row>
    <row r="158" spans="72:103"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</row>
    <row r="159" spans="72:103"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</row>
    <row r="160" spans="72:103"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</row>
    <row r="161" spans="72:103"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</row>
    <row r="162" spans="72:103"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</row>
    <row r="163" spans="72:103"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</row>
    <row r="164" spans="72:103"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</row>
    <row r="165" spans="72:103"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</row>
    <row r="166" spans="72:103"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</row>
    <row r="167" spans="72:103"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</row>
    <row r="168" spans="72:103"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</row>
    <row r="169" spans="72:103"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</row>
    <row r="170" spans="72:103"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</row>
    <row r="171" spans="72:103"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</row>
    <row r="172" spans="72:103"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</row>
    <row r="173" spans="72:103"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</row>
    <row r="174" spans="72:103"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</row>
    <row r="175" spans="72:103"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</row>
    <row r="176" spans="72:103"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</row>
    <row r="177" spans="72:103"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</row>
    <row r="178" spans="72:103"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</row>
    <row r="179" spans="72:103"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</row>
    <row r="180" spans="72:103"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</row>
    <row r="181" spans="72:103"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</row>
    <row r="182" spans="72:103"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</row>
    <row r="183" spans="72:103"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</row>
    <row r="184" spans="72:103"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</row>
    <row r="185" spans="72:103"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</row>
    <row r="186" spans="72:103"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</row>
    <row r="187" spans="72:103"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</row>
    <row r="188" spans="72:103"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</row>
    <row r="189" spans="72:103"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</row>
    <row r="190" spans="72:103"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</row>
    <row r="191" spans="72:103"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</row>
    <row r="192" spans="72:103"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</row>
    <row r="193" spans="72:103"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</row>
    <row r="194" spans="72:103"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</row>
    <row r="195" spans="72:103"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</row>
    <row r="196" spans="72:103"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</row>
    <row r="197" spans="72:103"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</row>
    <row r="198" spans="72:103"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</row>
    <row r="199" spans="72:103"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</row>
    <row r="200" spans="72:103"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</row>
    <row r="201" spans="72:103"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</row>
    <row r="202" spans="72:103"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</row>
    <row r="203" spans="72:103"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</row>
    <row r="204" spans="72:103"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</row>
    <row r="205" spans="72:103">
      <c r="BT205" s="55"/>
      <c r="BU205" s="55"/>
      <c r="BV205" s="55"/>
      <c r="BW205" s="55"/>
      <c r="BX205" s="55"/>
      <c r="BY205" s="55"/>
      <c r="BZ205" s="55"/>
      <c r="CA205" s="55"/>
      <c r="CB205" s="55"/>
      <c r="CC205" s="55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</row>
    <row r="206" spans="72:103">
      <c r="BT206" s="55"/>
      <c r="BU206" s="55"/>
      <c r="BV206" s="55"/>
      <c r="BW206" s="55"/>
      <c r="BX206" s="55"/>
      <c r="BY206" s="55"/>
      <c r="BZ206" s="55"/>
      <c r="CA206" s="55"/>
      <c r="CB206" s="55"/>
      <c r="CC206" s="55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</row>
    <row r="207" spans="72:103"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</row>
    <row r="208" spans="72:103"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</row>
    <row r="209" spans="72:103">
      <c r="BT209" s="55"/>
      <c r="BU209" s="55"/>
      <c r="BV209" s="55"/>
      <c r="BW209" s="55"/>
      <c r="BX209" s="55"/>
      <c r="BY209" s="55"/>
      <c r="BZ209" s="55"/>
      <c r="CA209" s="55"/>
      <c r="CB209" s="55"/>
      <c r="CC209" s="55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</row>
    <row r="210" spans="72:103">
      <c r="BT210" s="55"/>
      <c r="BU210" s="55"/>
      <c r="BV210" s="55"/>
      <c r="BW210" s="55"/>
      <c r="BX210" s="55"/>
      <c r="BY210" s="55"/>
      <c r="BZ210" s="55"/>
      <c r="CA210" s="55"/>
      <c r="CB210" s="55"/>
      <c r="CC210" s="55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</row>
    <row r="211" spans="72:103"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</row>
    <row r="212" spans="72:103"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</row>
    <row r="213" spans="72:103">
      <c r="BT213" s="55"/>
      <c r="BU213" s="55"/>
      <c r="BV213" s="55"/>
      <c r="BW213" s="55"/>
      <c r="BX213" s="55"/>
      <c r="BY213" s="55"/>
      <c r="BZ213" s="55"/>
      <c r="CA213" s="55"/>
      <c r="CB213" s="55"/>
      <c r="CC213" s="55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</row>
    <row r="214" spans="72:103">
      <c r="BT214" s="55"/>
      <c r="BU214" s="55"/>
      <c r="BV214" s="55"/>
      <c r="BW214" s="55"/>
      <c r="BX214" s="55"/>
      <c r="BY214" s="55"/>
      <c r="BZ214" s="55"/>
      <c r="CA214" s="55"/>
      <c r="CB214" s="55"/>
      <c r="CC214" s="55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</row>
    <row r="215" spans="72:103">
      <c r="BT215" s="55"/>
      <c r="BU215" s="55"/>
      <c r="BV215" s="55"/>
      <c r="BW215" s="55"/>
      <c r="BX215" s="55"/>
      <c r="BY215" s="55"/>
      <c r="BZ215" s="55"/>
      <c r="CA215" s="55"/>
      <c r="CB215" s="55"/>
      <c r="CC215" s="55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</row>
    <row r="216" spans="72:103">
      <c r="BT216" s="55"/>
      <c r="BU216" s="55"/>
      <c r="BV216" s="55"/>
      <c r="BW216" s="55"/>
      <c r="BX216" s="55"/>
      <c r="BY216" s="55"/>
      <c r="BZ216" s="55"/>
      <c r="CA216" s="55"/>
      <c r="CB216" s="55"/>
      <c r="CC216" s="55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</row>
    <row r="217" spans="72:103">
      <c r="BT217" s="55"/>
      <c r="BU217" s="55"/>
      <c r="BV217" s="55"/>
      <c r="BW217" s="55"/>
      <c r="BX217" s="55"/>
      <c r="BY217" s="55"/>
      <c r="BZ217" s="55"/>
      <c r="CA217" s="55"/>
      <c r="CB217" s="55"/>
      <c r="CC217" s="55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38"/>
      <c r="CW217" s="38"/>
      <c r="CX217" s="38"/>
      <c r="CY217" s="38"/>
    </row>
    <row r="218" spans="72:103"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  <c r="CV218" s="38"/>
      <c r="CW218" s="38"/>
      <c r="CX218" s="38"/>
      <c r="CY218" s="38"/>
    </row>
    <row r="219" spans="72:103">
      <c r="BT219" s="55"/>
      <c r="BU219" s="55"/>
      <c r="BV219" s="55"/>
      <c r="BW219" s="55"/>
      <c r="BX219" s="55"/>
      <c r="BY219" s="55"/>
      <c r="BZ219" s="55"/>
      <c r="CA219" s="55"/>
      <c r="CB219" s="55"/>
      <c r="CC219" s="55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</row>
    <row r="220" spans="72:103">
      <c r="BT220" s="55"/>
      <c r="BU220" s="55"/>
      <c r="BV220" s="55"/>
      <c r="BW220" s="55"/>
      <c r="BX220" s="55"/>
      <c r="BY220" s="55"/>
      <c r="BZ220" s="55"/>
      <c r="CA220" s="55"/>
      <c r="CB220" s="55"/>
      <c r="CC220" s="55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</row>
    <row r="221" spans="72:103">
      <c r="BT221" s="55"/>
      <c r="BU221" s="55"/>
      <c r="BV221" s="55"/>
      <c r="BW221" s="55"/>
      <c r="BX221" s="55"/>
      <c r="BY221" s="55"/>
      <c r="BZ221" s="55"/>
      <c r="CA221" s="55"/>
      <c r="CB221" s="55"/>
      <c r="CC221" s="55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/>
      <c r="CX221" s="38"/>
      <c r="CY221" s="38"/>
    </row>
    <row r="222" spans="72:103">
      <c r="BT222" s="55"/>
      <c r="BU222" s="55"/>
      <c r="BV222" s="55"/>
      <c r="BW222" s="55"/>
      <c r="BX222" s="55"/>
      <c r="BY222" s="55"/>
      <c r="BZ222" s="55"/>
      <c r="CA222" s="55"/>
      <c r="CB222" s="55"/>
      <c r="CC222" s="55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</row>
    <row r="223" spans="72:103">
      <c r="BT223" s="55"/>
      <c r="BU223" s="55"/>
      <c r="BV223" s="55"/>
      <c r="BW223" s="55"/>
      <c r="BX223" s="55"/>
      <c r="BY223" s="55"/>
      <c r="BZ223" s="55"/>
      <c r="CA223" s="55"/>
      <c r="CB223" s="55"/>
      <c r="CC223" s="55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</row>
    <row r="224" spans="72:103">
      <c r="BT224" s="55"/>
      <c r="BU224" s="55"/>
      <c r="BV224" s="55"/>
      <c r="BW224" s="55"/>
      <c r="BX224" s="55"/>
      <c r="BY224" s="55"/>
      <c r="BZ224" s="55"/>
      <c r="CA224" s="55"/>
      <c r="CB224" s="55"/>
      <c r="CC224" s="55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</row>
    <row r="225" spans="72:103"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</row>
    <row r="226" spans="72:103"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</row>
    <row r="227" spans="72:103"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8"/>
      <c r="CU227" s="38"/>
      <c r="CV227" s="38"/>
      <c r="CW227" s="38"/>
      <c r="CX227" s="38"/>
      <c r="CY227" s="38"/>
    </row>
    <row r="228" spans="72:103"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</row>
    <row r="229" spans="72:103"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</row>
    <row r="230" spans="72:103"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</row>
    <row r="231" spans="72:103"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</row>
    <row r="232" spans="72:103"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</row>
    <row r="233" spans="72:103"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</row>
    <row r="234" spans="72:103"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</row>
    <row r="235" spans="72:103">
      <c r="BT235" s="55"/>
      <c r="BU235" s="55"/>
      <c r="BV235" s="55"/>
      <c r="BW235" s="55"/>
      <c r="BX235" s="55"/>
      <c r="BY235" s="55"/>
      <c r="BZ235" s="55"/>
      <c r="CA235" s="55"/>
      <c r="CB235" s="55"/>
      <c r="CC235" s="55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</row>
    <row r="236" spans="72:103"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</row>
    <row r="237" spans="72:103"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</row>
    <row r="238" spans="72:103"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</row>
    <row r="239" spans="72:103"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</row>
    <row r="240" spans="72:103">
      <c r="BT240" s="55"/>
      <c r="BU240" s="55"/>
      <c r="BV240" s="55"/>
      <c r="BW240" s="55"/>
      <c r="BX240" s="55"/>
      <c r="BY240" s="55"/>
      <c r="BZ240" s="55"/>
      <c r="CA240" s="55"/>
      <c r="CB240" s="55"/>
      <c r="CC240" s="55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</row>
    <row r="241" spans="72:103"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</row>
    <row r="242" spans="72:103"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</row>
    <row r="243" spans="72:103">
      <c r="BT243" s="55"/>
      <c r="BU243" s="55"/>
      <c r="BV243" s="55"/>
      <c r="BW243" s="55"/>
      <c r="BX243" s="55"/>
      <c r="BY243" s="55"/>
      <c r="BZ243" s="55"/>
      <c r="CA243" s="55"/>
      <c r="CB243" s="55"/>
      <c r="CC243" s="55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</row>
    <row r="244" spans="72:103">
      <c r="BT244" s="55"/>
      <c r="BU244" s="55"/>
      <c r="BV244" s="55"/>
      <c r="BW244" s="55"/>
      <c r="BX244" s="55"/>
      <c r="BY244" s="55"/>
      <c r="BZ244" s="55"/>
      <c r="CA244" s="55"/>
      <c r="CB244" s="55"/>
      <c r="CC244" s="55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</row>
    <row r="245" spans="72:103">
      <c r="BT245" s="55"/>
      <c r="BU245" s="55"/>
      <c r="BV245" s="55"/>
      <c r="BW245" s="55"/>
      <c r="BX245" s="55"/>
      <c r="BY245" s="55"/>
      <c r="BZ245" s="55"/>
      <c r="CA245" s="55"/>
      <c r="CB245" s="55"/>
      <c r="CC245" s="55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</row>
    <row r="246" spans="72:103">
      <c r="BT246" s="55"/>
      <c r="BU246" s="55"/>
      <c r="BV246" s="55"/>
      <c r="BW246" s="55"/>
      <c r="BX246" s="55"/>
      <c r="BY246" s="55"/>
      <c r="BZ246" s="55"/>
      <c r="CA246" s="55"/>
      <c r="CB246" s="55"/>
      <c r="CC246" s="55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</row>
    <row r="247" spans="72:103">
      <c r="BT247" s="55"/>
      <c r="BU247" s="55"/>
      <c r="BV247" s="55"/>
      <c r="BW247" s="55"/>
      <c r="BX247" s="55"/>
      <c r="BY247" s="55"/>
      <c r="BZ247" s="55"/>
      <c r="CA247" s="55"/>
      <c r="CB247" s="55"/>
      <c r="CC247" s="55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</row>
    <row r="248" spans="72:103"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</row>
    <row r="249" spans="72:103"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</row>
    <row r="250" spans="72:103"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</row>
    <row r="251" spans="72:103"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</row>
    <row r="252" spans="72:103"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</row>
    <row r="253" spans="72:103"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</row>
    <row r="254" spans="72:103"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</row>
    <row r="255" spans="72:103"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I255" s="38"/>
      <c r="CJ255" s="38"/>
      <c r="CK255" s="38"/>
      <c r="CL255" s="38"/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/>
      <c r="CX255" s="38"/>
      <c r="CY255" s="38"/>
    </row>
    <row r="256" spans="72:103"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</row>
    <row r="257" spans="72:103"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</row>
    <row r="258" spans="72:103"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</row>
    <row r="259" spans="72:103"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</row>
    <row r="260" spans="72:103"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</row>
    <row r="261" spans="72:103"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</row>
    <row r="262" spans="72:103"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</row>
    <row r="263" spans="72:103"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</row>
    <row r="264" spans="72:103"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</row>
    <row r="265" spans="72:103"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</row>
    <row r="266" spans="72:103"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</row>
    <row r="267" spans="72:103"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</row>
    <row r="268" spans="72:103"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</row>
    <row r="269" spans="72:103"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</row>
    <row r="270" spans="72:103"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</row>
    <row r="271" spans="72:103"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</row>
    <row r="272" spans="72:103"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</row>
    <row r="273" spans="87:103"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</row>
    <row r="274" spans="87:103"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</row>
    <row r="275" spans="87:103"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</row>
    <row r="276" spans="87:103"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</row>
    <row r="277" spans="87:103"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  <c r="CV277" s="38"/>
      <c r="CW277" s="38"/>
      <c r="CX277" s="38"/>
      <c r="CY277" s="38"/>
    </row>
    <row r="278" spans="87:103"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</row>
    <row r="279" spans="87:103"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</row>
    <row r="280" spans="87:103">
      <c r="CI280" s="38"/>
      <c r="CJ280" s="38"/>
      <c r="CK280" s="38"/>
      <c r="CL280" s="38"/>
      <c r="CM280" s="38"/>
      <c r="CN280" s="38"/>
      <c r="CO280" s="38"/>
      <c r="CP280" s="38"/>
      <c r="CQ280" s="38"/>
      <c r="CR280" s="38"/>
      <c r="CS280" s="38"/>
      <c r="CT280" s="38"/>
      <c r="CU280" s="38"/>
      <c r="CV280" s="38"/>
      <c r="CW280" s="38"/>
      <c r="CX280" s="38"/>
      <c r="CY280" s="38"/>
    </row>
    <row r="281" spans="87:103"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</row>
    <row r="282" spans="87:103">
      <c r="CI282" s="38"/>
      <c r="CJ282" s="38"/>
      <c r="CK282" s="38"/>
      <c r="CL282" s="38"/>
      <c r="CM282" s="38"/>
      <c r="CN282" s="38"/>
      <c r="CO282" s="38"/>
      <c r="CP282" s="38"/>
      <c r="CQ282" s="38"/>
      <c r="CR282" s="38"/>
      <c r="CS282" s="38"/>
      <c r="CT282" s="38"/>
      <c r="CU282" s="38"/>
      <c r="CV282" s="38"/>
      <c r="CW282" s="38"/>
      <c r="CX282" s="38"/>
      <c r="CY282" s="38"/>
    </row>
    <row r="283" spans="87:103"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</row>
    <row r="284" spans="87:103"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</row>
    <row r="285" spans="87:103">
      <c r="CI285" s="38"/>
      <c r="CJ285" s="38"/>
      <c r="CK285" s="38"/>
      <c r="CL285" s="38"/>
      <c r="CM285" s="38"/>
      <c r="CN285" s="38"/>
      <c r="CO285" s="38"/>
      <c r="CP285" s="38"/>
      <c r="CQ285" s="38"/>
      <c r="CR285" s="38"/>
      <c r="CS285" s="38"/>
      <c r="CT285" s="38"/>
      <c r="CU285" s="38"/>
      <c r="CV285" s="38"/>
      <c r="CW285" s="38"/>
      <c r="CX285" s="38"/>
      <c r="CY285" s="38"/>
    </row>
    <row r="286" spans="87:103">
      <c r="CI286" s="38"/>
      <c r="CJ286" s="38"/>
      <c r="CK286" s="38"/>
      <c r="CL286" s="38"/>
      <c r="CM286" s="38"/>
      <c r="CN286" s="38"/>
      <c r="CO286" s="38"/>
      <c r="CP286" s="38"/>
      <c r="CQ286" s="38"/>
      <c r="CR286" s="38"/>
      <c r="CS286" s="38"/>
      <c r="CT286" s="38"/>
      <c r="CU286" s="38"/>
      <c r="CV286" s="38"/>
      <c r="CW286" s="38"/>
      <c r="CX286" s="38"/>
      <c r="CY286" s="38"/>
    </row>
    <row r="287" spans="87:103"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</row>
    <row r="288" spans="87:103">
      <c r="CI288" s="38"/>
      <c r="CJ288" s="38"/>
      <c r="CK288" s="38"/>
      <c r="CL288" s="38"/>
      <c r="CM288" s="38"/>
      <c r="CN288" s="38"/>
      <c r="CO288" s="38"/>
      <c r="CP288" s="38"/>
      <c r="CQ288" s="38"/>
      <c r="CR288" s="38"/>
      <c r="CS288" s="38"/>
      <c r="CT288" s="38"/>
      <c r="CU288" s="38"/>
      <c r="CV288" s="38"/>
      <c r="CW288" s="38"/>
      <c r="CX288" s="38"/>
      <c r="CY288" s="38"/>
    </row>
    <row r="289" spans="87:103">
      <c r="CI289" s="38"/>
      <c r="CJ289" s="38"/>
      <c r="CK289" s="38"/>
      <c r="CL289" s="38"/>
      <c r="CM289" s="38"/>
      <c r="CN289" s="38"/>
      <c r="CO289" s="38"/>
      <c r="CP289" s="38"/>
      <c r="CQ289" s="38"/>
      <c r="CR289" s="38"/>
      <c r="CS289" s="38"/>
      <c r="CT289" s="38"/>
      <c r="CU289" s="38"/>
      <c r="CV289" s="38"/>
      <c r="CW289" s="38"/>
      <c r="CX289" s="38"/>
      <c r="CY289" s="38"/>
    </row>
    <row r="290" spans="87:103">
      <c r="CI290" s="38"/>
      <c r="CJ290" s="38"/>
      <c r="CK290" s="38"/>
      <c r="CL290" s="38"/>
      <c r="CM290" s="38"/>
      <c r="CN290" s="38"/>
      <c r="CO290" s="38"/>
      <c r="CP290" s="38"/>
      <c r="CQ290" s="38"/>
      <c r="CR290" s="38"/>
      <c r="CS290" s="38"/>
      <c r="CT290" s="38"/>
      <c r="CU290" s="38"/>
      <c r="CV290" s="38"/>
      <c r="CW290" s="38"/>
      <c r="CX290" s="38"/>
      <c r="CY290" s="38"/>
    </row>
    <row r="291" spans="87:103">
      <c r="CI291" s="38"/>
      <c r="CJ291" s="38"/>
      <c r="CK291" s="38"/>
      <c r="CL291" s="38"/>
      <c r="CM291" s="38"/>
      <c r="CN291" s="38"/>
      <c r="CO291" s="38"/>
      <c r="CP291" s="38"/>
      <c r="CQ291" s="38"/>
      <c r="CR291" s="38"/>
      <c r="CS291" s="38"/>
      <c r="CT291" s="38"/>
      <c r="CU291" s="38"/>
      <c r="CV291" s="38"/>
      <c r="CW291" s="38"/>
      <c r="CX291" s="38"/>
      <c r="CY291" s="38"/>
    </row>
    <row r="292" spans="87:103">
      <c r="CI292" s="38"/>
      <c r="CJ292" s="38"/>
      <c r="CK292" s="38"/>
      <c r="CL292" s="38"/>
      <c r="CM292" s="38"/>
      <c r="CN292" s="38"/>
      <c r="CO292" s="38"/>
      <c r="CP292" s="38"/>
      <c r="CQ292" s="38"/>
      <c r="CR292" s="38"/>
      <c r="CS292" s="38"/>
      <c r="CT292" s="38"/>
      <c r="CU292" s="38"/>
      <c r="CV292" s="38"/>
      <c r="CW292" s="38"/>
      <c r="CX292" s="38"/>
      <c r="CY292" s="38"/>
    </row>
    <row r="293" spans="87:103"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/>
      <c r="CX293" s="38"/>
      <c r="CY293" s="38"/>
    </row>
    <row r="294" spans="87:103">
      <c r="CI294" s="38"/>
      <c r="CJ294" s="38"/>
      <c r="CK294" s="38"/>
      <c r="CL294" s="38"/>
      <c r="CM294" s="38"/>
      <c r="CN294" s="38"/>
      <c r="CO294" s="38"/>
      <c r="CP294" s="38"/>
      <c r="CQ294" s="38"/>
      <c r="CR294" s="38"/>
      <c r="CS294" s="38"/>
      <c r="CT294" s="38"/>
      <c r="CU294" s="38"/>
      <c r="CV294" s="38"/>
      <c r="CW294" s="38"/>
      <c r="CX294" s="38"/>
      <c r="CY294" s="38"/>
    </row>
    <row r="295" spans="87:103"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</row>
    <row r="296" spans="87:103">
      <c r="CI296" s="38"/>
      <c r="CJ296" s="38"/>
      <c r="CK296" s="38"/>
      <c r="CL296" s="38"/>
      <c r="CM296" s="38"/>
      <c r="CN296" s="38"/>
      <c r="CO296" s="38"/>
      <c r="CP296" s="38"/>
      <c r="CQ296" s="38"/>
      <c r="CR296" s="38"/>
      <c r="CS296" s="38"/>
      <c r="CT296" s="38"/>
      <c r="CU296" s="38"/>
      <c r="CV296" s="38"/>
      <c r="CW296" s="38"/>
      <c r="CX296" s="38"/>
      <c r="CY296" s="38"/>
    </row>
    <row r="297" spans="87:103"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</row>
    <row r="298" spans="87:103"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</row>
    <row r="299" spans="87:103">
      <c r="CI299" s="38"/>
      <c r="CJ299" s="38"/>
      <c r="CK299" s="38"/>
      <c r="CL299" s="38"/>
      <c r="CM299" s="38"/>
      <c r="CN299" s="38"/>
      <c r="CO299" s="38"/>
      <c r="CP299" s="38"/>
      <c r="CQ299" s="38"/>
      <c r="CR299" s="38"/>
      <c r="CS299" s="38"/>
      <c r="CT299" s="38"/>
      <c r="CU299" s="38"/>
      <c r="CV299" s="38"/>
      <c r="CW299" s="38"/>
      <c r="CX299" s="38"/>
      <c r="CY299" s="38"/>
    </row>
    <row r="300" spans="87:103">
      <c r="CI300" s="38"/>
      <c r="CJ300" s="38"/>
      <c r="CK300" s="38"/>
      <c r="CL300" s="38"/>
      <c r="CM300" s="38"/>
      <c r="CN300" s="38"/>
      <c r="CO300" s="38"/>
      <c r="CP300" s="38"/>
      <c r="CQ300" s="38"/>
      <c r="CR300" s="38"/>
      <c r="CS300" s="38"/>
      <c r="CT300" s="38"/>
      <c r="CU300" s="38"/>
      <c r="CV300" s="38"/>
      <c r="CW300" s="38"/>
      <c r="CX300" s="38"/>
      <c r="CY300" s="38"/>
    </row>
    <row r="301" spans="87:103"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</row>
    <row r="302" spans="87:103">
      <c r="CI302" s="38"/>
      <c r="CJ302" s="38"/>
      <c r="CK302" s="38"/>
      <c r="CL302" s="38"/>
      <c r="CM302" s="38"/>
      <c r="CN302" s="38"/>
      <c r="CO302" s="38"/>
      <c r="CP302" s="38"/>
      <c r="CQ302" s="38"/>
      <c r="CR302" s="38"/>
      <c r="CS302" s="38"/>
      <c r="CT302" s="38"/>
      <c r="CU302" s="38"/>
      <c r="CV302" s="38"/>
      <c r="CW302" s="38"/>
      <c r="CX302" s="38"/>
      <c r="CY302" s="38"/>
    </row>
    <row r="303" spans="87:103">
      <c r="CI303" s="38"/>
      <c r="CJ303" s="38"/>
      <c r="CK303" s="38"/>
      <c r="CL303" s="38"/>
      <c r="CM303" s="38"/>
      <c r="CN303" s="38"/>
      <c r="CO303" s="38"/>
      <c r="CP303" s="38"/>
      <c r="CQ303" s="38"/>
      <c r="CR303" s="38"/>
      <c r="CS303" s="38"/>
      <c r="CT303" s="38"/>
      <c r="CU303" s="38"/>
      <c r="CV303" s="38"/>
      <c r="CW303" s="38"/>
      <c r="CX303" s="38"/>
      <c r="CY303" s="38"/>
    </row>
    <row r="304" spans="87:103"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</row>
    <row r="305" spans="87:103"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8"/>
      <c r="CU305" s="38"/>
      <c r="CV305" s="38"/>
      <c r="CW305" s="38"/>
      <c r="CX305" s="38"/>
      <c r="CY305" s="38"/>
    </row>
    <row r="306" spans="87:103">
      <c r="CI306" s="38"/>
      <c r="CJ306" s="38"/>
      <c r="CK306" s="38"/>
      <c r="CL306" s="38"/>
      <c r="CM306" s="38"/>
      <c r="CN306" s="38"/>
      <c r="CO306" s="38"/>
      <c r="CP306" s="38"/>
      <c r="CQ306" s="38"/>
      <c r="CR306" s="38"/>
      <c r="CS306" s="38"/>
      <c r="CT306" s="38"/>
      <c r="CU306" s="38"/>
      <c r="CV306" s="38"/>
      <c r="CW306" s="38"/>
      <c r="CX306" s="38"/>
      <c r="CY306" s="38"/>
    </row>
    <row r="307" spans="87:103"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</row>
    <row r="308" spans="87:103"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  <c r="CV308" s="38"/>
      <c r="CW308" s="38"/>
      <c r="CX308" s="38"/>
      <c r="CY308" s="38"/>
    </row>
    <row r="309" spans="87:103"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8"/>
      <c r="CU309" s="38"/>
      <c r="CV309" s="38"/>
      <c r="CW309" s="38"/>
      <c r="CX309" s="38"/>
      <c r="CY309" s="38"/>
    </row>
    <row r="310" spans="87:103"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</row>
    <row r="311" spans="87:103">
      <c r="CI311" s="38"/>
      <c r="CJ311" s="38"/>
      <c r="CK311" s="38"/>
      <c r="CL311" s="38"/>
      <c r="CM311" s="38"/>
      <c r="CN311" s="38"/>
      <c r="CO311" s="38"/>
      <c r="CP311" s="38"/>
      <c r="CQ311" s="38"/>
      <c r="CR311" s="38"/>
      <c r="CS311" s="38"/>
      <c r="CT311" s="38"/>
      <c r="CU311" s="38"/>
      <c r="CV311" s="38"/>
      <c r="CW311" s="38"/>
      <c r="CX311" s="38"/>
      <c r="CY311" s="38"/>
    </row>
    <row r="312" spans="87:103">
      <c r="CI312" s="38"/>
      <c r="CJ312" s="38"/>
      <c r="CK312" s="38"/>
      <c r="CL312" s="38"/>
      <c r="CM312" s="38"/>
      <c r="CN312" s="38"/>
      <c r="CO312" s="38"/>
      <c r="CP312" s="38"/>
      <c r="CQ312" s="38"/>
      <c r="CR312" s="38"/>
      <c r="CS312" s="38"/>
      <c r="CT312" s="38"/>
      <c r="CU312" s="38"/>
      <c r="CV312" s="38"/>
      <c r="CW312" s="38"/>
      <c r="CX312" s="38"/>
      <c r="CY312" s="38"/>
    </row>
    <row r="313" spans="87:103"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</row>
    <row r="314" spans="87:103"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  <c r="CV314" s="38"/>
      <c r="CW314" s="38"/>
      <c r="CX314" s="38"/>
      <c r="CY314" s="38"/>
    </row>
    <row r="315" spans="87:103">
      <c r="CI315" s="38"/>
      <c r="CJ315" s="38"/>
      <c r="CK315" s="38"/>
      <c r="CL315" s="38"/>
      <c r="CM315" s="38"/>
      <c r="CN315" s="38"/>
      <c r="CO315" s="38"/>
      <c r="CP315" s="38"/>
      <c r="CQ315" s="38"/>
      <c r="CR315" s="38"/>
      <c r="CS315" s="38"/>
      <c r="CT315" s="38"/>
      <c r="CU315" s="38"/>
      <c r="CV315" s="38"/>
      <c r="CW315" s="38"/>
      <c r="CX315" s="38"/>
      <c r="CY315" s="38"/>
    </row>
    <row r="316" spans="87:103"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</row>
    <row r="317" spans="87:103"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</row>
    <row r="318" spans="87:103"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  <c r="CV318" s="38"/>
      <c r="CW318" s="38"/>
      <c r="CX318" s="38"/>
      <c r="CY318" s="38"/>
    </row>
    <row r="319" spans="87:103"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</row>
    <row r="320" spans="87:103"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  <c r="CV320" s="38"/>
      <c r="CW320" s="38"/>
      <c r="CX320" s="38"/>
      <c r="CY320" s="38"/>
    </row>
    <row r="321" spans="87:103"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  <c r="CV321" s="38"/>
      <c r="CW321" s="38"/>
      <c r="CX321" s="38"/>
      <c r="CY321" s="38"/>
    </row>
    <row r="322" spans="87:103"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  <c r="CV322" s="38"/>
      <c r="CW322" s="38"/>
      <c r="CX322" s="38"/>
      <c r="CY322" s="38"/>
    </row>
    <row r="323" spans="87:103"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  <c r="CV323" s="38"/>
      <c r="CW323" s="38"/>
      <c r="CX323" s="38"/>
      <c r="CY323" s="38"/>
    </row>
    <row r="324" spans="87:103"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  <c r="CV324" s="38"/>
      <c r="CW324" s="38"/>
      <c r="CX324" s="38"/>
      <c r="CY324" s="38"/>
    </row>
    <row r="325" spans="87:103"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</row>
    <row r="326" spans="87:103"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  <c r="CV326" s="38"/>
      <c r="CW326" s="38"/>
      <c r="CX326" s="38"/>
      <c r="CY326" s="38"/>
    </row>
    <row r="327" spans="87:103"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</row>
    <row r="328" spans="87:103">
      <c r="CI328" s="38"/>
      <c r="CJ328" s="38"/>
      <c r="CK328" s="38"/>
      <c r="CL328" s="38"/>
      <c r="CM328" s="38"/>
      <c r="CN328" s="38"/>
      <c r="CO328" s="38"/>
      <c r="CP328" s="38"/>
      <c r="CQ328" s="38"/>
      <c r="CR328" s="38"/>
      <c r="CS328" s="38"/>
      <c r="CT328" s="38"/>
      <c r="CU328" s="38"/>
      <c r="CV328" s="38"/>
      <c r="CW328" s="38"/>
      <c r="CX328" s="38"/>
      <c r="CY328" s="38"/>
    </row>
    <row r="329" spans="87:103"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</row>
    <row r="330" spans="87:103"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  <c r="CV330" s="38"/>
      <c r="CW330" s="38"/>
      <c r="CX330" s="38"/>
      <c r="CY330" s="38"/>
    </row>
    <row r="331" spans="87:103">
      <c r="CI331" s="38"/>
      <c r="CJ331" s="38"/>
      <c r="CK331" s="38"/>
      <c r="CL331" s="38"/>
      <c r="CM331" s="38"/>
      <c r="CN331" s="38"/>
      <c r="CO331" s="38"/>
      <c r="CP331" s="38"/>
      <c r="CQ331" s="38"/>
      <c r="CR331" s="38"/>
      <c r="CS331" s="38"/>
      <c r="CT331" s="38"/>
      <c r="CU331" s="38"/>
      <c r="CV331" s="38"/>
      <c r="CW331" s="38"/>
      <c r="CX331" s="38"/>
      <c r="CY331" s="38"/>
    </row>
    <row r="332" spans="87:103">
      <c r="CI332" s="38"/>
      <c r="CJ332" s="38"/>
      <c r="CK332" s="38"/>
      <c r="CL332" s="38"/>
      <c r="CM332" s="38"/>
      <c r="CN332" s="38"/>
      <c r="CO332" s="38"/>
      <c r="CP332" s="38"/>
      <c r="CQ332" s="38"/>
      <c r="CR332" s="38"/>
      <c r="CS332" s="38"/>
      <c r="CT332" s="38"/>
      <c r="CU332" s="38"/>
      <c r="CV332" s="38"/>
      <c r="CW332" s="38"/>
      <c r="CX332" s="38"/>
      <c r="CY332" s="38"/>
    </row>
    <row r="333" spans="87:103"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</row>
    <row r="334" spans="87:103"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</row>
    <row r="335" spans="87:103">
      <c r="CI335" s="38"/>
      <c r="CJ335" s="38"/>
      <c r="CK335" s="38"/>
      <c r="CL335" s="38"/>
      <c r="CM335" s="38"/>
      <c r="CN335" s="38"/>
      <c r="CO335" s="38"/>
      <c r="CP335" s="38"/>
      <c r="CQ335" s="38"/>
      <c r="CR335" s="38"/>
      <c r="CS335" s="38"/>
      <c r="CT335" s="38"/>
      <c r="CU335" s="38"/>
      <c r="CV335" s="38"/>
      <c r="CW335" s="38"/>
      <c r="CX335" s="38"/>
      <c r="CY335" s="38"/>
    </row>
    <row r="336" spans="87:103">
      <c r="CI336" s="38"/>
      <c r="CJ336" s="38"/>
      <c r="CK336" s="38"/>
      <c r="CL336" s="38"/>
      <c r="CM336" s="38"/>
      <c r="CN336" s="38"/>
      <c r="CO336" s="38"/>
      <c r="CP336" s="38"/>
      <c r="CQ336" s="38"/>
      <c r="CR336" s="38"/>
      <c r="CS336" s="38"/>
      <c r="CT336" s="38"/>
      <c r="CU336" s="38"/>
      <c r="CV336" s="38"/>
      <c r="CW336" s="38"/>
      <c r="CX336" s="38"/>
      <c r="CY336" s="38"/>
    </row>
  </sheetData>
  <mergeCells count="3">
    <mergeCell ref="CL7:CM7"/>
    <mergeCell ref="CN7:CO7"/>
    <mergeCell ref="CP7:CQ7"/>
  </mergeCells>
  <phoneticPr fontId="11" type="noConversion"/>
  <pageMargins left="0.25" right="0.26180555555555557" top="0.25" bottom="0.25" header="0" footer="0"/>
  <pageSetup paperSize="9" scale="80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8"/>
  <dimension ref="A1:GB336"/>
  <sheetViews>
    <sheetView showZeros="0" zoomScale="75" zoomScaleNormal="87" workbookViewId="0"/>
  </sheetViews>
  <sheetFormatPr defaultColWidth="17.42578125" defaultRowHeight="15.75"/>
  <cols>
    <col min="1" max="1" width="7" style="57" customWidth="1"/>
    <col min="2" max="2" width="2.42578125" style="57" customWidth="1"/>
    <col min="3" max="3" width="13" style="57" customWidth="1"/>
    <col min="4" max="4" width="50.42578125" style="57" customWidth="1"/>
    <col min="5" max="5" width="15" style="57" customWidth="1"/>
    <col min="6" max="6" width="17.42578125" style="57"/>
    <col min="7" max="7" width="14.42578125" style="57" customWidth="1"/>
    <col min="8" max="8" width="15.7109375" style="57" customWidth="1"/>
    <col min="9" max="9" width="16" style="57" customWidth="1"/>
    <col min="10" max="27" width="14.42578125" style="57" customWidth="1"/>
    <col min="28" max="28" width="17.42578125" style="57"/>
    <col min="29" max="29" width="14.42578125" style="57" customWidth="1"/>
    <col min="30" max="42" width="17.42578125" style="57"/>
    <col min="43" max="43" width="14.42578125" style="57" customWidth="1"/>
    <col min="44" max="64" width="17.42578125" style="57"/>
    <col min="65" max="65" width="17.42578125" style="57" customWidth="1"/>
    <col min="66" max="66" width="1.28515625" style="57" customWidth="1"/>
    <col min="67" max="67" width="15.28515625" style="57" customWidth="1"/>
    <col min="68" max="68" width="14" style="57" customWidth="1"/>
    <col min="69" max="69" width="80.85546875" style="57" customWidth="1"/>
    <col min="70" max="70" width="10.85546875" style="57" customWidth="1"/>
    <col min="71" max="71" width="13.42578125" style="57" customWidth="1"/>
    <col min="72" max="86" width="15.85546875" style="57" customWidth="1"/>
    <col min="87" max="87" width="7.28515625" style="57" customWidth="1"/>
    <col min="88" max="88" width="25.28515625" style="57" customWidth="1"/>
    <col min="89" max="89" width="8.5703125" style="57" customWidth="1"/>
    <col min="90" max="95" width="20.140625" style="57" customWidth="1"/>
    <col min="96" max="96" width="3.42578125" style="57" customWidth="1"/>
    <col min="97" max="103" width="15.85546875" style="57" customWidth="1"/>
    <col min="104" max="104" width="22.140625" style="57" customWidth="1"/>
    <col min="105" max="105" width="7" style="57" customWidth="1"/>
    <col min="106" max="106" width="22.28515625" style="57" customWidth="1"/>
    <col min="107" max="107" width="14.85546875" style="57" customWidth="1"/>
    <col min="108" max="110" width="22.140625" style="57" customWidth="1"/>
    <col min="111" max="113" width="17.42578125" style="57"/>
    <col min="114" max="114" width="38.42578125" style="57" customWidth="1"/>
    <col min="115" max="115" width="14.7109375" style="57" customWidth="1"/>
    <col min="116" max="116" width="4" style="57" customWidth="1"/>
    <col min="117" max="117" width="20.42578125" style="57" customWidth="1"/>
    <col min="118" max="118" width="2.42578125" style="57" customWidth="1"/>
    <col min="119" max="119" width="41.42578125" style="57" customWidth="1"/>
    <col min="120" max="120" width="20.42578125" style="57" customWidth="1"/>
    <col min="121" max="121" width="10" style="57" customWidth="1"/>
    <col min="122" max="122" width="17.42578125" style="57"/>
    <col min="123" max="16384" width="17.42578125" style="64"/>
  </cols>
  <sheetData>
    <row r="1" spans="1:184">
      <c r="A1" s="53"/>
      <c r="B1" s="53"/>
      <c r="C1" s="53"/>
      <c r="D1" s="53"/>
      <c r="E1" s="53"/>
      <c r="F1" s="53"/>
      <c r="G1" s="54"/>
      <c r="H1" s="55"/>
      <c r="I1" s="55"/>
      <c r="J1" s="55"/>
      <c r="K1" s="55"/>
      <c r="L1" s="55"/>
      <c r="M1" s="56">
        <v>63</v>
      </c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DH1" s="58" t="s">
        <v>925</v>
      </c>
      <c r="DJ1" s="59" t="s">
        <v>2502</v>
      </c>
      <c r="DK1" s="60"/>
      <c r="DL1" s="60"/>
      <c r="DM1" s="60"/>
      <c r="DN1" s="61" t="str">
        <f>E26</f>
        <v>ПРВА ПЕТОЉЕТКА</v>
      </c>
      <c r="DO1" s="60"/>
      <c r="DP1" s="60"/>
      <c r="DQ1" s="62" t="s">
        <v>2503</v>
      </c>
      <c r="DR1" s="63"/>
    </row>
    <row r="2" spans="1:184" ht="16.5" thickBot="1">
      <c r="A2" s="53"/>
      <c r="B2" s="53"/>
      <c r="C2" s="53"/>
      <c r="D2" s="53"/>
      <c r="E2" s="53"/>
      <c r="F2" s="53"/>
      <c r="G2" s="65" t="s">
        <v>2504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66" t="s">
        <v>2505</v>
      </c>
      <c r="DJ2" s="67" t="str">
        <f>G27</f>
        <v>МАРТ 2006</v>
      </c>
      <c r="DK2" s="68"/>
      <c r="DL2" s="69"/>
      <c r="DM2" s="69"/>
      <c r="DN2" s="70"/>
      <c r="DO2" s="71">
        <f>D20</f>
        <v>0</v>
      </c>
      <c r="DP2" s="71"/>
      <c r="DQ2" s="71">
        <f>A20</f>
        <v>0</v>
      </c>
      <c r="DR2" s="63"/>
    </row>
    <row r="3" spans="1:184" ht="23.25" thickBot="1">
      <c r="B3" s="57" t="s">
        <v>3024</v>
      </c>
      <c r="D3" s="69" t="s">
        <v>2506</v>
      </c>
      <c r="F3" s="72"/>
      <c r="G3" s="409">
        <v>60.33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38"/>
      <c r="CI3" s="73" t="s">
        <v>980</v>
      </c>
      <c r="CJ3" s="73" t="s">
        <v>980</v>
      </c>
      <c r="CK3" s="73" t="s">
        <v>980</v>
      </c>
      <c r="CL3" s="73" t="s">
        <v>980</v>
      </c>
      <c r="CM3" s="73" t="s">
        <v>980</v>
      </c>
      <c r="CN3" s="73" t="s">
        <v>980</v>
      </c>
      <c r="CO3" s="73" t="s">
        <v>980</v>
      </c>
      <c r="CP3" s="73" t="s">
        <v>980</v>
      </c>
      <c r="CQ3" s="73" t="s">
        <v>980</v>
      </c>
      <c r="CR3" s="73" t="s">
        <v>980</v>
      </c>
      <c r="CS3" s="73" t="s">
        <v>980</v>
      </c>
      <c r="CT3" s="73" t="s">
        <v>980</v>
      </c>
      <c r="CU3" s="73" t="s">
        <v>980</v>
      </c>
      <c r="CV3" s="73" t="s">
        <v>980</v>
      </c>
      <c r="CW3" s="38"/>
      <c r="CX3" s="38"/>
      <c r="CY3" s="38"/>
      <c r="CZ3" s="74"/>
      <c r="DA3" s="75"/>
      <c r="DB3" s="76" t="s">
        <v>2507</v>
      </c>
      <c r="DC3" s="75"/>
      <c r="DD3" s="75"/>
      <c r="DE3" s="75"/>
      <c r="DF3" s="75"/>
      <c r="DG3" s="63"/>
      <c r="DJ3" s="67" t="s">
        <v>0</v>
      </c>
      <c r="DK3" s="69"/>
      <c r="DL3" s="69"/>
      <c r="DM3" s="71">
        <f>C20</f>
        <v>0</v>
      </c>
      <c r="DN3" s="68"/>
      <c r="DO3" s="77" t="s">
        <v>1</v>
      </c>
      <c r="DP3" s="71">
        <f>H20</f>
        <v>0</v>
      </c>
      <c r="DQ3" s="71"/>
      <c r="DR3" s="63"/>
    </row>
    <row r="4" spans="1:184" ht="16.5" thickBot="1">
      <c r="D4" s="78"/>
      <c r="E4" s="78"/>
      <c r="F4" s="79"/>
      <c r="G4" s="78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38"/>
      <c r="CI4" s="406" t="s">
        <v>922</v>
      </c>
      <c r="CJ4" s="407" t="s">
        <v>1728</v>
      </c>
      <c r="CK4" s="407" t="s">
        <v>918</v>
      </c>
      <c r="CL4" s="407" t="s">
        <v>1729</v>
      </c>
      <c r="CM4" s="407" t="s">
        <v>921</v>
      </c>
      <c r="CN4" s="407" t="s">
        <v>924</v>
      </c>
      <c r="CO4" s="407" t="s">
        <v>920</v>
      </c>
      <c r="CP4" s="407" t="s">
        <v>923</v>
      </c>
      <c r="CQ4" s="407" t="s">
        <v>916</v>
      </c>
      <c r="CR4" s="407" t="s">
        <v>917</v>
      </c>
      <c r="CS4" s="407" t="s">
        <v>1730</v>
      </c>
      <c r="CT4" s="407" t="s">
        <v>2500</v>
      </c>
      <c r="CU4" s="407" t="s">
        <v>1731</v>
      </c>
      <c r="CV4" s="407" t="s">
        <v>1732</v>
      </c>
      <c r="CW4" s="38"/>
      <c r="CX4" s="38"/>
      <c r="CY4" s="38"/>
      <c r="CZ4" s="80"/>
      <c r="DA4" s="81" t="s">
        <v>2</v>
      </c>
      <c r="DG4" s="63"/>
      <c r="DJ4" s="80" t="s">
        <v>3</v>
      </c>
      <c r="DK4" s="82">
        <f>T30</f>
        <v>184</v>
      </c>
      <c r="DL4" s="68"/>
      <c r="DM4" s="83"/>
      <c r="DN4" s="69"/>
      <c r="DO4" s="69" t="s">
        <v>4</v>
      </c>
      <c r="DP4" s="84">
        <f>I20</f>
        <v>0</v>
      </c>
      <c r="DQ4" s="68"/>
      <c r="DR4" s="63"/>
    </row>
    <row r="5" spans="1:184" ht="49.5" customHeight="1" thickTop="1" thickBot="1">
      <c r="D5" s="85" t="s">
        <v>5</v>
      </c>
      <c r="E5" s="85" t="s">
        <v>6</v>
      </c>
      <c r="F5" s="86" t="s">
        <v>7</v>
      </c>
      <c r="G5" s="87" t="s">
        <v>8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38"/>
      <c r="CI5" s="69"/>
      <c r="CJ5" s="69"/>
      <c r="CK5" s="69"/>
      <c r="CL5" s="88" t="s">
        <v>9</v>
      </c>
      <c r="CM5" s="69"/>
      <c r="CN5" s="69"/>
      <c r="CO5" s="69"/>
      <c r="CP5" s="89"/>
      <c r="CQ5" s="69"/>
      <c r="CR5" s="69"/>
      <c r="CS5" s="38"/>
      <c r="CT5" s="38"/>
      <c r="CU5" s="38"/>
      <c r="CV5" s="38"/>
      <c r="CW5" s="38"/>
      <c r="CX5" s="38"/>
      <c r="CY5" s="38"/>
      <c r="CZ5" s="90"/>
      <c r="DA5" s="69" t="str">
        <f>E26</f>
        <v>ПРВА ПЕТОЉЕТКА</v>
      </c>
      <c r="DG5" s="63"/>
      <c r="DJ5" s="80"/>
      <c r="DK5" s="91" t="s">
        <v>10</v>
      </c>
      <c r="DL5" s="69"/>
      <c r="DM5" s="92" t="s">
        <v>11</v>
      </c>
      <c r="DN5" s="69"/>
      <c r="DO5" s="69"/>
      <c r="DP5" s="91" t="s">
        <v>11</v>
      </c>
      <c r="DQ5" s="69"/>
      <c r="DR5" s="63"/>
    </row>
    <row r="6" spans="1:184" ht="16.5" thickBot="1">
      <c r="D6" s="93" t="s">
        <v>12</v>
      </c>
      <c r="E6" s="94">
        <v>11</v>
      </c>
      <c r="F6" s="410">
        <v>25621</v>
      </c>
      <c r="G6" s="411">
        <v>26818</v>
      </c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38"/>
      <c r="CI6" s="69"/>
      <c r="CJ6" s="69"/>
      <c r="CK6" s="69"/>
      <c r="CL6" s="95"/>
      <c r="CM6" s="95"/>
      <c r="CN6" s="95"/>
      <c r="CO6" s="95"/>
      <c r="CP6" s="95"/>
      <c r="CQ6" s="95"/>
      <c r="CR6" s="69"/>
      <c r="CS6" s="38"/>
      <c r="CT6" s="38"/>
      <c r="CU6" s="38"/>
      <c r="CV6" s="38"/>
      <c r="CW6" s="38"/>
      <c r="CX6" s="38"/>
      <c r="CY6" s="38"/>
      <c r="CZ6" s="96" t="s">
        <v>13</v>
      </c>
      <c r="DB6" s="57" t="str">
        <f>G27</f>
        <v>МАРТ 2006</v>
      </c>
      <c r="DG6" s="63"/>
      <c r="DJ6" s="80" t="s">
        <v>14</v>
      </c>
      <c r="DK6" s="69"/>
      <c r="DL6" s="69"/>
      <c r="DM6" s="82">
        <f>AX20</f>
        <v>0</v>
      </c>
      <c r="DN6" s="68" t="s">
        <v>983</v>
      </c>
      <c r="DO6" s="97" t="s">
        <v>15</v>
      </c>
      <c r="DP6" s="82">
        <f>BC20</f>
        <v>0</v>
      </c>
      <c r="DQ6" s="68"/>
      <c r="DR6" s="63"/>
      <c r="GA6" s="64">
        <f>I20</f>
        <v>0</v>
      </c>
      <c r="GB6" s="98" t="s">
        <v>16</v>
      </c>
    </row>
    <row r="7" spans="1:184" ht="16.5" thickBot="1">
      <c r="D7" s="99" t="s">
        <v>17</v>
      </c>
      <c r="E7" s="100">
        <v>6.15</v>
      </c>
      <c r="F7" s="101" t="s">
        <v>18</v>
      </c>
      <c r="G7" s="102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38"/>
      <c r="CL7" s="425" t="s">
        <v>19</v>
      </c>
      <c r="CM7" s="425"/>
      <c r="CN7" s="425" t="s">
        <v>20</v>
      </c>
      <c r="CO7" s="425"/>
      <c r="CP7" s="426" t="s">
        <v>21</v>
      </c>
      <c r="CQ7" s="426"/>
      <c r="CR7" s="69"/>
      <c r="CS7" s="38"/>
      <c r="CT7" s="38"/>
      <c r="CU7" s="38"/>
      <c r="CV7" s="38"/>
      <c r="CW7" s="38"/>
      <c r="CX7" s="38"/>
      <c r="CY7" s="38"/>
      <c r="CZ7" s="90"/>
      <c r="DA7" s="69" t="s">
        <v>22</v>
      </c>
      <c r="DE7" s="103" t="s">
        <v>20</v>
      </c>
      <c r="DF7" s="103" t="s">
        <v>21</v>
      </c>
      <c r="DG7" s="63"/>
      <c r="DJ7" s="80" t="s">
        <v>23</v>
      </c>
      <c r="DK7" s="82">
        <f>J20+Y20</f>
        <v>0</v>
      </c>
      <c r="DL7" s="68"/>
      <c r="DM7" s="82">
        <f>AI20</f>
        <v>0</v>
      </c>
      <c r="DN7" s="68" t="s">
        <v>983</v>
      </c>
      <c r="DO7" s="97"/>
      <c r="DP7" s="104"/>
      <c r="DQ7" s="69"/>
      <c r="DR7" s="63"/>
      <c r="GA7" s="64">
        <f>J20</f>
        <v>0</v>
      </c>
      <c r="GB7" s="105" t="s">
        <v>24</v>
      </c>
    </row>
    <row r="8" spans="1:184" ht="16.5" thickBot="1">
      <c r="D8" s="99" t="s">
        <v>25</v>
      </c>
      <c r="E8" s="100">
        <v>0.75</v>
      </c>
      <c r="F8" s="412"/>
      <c r="G8" s="413">
        <v>10511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38"/>
      <c r="CI8" s="107"/>
      <c r="CJ8" s="107"/>
      <c r="CK8" s="107"/>
      <c r="CL8" s="107"/>
      <c r="CM8" s="107"/>
      <c r="CN8" s="107"/>
      <c r="CO8" s="107"/>
      <c r="CP8" s="107"/>
      <c r="CQ8" s="107"/>
      <c r="CR8" s="69"/>
      <c r="CS8" s="38"/>
      <c r="CT8" s="38"/>
      <c r="CU8" s="38"/>
      <c r="CV8" s="38"/>
      <c r="CW8" s="38"/>
      <c r="CX8" s="38"/>
      <c r="CY8" s="38"/>
      <c r="CZ8" s="90" t="s">
        <v>26</v>
      </c>
      <c r="DD8" s="108">
        <f>AW65</f>
        <v>981054.50399999984</v>
      </c>
      <c r="DE8" s="108"/>
      <c r="DF8" s="108">
        <f t="shared" ref="DF8:DF17" si="0">DD8-DE8</f>
        <v>981054.50399999984</v>
      </c>
      <c r="DG8" s="63"/>
      <c r="DJ8" s="80" t="str">
        <f>IF(DM8&gt;0," - Ефективан рад :"," ")</f>
        <v xml:space="preserve"> </v>
      </c>
      <c r="DK8" s="82">
        <f>J20</f>
        <v>0</v>
      </c>
      <c r="DL8" s="68"/>
      <c r="DM8" s="82">
        <f>AB20</f>
        <v>0</v>
      </c>
      <c r="DN8" s="68" t="s">
        <v>983</v>
      </c>
      <c r="DO8" s="69" t="s">
        <v>27</v>
      </c>
      <c r="DP8" s="82">
        <f>BB20</f>
        <v>0</v>
      </c>
      <c r="DQ8" s="68"/>
      <c r="DR8" s="63"/>
      <c r="GA8" s="64">
        <f>K20</f>
        <v>0</v>
      </c>
      <c r="GB8" s="105" t="s">
        <v>28</v>
      </c>
    </row>
    <row r="9" spans="1:184">
      <c r="D9" s="99" t="s">
        <v>3024</v>
      </c>
      <c r="E9" s="100"/>
      <c r="F9" s="106"/>
      <c r="G9" s="109">
        <v>5447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38"/>
      <c r="CI9" s="110" t="s">
        <v>29</v>
      </c>
      <c r="CJ9" s="110" t="s">
        <v>30</v>
      </c>
      <c r="CK9" s="111" t="s">
        <v>31</v>
      </c>
      <c r="CL9" s="110" t="s">
        <v>32</v>
      </c>
      <c r="CM9" s="111" t="s">
        <v>33</v>
      </c>
      <c r="CN9" s="110" t="s">
        <v>32</v>
      </c>
      <c r="CO9" s="111" t="s">
        <v>33</v>
      </c>
      <c r="CP9" s="110" t="s">
        <v>32</v>
      </c>
      <c r="CQ9" s="111" t="s">
        <v>33</v>
      </c>
      <c r="CR9" s="107"/>
      <c r="CS9" s="38"/>
      <c r="CT9" s="38"/>
      <c r="CU9" s="38"/>
      <c r="CV9" s="38"/>
      <c r="CW9" s="38"/>
      <c r="CX9" s="38"/>
      <c r="CY9" s="38"/>
      <c r="CZ9" s="90"/>
      <c r="DD9" s="108"/>
      <c r="DF9" s="108">
        <f t="shared" si="0"/>
        <v>0</v>
      </c>
      <c r="DG9" s="63"/>
      <c r="DJ9" s="80" t="str">
        <f>IF(DM9&gt;0," - Резултат рада :"," ")</f>
        <v xml:space="preserve"> </v>
      </c>
      <c r="DK9" s="82">
        <f>AC20</f>
        <v>0</v>
      </c>
      <c r="DL9" s="68"/>
      <c r="DM9" s="82">
        <f>AD20</f>
        <v>0</v>
      </c>
      <c r="DN9" s="68" t="s">
        <v>983</v>
      </c>
      <c r="DO9" s="69" t="s">
        <v>34</v>
      </c>
      <c r="DP9" s="82">
        <f>AY20</f>
        <v>0</v>
      </c>
      <c r="DQ9" s="68"/>
      <c r="DR9" s="63"/>
      <c r="GA9" s="64">
        <f>L20</f>
        <v>0</v>
      </c>
      <c r="GB9" s="105" t="s">
        <v>35</v>
      </c>
    </row>
    <row r="10" spans="1:184" ht="16.5" thickBot="1">
      <c r="D10" s="99" t="s">
        <v>3024</v>
      </c>
      <c r="E10" s="100"/>
      <c r="F10" s="106"/>
      <c r="G10" s="112">
        <v>7952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38"/>
      <c r="CI10" s="113" t="s">
        <v>3026</v>
      </c>
      <c r="CJ10" s="113" t="s">
        <v>3027</v>
      </c>
      <c r="CK10" s="113" t="s">
        <v>3039</v>
      </c>
      <c r="CL10" s="113" t="s">
        <v>3040</v>
      </c>
      <c r="CM10" s="113" t="s">
        <v>3028</v>
      </c>
      <c r="CN10" s="113" t="s">
        <v>3031</v>
      </c>
      <c r="CO10" s="113" t="s">
        <v>3032</v>
      </c>
      <c r="CP10" s="113" t="s">
        <v>3035</v>
      </c>
      <c r="CQ10" s="113" t="s">
        <v>3036</v>
      </c>
      <c r="CR10" s="69"/>
      <c r="CS10" s="38"/>
      <c r="CT10" s="38"/>
      <c r="CU10" s="38"/>
      <c r="CV10" s="38"/>
      <c r="CW10" s="38"/>
      <c r="CX10" s="38"/>
      <c r="CY10" s="38"/>
      <c r="CZ10" s="90" t="str">
        <f>"2.  "&amp;D6</f>
        <v>2.  за пензионо и инвалидско осигурање</v>
      </c>
      <c r="DC10" s="114">
        <f t="shared" ref="DC10:DC17" si="1">E6/100</f>
        <v>0.11</v>
      </c>
      <c r="DD10" s="108">
        <f>AX65</f>
        <v>107915.99543999998</v>
      </c>
      <c r="DE10" s="108"/>
      <c r="DF10" s="108">
        <f t="shared" si="0"/>
        <v>107915.99543999998</v>
      </c>
      <c r="DG10" s="63"/>
      <c r="DJ10" s="80" t="str">
        <f>IF(DM10&gt;0," - Рад на држ.празник  .:"," ")</f>
        <v xml:space="preserve"> </v>
      </c>
      <c r="DK10" s="82">
        <f>V20</f>
        <v>0</v>
      </c>
      <c r="DL10" s="68"/>
      <c r="DM10" s="82">
        <f>AE20</f>
        <v>0</v>
      </c>
      <c r="DN10" s="68" t="s">
        <v>983</v>
      </c>
      <c r="DO10" s="69" t="s">
        <v>36</v>
      </c>
      <c r="DP10" s="82">
        <f>AZ20</f>
        <v>0</v>
      </c>
      <c r="DQ10" s="68"/>
      <c r="DR10" s="63"/>
      <c r="GA10" s="64">
        <f>M20</f>
        <v>0</v>
      </c>
      <c r="GB10" s="105" t="s">
        <v>37</v>
      </c>
    </row>
    <row r="11" spans="1:184" ht="18.75">
      <c r="D11" s="99" t="s">
        <v>3024</v>
      </c>
      <c r="E11" s="100"/>
      <c r="F11" s="106"/>
      <c r="G11" s="112">
        <v>9451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38"/>
      <c r="CI11" s="115" t="str">
        <f>CI$4</f>
        <v>011</v>
      </c>
      <c r="CJ11" s="116" t="s">
        <v>1733</v>
      </c>
      <c r="CK11" s="117">
        <f>DCOUNTA($BR$31:$BT$64,1,$CI$3:$CI$4)</f>
        <v>1</v>
      </c>
      <c r="CL11" s="115">
        <f>DSUM($BR$31:$BT$64,3,$CI$3:$CI$4)</f>
        <v>53641.701999999997</v>
      </c>
      <c r="CM11" s="115">
        <f t="shared" ref="CM11:CM24" si="2">CL11*$E$14/100</f>
        <v>7509.8382799999999</v>
      </c>
      <c r="CN11" s="115"/>
      <c r="CO11" s="115"/>
      <c r="CP11" s="115">
        <f t="shared" ref="CP11:CP24" si="3">CL11-CN11</f>
        <v>53641.701999999997</v>
      </c>
      <c r="CQ11" s="115">
        <f t="shared" ref="CQ11:CQ24" si="4">CM11-CO11</f>
        <v>7509.8382799999999</v>
      </c>
      <c r="CR11" s="107"/>
      <c r="CS11" s="38"/>
      <c r="CT11" s="38"/>
      <c r="CU11" s="38"/>
      <c r="CV11" s="38"/>
      <c r="CW11" s="38"/>
      <c r="CX11" s="38"/>
      <c r="CY11" s="38"/>
      <c r="CZ11" s="90" t="str">
        <f>"3.  "&amp;D7</f>
        <v>3.  за здравствену заштиту</v>
      </c>
      <c r="DC11" s="114">
        <f t="shared" si="1"/>
        <v>6.1500000000000006E-2</v>
      </c>
      <c r="DD11" s="108">
        <f>AY65</f>
        <v>60334.851995999983</v>
      </c>
      <c r="DE11" s="108"/>
      <c r="DF11" s="108">
        <f t="shared" si="0"/>
        <v>60334.851995999983</v>
      </c>
      <c r="DG11" s="63"/>
      <c r="DJ11" s="80" t="str">
        <f>IF(DM11&gt;0," - Рад ноћу :"," ")</f>
        <v xml:space="preserve"> </v>
      </c>
      <c r="DK11" s="82">
        <f>W20</f>
        <v>0</v>
      </c>
      <c r="DL11" s="68"/>
      <c r="DM11" s="82">
        <f>AF20</f>
        <v>0</v>
      </c>
      <c r="DN11" s="68" t="s">
        <v>983</v>
      </c>
      <c r="DO11" s="69" t="s">
        <v>38</v>
      </c>
      <c r="DP11" s="82">
        <f>BA20</f>
        <v>0</v>
      </c>
      <c r="DQ11" s="68"/>
      <c r="DR11" s="63"/>
      <c r="GA11" s="64">
        <f>N20</f>
        <v>0</v>
      </c>
      <c r="GB11" s="105" t="s">
        <v>39</v>
      </c>
    </row>
    <row r="12" spans="1:184" ht="18.75">
      <c r="D12" s="99" t="s">
        <v>40</v>
      </c>
      <c r="E12" s="100">
        <v>0.09</v>
      </c>
      <c r="F12" s="106"/>
      <c r="G12" s="112">
        <v>11918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38"/>
      <c r="CI12" s="118" t="str">
        <f>CJ$4</f>
        <v>012</v>
      </c>
      <c r="CJ12" s="119" t="s">
        <v>1734</v>
      </c>
      <c r="CK12" s="120">
        <f>DCOUNTA($BR$31:$BT$64,1,$CJ$3:$CJ$4)</f>
        <v>3</v>
      </c>
      <c r="CL12" s="118">
        <f>DSUM($BR$31:$BT$64,3,$CJ$3:$CJ$4)</f>
        <v>97992.72</v>
      </c>
      <c r="CM12" s="118">
        <f t="shared" si="2"/>
        <v>13718.980800000001</v>
      </c>
      <c r="CN12" s="118"/>
      <c r="CO12" s="118"/>
      <c r="CP12" s="118">
        <f t="shared" si="3"/>
        <v>97992.72</v>
      </c>
      <c r="CQ12" s="118">
        <f t="shared" si="4"/>
        <v>13718.980800000001</v>
      </c>
      <c r="CR12" s="107"/>
      <c r="CS12" s="38"/>
      <c r="CT12" s="38"/>
      <c r="CU12" s="38"/>
      <c r="CV12" s="38"/>
      <c r="CW12" s="38"/>
      <c r="CX12" s="38"/>
      <c r="CY12" s="38"/>
      <c r="CZ12" s="90" t="str">
        <f>"4.  "&amp;D8</f>
        <v>4.  за осигурање од незапослености</v>
      </c>
      <c r="DC12" s="114">
        <f t="shared" si="1"/>
        <v>7.4999999999999997E-3</v>
      </c>
      <c r="DD12" s="108">
        <f>AZ65</f>
        <v>7357.9087799999988</v>
      </c>
      <c r="DE12" s="108"/>
      <c r="DF12" s="108">
        <f t="shared" si="0"/>
        <v>7357.9087799999988</v>
      </c>
      <c r="DG12" s="63"/>
      <c r="DJ12" s="80" t="str">
        <f>IF(DM12&gt;0," - Дежурство:"," ")</f>
        <v xml:space="preserve"> </v>
      </c>
      <c r="DK12" s="82">
        <f>X20</f>
        <v>0</v>
      </c>
      <c r="DL12" s="68"/>
      <c r="DM12" s="82">
        <f>AG20</f>
        <v>0</v>
      </c>
      <c r="DN12" s="68" t="s">
        <v>983</v>
      </c>
      <c r="DO12" s="69"/>
      <c r="DP12" s="104"/>
      <c r="DQ12" s="69"/>
      <c r="DR12" s="63"/>
      <c r="GA12" s="64">
        <f>O20</f>
        <v>0</v>
      </c>
      <c r="GB12" s="105" t="s">
        <v>41</v>
      </c>
    </row>
    <row r="13" spans="1:184" ht="18.75">
      <c r="D13" s="99" t="s">
        <v>42</v>
      </c>
      <c r="E13" s="100">
        <v>0.22500000000000001</v>
      </c>
      <c r="F13" s="106"/>
      <c r="G13" s="112">
        <v>12834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38"/>
      <c r="CI13" s="118" t="str">
        <f>CK$4</f>
        <v>013</v>
      </c>
      <c r="CJ13" s="119" t="s">
        <v>1735</v>
      </c>
      <c r="CK13" s="120">
        <f>DCOUNTA($BR$31:$BT$64,1,$CK$3:$CK$4)</f>
        <v>1</v>
      </c>
      <c r="CL13" s="118">
        <f>DSUM($BR$31:$BT$64,3,$CK$3:$CK$4)</f>
        <v>31680</v>
      </c>
      <c r="CM13" s="118">
        <f t="shared" si="2"/>
        <v>4435.2</v>
      </c>
      <c r="CN13" s="118"/>
      <c r="CO13" s="118"/>
      <c r="CP13" s="118">
        <f t="shared" si="3"/>
        <v>31680</v>
      </c>
      <c r="CQ13" s="118">
        <f t="shared" si="4"/>
        <v>4435.2</v>
      </c>
      <c r="CR13" s="107"/>
      <c r="CS13" s="38"/>
      <c r="CT13" s="38"/>
      <c r="CU13" s="38"/>
      <c r="CV13" s="38"/>
      <c r="CW13" s="38"/>
      <c r="CX13" s="38"/>
      <c r="CY13" s="38"/>
      <c r="CZ13" s="90" t="str">
        <f>"5. "&amp;D9</f>
        <v xml:space="preserve">5. </v>
      </c>
      <c r="DC13" s="114">
        <f t="shared" si="1"/>
        <v>0</v>
      </c>
      <c r="DD13" s="108"/>
      <c r="DE13" s="108"/>
      <c r="DF13" s="108">
        <f t="shared" si="0"/>
        <v>0</v>
      </c>
      <c r="DG13" s="63"/>
      <c r="DJ13" s="80" t="str">
        <f>IF(DM13&gt;0," - Прековремени рад :"," ")</f>
        <v xml:space="preserve"> </v>
      </c>
      <c r="DK13" s="82">
        <f>Y20</f>
        <v>0</v>
      </c>
      <c r="DL13" s="68"/>
      <c r="DM13" s="82">
        <f>AH20</f>
        <v>0</v>
      </c>
      <c r="DN13" s="68" t="s">
        <v>983</v>
      </c>
      <c r="DO13" s="97" t="s">
        <v>43</v>
      </c>
      <c r="DP13" s="82">
        <f>BD20</f>
        <v>0</v>
      </c>
      <c r="DQ13" s="68"/>
      <c r="DR13" s="63"/>
      <c r="GA13" s="64">
        <f>P20</f>
        <v>0</v>
      </c>
      <c r="GB13" s="105" t="s">
        <v>44</v>
      </c>
    </row>
    <row r="14" spans="1:184" ht="19.5" thickBot="1">
      <c r="D14" s="121" t="s">
        <v>45</v>
      </c>
      <c r="E14" s="122">
        <v>14</v>
      </c>
      <c r="F14" s="123"/>
      <c r="G14" s="124">
        <v>16900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38"/>
      <c r="CI14" s="118" t="str">
        <f>CL$4</f>
        <v>014</v>
      </c>
      <c r="CJ14" s="119" t="s">
        <v>1736</v>
      </c>
      <c r="CK14" s="120">
        <f>DCOUNTA($BR$31:$BT$64,1,$CL$3:$CL$4)</f>
        <v>1</v>
      </c>
      <c r="CL14" s="118">
        <f>DSUM($BR$31:$BT$64,3,$CL$3:$CL$4)</f>
        <v>22919.4</v>
      </c>
      <c r="CM14" s="118">
        <f t="shared" si="2"/>
        <v>3208.7160000000003</v>
      </c>
      <c r="CN14" s="118"/>
      <c r="CO14" s="118"/>
      <c r="CP14" s="118">
        <f t="shared" si="3"/>
        <v>22919.4</v>
      </c>
      <c r="CQ14" s="118">
        <f t="shared" si="4"/>
        <v>3208.7160000000003</v>
      </c>
      <c r="CR14" s="107"/>
      <c r="CS14" s="38"/>
      <c r="CT14" s="38"/>
      <c r="CU14" s="38"/>
      <c r="CV14" s="38"/>
      <c r="CW14" s="38"/>
      <c r="CX14" s="38"/>
      <c r="CY14" s="38"/>
      <c r="CZ14" s="90" t="str">
        <f>"6. "&amp;D10</f>
        <v xml:space="preserve">6. </v>
      </c>
      <c r="DC14" s="114">
        <f t="shared" si="1"/>
        <v>0</v>
      </c>
      <c r="DD14" s="108"/>
      <c r="DE14" s="108"/>
      <c r="DF14" s="108">
        <f t="shared" si="0"/>
        <v>0</v>
      </c>
      <c r="DG14" s="63"/>
      <c r="DJ14" s="80" t="s">
        <v>46</v>
      </c>
      <c r="DK14" s="104"/>
      <c r="DL14" s="69"/>
      <c r="DM14" s="82">
        <f>AO20</f>
        <v>0</v>
      </c>
      <c r="DN14" s="68" t="s">
        <v>983</v>
      </c>
      <c r="DO14" s="69"/>
      <c r="DP14" s="70"/>
      <c r="DQ14" s="69"/>
      <c r="DR14" s="63"/>
      <c r="GA14" s="64">
        <f>Q20</f>
        <v>0</v>
      </c>
      <c r="GB14" s="105" t="s">
        <v>47</v>
      </c>
    </row>
    <row r="15" spans="1:184" ht="18.75"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38"/>
      <c r="CI15" s="118" t="str">
        <f>CM$4</f>
        <v>015</v>
      </c>
      <c r="CJ15" s="119" t="s">
        <v>1737</v>
      </c>
      <c r="CK15" s="120">
        <f>DCOUNTA($BR$31:$BT$64,1,$CM$3:$CM$4)</f>
        <v>2</v>
      </c>
      <c r="CL15" s="118">
        <f>DSUM($BR$31:$BT$64,3,$CM$3:$CM$4)</f>
        <v>58148.28</v>
      </c>
      <c r="CM15" s="118">
        <f t="shared" si="2"/>
        <v>8140.7591999999995</v>
      </c>
      <c r="CN15" s="118"/>
      <c r="CO15" s="118"/>
      <c r="CP15" s="118">
        <f t="shared" si="3"/>
        <v>58148.28</v>
      </c>
      <c r="CQ15" s="118">
        <f t="shared" si="4"/>
        <v>8140.7591999999995</v>
      </c>
      <c r="CR15" s="107"/>
      <c r="CS15" s="38"/>
      <c r="CT15" s="38"/>
      <c r="CU15" s="38"/>
      <c r="CV15" s="38"/>
      <c r="CW15" s="38"/>
      <c r="CX15" s="38"/>
      <c r="CY15" s="38"/>
      <c r="CZ15" s="90" t="str">
        <f>"7. "&amp;D11</f>
        <v xml:space="preserve">7. </v>
      </c>
      <c r="DC15" s="125">
        <f t="shared" si="1"/>
        <v>0</v>
      </c>
      <c r="DD15" s="108"/>
      <c r="DE15" s="108"/>
      <c r="DF15" s="108">
        <f t="shared" si="0"/>
        <v>0</v>
      </c>
      <c r="DG15" s="63"/>
      <c r="DJ15" s="80" t="str">
        <f>IF(DM15&gt;0," - Државни празници :"," ")</f>
        <v xml:space="preserve"> </v>
      </c>
      <c r="DK15" s="82">
        <f>K20</f>
        <v>0</v>
      </c>
      <c r="DL15" s="68"/>
      <c r="DM15" s="82">
        <f>AJ20</f>
        <v>0</v>
      </c>
      <c r="DN15" s="68" t="s">
        <v>983</v>
      </c>
      <c r="DO15" s="97" t="s">
        <v>48</v>
      </c>
      <c r="DP15" s="82">
        <f>BK20</f>
        <v>0</v>
      </c>
      <c r="DQ15" s="68"/>
      <c r="DR15" s="63"/>
      <c r="GA15" s="64">
        <f>R20</f>
        <v>0</v>
      </c>
      <c r="GB15" s="105" t="s">
        <v>49</v>
      </c>
    </row>
    <row r="16" spans="1:184" ht="18.75"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38"/>
      <c r="CI16" s="118" t="str">
        <f>CN$4</f>
        <v>018</v>
      </c>
      <c r="CJ16" s="119" t="s">
        <v>1738</v>
      </c>
      <c r="CK16" s="120">
        <f>DCOUNTA($BR$31:$BT$64,1,$CN$3:$CN$4)</f>
        <v>2</v>
      </c>
      <c r="CL16" s="118">
        <f>DSUM($BR$31:$BT$64,3,$CN$3:$CN$4)</f>
        <v>81565.103999999992</v>
      </c>
      <c r="CM16" s="118">
        <f t="shared" si="2"/>
        <v>11419.114559999998</v>
      </c>
      <c r="CN16" s="118"/>
      <c r="CO16" s="118"/>
      <c r="CP16" s="118">
        <f t="shared" si="3"/>
        <v>81565.103999999992</v>
      </c>
      <c r="CQ16" s="118">
        <f t="shared" si="4"/>
        <v>11419.114559999998</v>
      </c>
      <c r="CR16" s="107"/>
      <c r="CS16" s="38"/>
      <c r="CT16" s="38"/>
      <c r="CU16" s="38"/>
      <c r="CV16" s="38"/>
      <c r="CW16" s="38"/>
      <c r="CX16" s="38"/>
      <c r="CY16" s="38"/>
      <c r="CZ16" s="90" t="str">
        <f>"8. "&amp;D12</f>
        <v>8. Доприноси комори Србије</v>
      </c>
      <c r="DC16" s="125">
        <f t="shared" si="1"/>
        <v>8.9999999999999998E-4</v>
      </c>
      <c r="DD16" s="108">
        <f>AW$65*E12/100</f>
        <v>882.94905359999973</v>
      </c>
      <c r="DF16" s="108">
        <f t="shared" si="0"/>
        <v>882.94905359999973</v>
      </c>
      <c r="DG16" s="63"/>
      <c r="DJ16" s="80" t="str">
        <f>IF(DM16&gt;0," - Годишњи одмор :"," ")</f>
        <v xml:space="preserve"> </v>
      </c>
      <c r="DK16" s="82">
        <f>L20</f>
        <v>0</v>
      </c>
      <c r="DL16" s="68"/>
      <c r="DM16" s="82">
        <f>AK20</f>
        <v>0</v>
      </c>
      <c r="DN16" s="68" t="s">
        <v>983</v>
      </c>
      <c r="DO16" s="97" t="str">
        <f>IF(DP16&gt;0," - Кредит:"," ")</f>
        <v xml:space="preserve"> </v>
      </c>
      <c r="DP16" s="82">
        <f>BE20</f>
        <v>0</v>
      </c>
      <c r="DQ16" s="68"/>
      <c r="DR16" s="63"/>
      <c r="GA16" s="64">
        <f>S20</f>
        <v>0</v>
      </c>
      <c r="GB16" s="105" t="s">
        <v>50</v>
      </c>
    </row>
    <row r="17" spans="1:184" ht="18.75"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38"/>
      <c r="CI17" s="118" t="str">
        <f>CO$4</f>
        <v>019</v>
      </c>
      <c r="CJ17" s="119" t="s">
        <v>1739</v>
      </c>
      <c r="CK17" s="120">
        <f>DCOUNTA($BR$31:$BT$64,1,$CO$3:$CO$4)</f>
        <v>2</v>
      </c>
      <c r="CL17" s="118">
        <f>DSUM($BR$31:$BT$64,3,$CO$3:$CO$4)</f>
        <v>60672.240000000005</v>
      </c>
      <c r="CM17" s="118">
        <f t="shared" si="2"/>
        <v>8494.1136000000006</v>
      </c>
      <c r="CN17" s="118"/>
      <c r="CO17" s="118"/>
      <c r="CP17" s="118">
        <f t="shared" si="3"/>
        <v>60672.240000000005</v>
      </c>
      <c r="CQ17" s="118">
        <f t="shared" si="4"/>
        <v>8494.1136000000006</v>
      </c>
      <c r="CR17" s="107"/>
      <c r="CS17" s="38"/>
      <c r="CT17" s="38"/>
      <c r="CU17" s="38"/>
      <c r="CV17" s="38"/>
      <c r="CW17" s="38"/>
      <c r="CX17" s="38"/>
      <c r="CY17" s="38"/>
      <c r="CZ17" s="90" t="str">
        <f>"9. "&amp;D13</f>
        <v>9. Доприоси комори Београда</v>
      </c>
      <c r="DC17" s="125">
        <f t="shared" si="1"/>
        <v>2.2500000000000003E-3</v>
      </c>
      <c r="DD17" s="108">
        <f>AW$65*E13/100</f>
        <v>2207.3726339999998</v>
      </c>
      <c r="DF17" s="108">
        <f t="shared" si="0"/>
        <v>2207.3726339999998</v>
      </c>
      <c r="DG17" s="63"/>
      <c r="DJ17" s="80" t="str">
        <f>IF(DM17&gt;0," - Плаћено одсуство :"," ")</f>
        <v xml:space="preserve"> </v>
      </c>
      <c r="DK17" s="82">
        <f>M20</f>
        <v>0</v>
      </c>
      <c r="DL17" s="68"/>
      <c r="DM17" s="82">
        <f>AL20</f>
        <v>0</v>
      </c>
      <c r="DN17" s="68" t="s">
        <v>983</v>
      </c>
      <c r="DO17" s="97" t="str">
        <f>IF(DP17&gt;0," - Синдикат:"," ")</f>
        <v xml:space="preserve"> </v>
      </c>
      <c r="DP17" s="82">
        <f>BF20</f>
        <v>0</v>
      </c>
      <c r="DQ17" s="68"/>
      <c r="DR17" s="63"/>
      <c r="GA17" s="64">
        <f>U20</f>
        <v>0</v>
      </c>
      <c r="GB17" s="105" t="s">
        <v>51</v>
      </c>
    </row>
    <row r="18" spans="1:184" ht="18.75">
      <c r="D18" s="55"/>
      <c r="E18" s="55"/>
      <c r="F18" s="55"/>
      <c r="G18" s="7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38"/>
      <c r="CI18" s="118" t="str">
        <f>CP$4</f>
        <v>020</v>
      </c>
      <c r="CJ18" s="119" t="s">
        <v>1740</v>
      </c>
      <c r="CK18" s="120">
        <f>DCOUNTA($BR$31:$BT$64,1,$CP$3:$CP$4)</f>
        <v>2</v>
      </c>
      <c r="CL18" s="118">
        <f>DSUM($BR$31:$BT$64,3,$CP$3:$CP$4)</f>
        <v>64209.95</v>
      </c>
      <c r="CM18" s="118">
        <f t="shared" si="2"/>
        <v>8989.393</v>
      </c>
      <c r="CN18" s="118"/>
      <c r="CO18" s="118"/>
      <c r="CP18" s="118">
        <f t="shared" si="3"/>
        <v>64209.95</v>
      </c>
      <c r="CQ18" s="118">
        <f t="shared" si="4"/>
        <v>8989.393</v>
      </c>
      <c r="CR18" s="107"/>
      <c r="CS18" s="38"/>
      <c r="CT18" s="38"/>
      <c r="CU18" s="38"/>
      <c r="CV18" s="38"/>
      <c r="CW18" s="38"/>
      <c r="CX18" s="38"/>
      <c r="CY18" s="38"/>
      <c r="CZ18" s="90"/>
      <c r="DD18" s="126" t="s">
        <v>2396</v>
      </c>
      <c r="DE18" s="126" t="s">
        <v>2396</v>
      </c>
      <c r="DF18" s="126" t="s">
        <v>2396</v>
      </c>
      <c r="DG18" s="63"/>
      <c r="DJ18" s="80" t="str">
        <f>IF(DM18&gt;0," - Плаћено боловање :"," ")</f>
        <v xml:space="preserve"> </v>
      </c>
      <c r="DK18" s="82">
        <f>N20</f>
        <v>0</v>
      </c>
      <c r="DL18" s="68"/>
      <c r="DM18" s="82">
        <f>AN20</f>
        <v>0</v>
      </c>
      <c r="DN18" s="68" t="s">
        <v>983</v>
      </c>
      <c r="DO18" s="97" t="str">
        <f>IF(DP18&gt;0," - Самодопринос:"," ")</f>
        <v xml:space="preserve"> </v>
      </c>
      <c r="DP18" s="82">
        <f>BG20</f>
        <v>0</v>
      </c>
      <c r="DQ18" s="68"/>
      <c r="DR18" s="63"/>
      <c r="GA18" s="64">
        <f>V20</f>
        <v>0</v>
      </c>
      <c r="GB18" s="105" t="s">
        <v>52</v>
      </c>
    </row>
    <row r="19" spans="1:184" ht="18.75">
      <c r="G19" s="127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38"/>
      <c r="CI19" s="118" t="str">
        <f>CQ$4</f>
        <v>021</v>
      </c>
      <c r="CJ19" s="119" t="s">
        <v>1741</v>
      </c>
      <c r="CK19" s="120">
        <f>DCOUNTA($BR$31:$BT$64,1,$CQ$3:$CQ$4)</f>
        <v>2</v>
      </c>
      <c r="CL19" s="118">
        <f>DSUM($BR$31:$BT$64,3,$CQ$3:$CQ$4)</f>
        <v>67015.812000000005</v>
      </c>
      <c r="CM19" s="118">
        <f t="shared" si="2"/>
        <v>9382.2136800000007</v>
      </c>
      <c r="CN19" s="118"/>
      <c r="CO19" s="118"/>
      <c r="CP19" s="118">
        <f t="shared" si="3"/>
        <v>67015.812000000005</v>
      </c>
      <c r="CQ19" s="118">
        <f t="shared" si="4"/>
        <v>9382.2136800000007</v>
      </c>
      <c r="CR19" s="107"/>
      <c r="CS19" s="38"/>
      <c r="CT19" s="38"/>
      <c r="CU19" s="38"/>
      <c r="CV19" s="38"/>
      <c r="CW19" s="38"/>
      <c r="CX19" s="38"/>
      <c r="CY19" s="38"/>
      <c r="CZ19" s="90" t="s">
        <v>53</v>
      </c>
      <c r="DD19" s="108">
        <f>SUM(DD10:DD17)</f>
        <v>178699.07790359994</v>
      </c>
      <c r="DE19" s="108"/>
      <c r="DF19" s="108">
        <f>SUM(DF10:DF17)</f>
        <v>178699.07790359994</v>
      </c>
      <c r="DG19" s="63"/>
      <c r="DJ19" s="80" t="str">
        <f>IF(DM19&gt;0," - Војна вежба :"," ")</f>
        <v xml:space="preserve"> </v>
      </c>
      <c r="DK19" s="82">
        <f>O20</f>
        <v>0</v>
      </c>
      <c r="DL19" s="68"/>
      <c r="DM19" s="82">
        <f>AM20</f>
        <v>0</v>
      </c>
      <c r="DN19" s="68" t="s">
        <v>983</v>
      </c>
      <c r="DO19" s="97" t="str">
        <f>IF(DP19&gt;0," - Обуставе:"," ")</f>
        <v xml:space="preserve"> </v>
      </c>
      <c r="DP19" s="82">
        <f>BH20</f>
        <v>0</v>
      </c>
      <c r="DQ19" s="68"/>
      <c r="DR19" s="63"/>
      <c r="GA19" s="64">
        <f>W20</f>
        <v>0</v>
      </c>
      <c r="GB19" s="105" t="s">
        <v>54</v>
      </c>
    </row>
    <row r="20" spans="1:184" ht="18.7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38"/>
      <c r="CI20" s="118" t="str">
        <f>CR$4</f>
        <v>022</v>
      </c>
      <c r="CJ20" s="119" t="s">
        <v>1742</v>
      </c>
      <c r="CK20" s="120">
        <f>DCOUNTA($BR$31:$BT$64,1,$CR$3:$CR$4)</f>
        <v>4</v>
      </c>
      <c r="CL20" s="118">
        <f>DSUM($BR$31:$BT$64,3,$CR$3:$CR$4)</f>
        <v>141573.54</v>
      </c>
      <c r="CM20" s="118">
        <f t="shared" si="2"/>
        <v>19820.295600000001</v>
      </c>
      <c r="CN20" s="118"/>
      <c r="CO20" s="118"/>
      <c r="CP20" s="118">
        <f t="shared" si="3"/>
        <v>141573.54</v>
      </c>
      <c r="CQ20" s="118">
        <f t="shared" si="4"/>
        <v>19820.295600000001</v>
      </c>
      <c r="CR20" s="107"/>
      <c r="CS20" s="38"/>
      <c r="CT20" s="38"/>
      <c r="CU20" s="38"/>
      <c r="CV20" s="38"/>
      <c r="CW20" s="38"/>
      <c r="CX20" s="38"/>
      <c r="CY20" s="38"/>
      <c r="CZ20" s="90"/>
      <c r="DD20" s="108"/>
      <c r="DE20" s="108"/>
      <c r="DF20" s="108"/>
      <c r="DG20" s="63"/>
      <c r="DJ20" s="69" t="s">
        <v>55</v>
      </c>
      <c r="DK20" s="104"/>
      <c r="DL20" s="69"/>
      <c r="DM20" s="82">
        <f>AW20</f>
        <v>0</v>
      </c>
      <c r="DN20" s="68" t="s">
        <v>983</v>
      </c>
      <c r="DO20" s="97" t="str">
        <f>IF(DP20&gt;0," - Алиментација:"," ")</f>
        <v xml:space="preserve"> </v>
      </c>
      <c r="DP20" s="82">
        <f>BI20</f>
        <v>0</v>
      </c>
      <c r="DQ20" s="68"/>
      <c r="DR20" s="63"/>
      <c r="GA20" s="64">
        <f>X20</f>
        <v>0</v>
      </c>
      <c r="GB20" s="105" t="s">
        <v>56</v>
      </c>
    </row>
    <row r="21" spans="1:184" ht="18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38"/>
      <c r="CI21" s="118" t="str">
        <f>CS$4</f>
        <v>056</v>
      </c>
      <c r="CJ21" s="119" t="s">
        <v>1743</v>
      </c>
      <c r="CK21" s="120">
        <f>DCOUNTA($BR$31:$BT$64,1,$CS$3:$CS$4)</f>
        <v>2</v>
      </c>
      <c r="CL21" s="118">
        <f>DSUM($BR$31:$BT$64,3,$CS$3:$CS$4)</f>
        <v>59282.28</v>
      </c>
      <c r="CM21" s="118">
        <f t="shared" si="2"/>
        <v>8299.5191999999988</v>
      </c>
      <c r="CN21" s="118"/>
      <c r="CO21" s="118"/>
      <c r="CP21" s="118">
        <f t="shared" si="3"/>
        <v>59282.28</v>
      </c>
      <c r="CQ21" s="118">
        <f t="shared" si="4"/>
        <v>8299.5191999999988</v>
      </c>
      <c r="CR21" s="107"/>
      <c r="CS21" s="38"/>
      <c r="CT21" s="38"/>
      <c r="CU21" s="38"/>
      <c r="CV21" s="38"/>
      <c r="CW21" s="38"/>
      <c r="CX21" s="38"/>
      <c r="CY21" s="38"/>
      <c r="CZ21" s="90"/>
      <c r="DA21" s="69" t="s">
        <v>57</v>
      </c>
      <c r="DD21" s="108"/>
      <c r="DE21" s="108"/>
      <c r="DF21" s="108"/>
      <c r="DG21" s="63"/>
      <c r="DJ21" s="80" t="str">
        <f>IF(DM21&gt;0," - Минули рад :"," ")</f>
        <v xml:space="preserve"> </v>
      </c>
      <c r="DK21" s="97"/>
      <c r="DL21" s="69"/>
      <c r="DM21" s="82">
        <f>AP20</f>
        <v>0</v>
      </c>
      <c r="DN21" s="68" t="s">
        <v>983</v>
      </c>
      <c r="DO21" s="97" t="str">
        <f>IF(DP21&gt;0," - Остале обуставе :"," ")</f>
        <v xml:space="preserve"> </v>
      </c>
      <c r="DP21" s="82">
        <f>BJ20</f>
        <v>0</v>
      </c>
      <c r="DQ21" s="68"/>
      <c r="DR21" s="63"/>
      <c r="GA21" s="128">
        <f>AH20</f>
        <v>0</v>
      </c>
      <c r="GB21" s="105" t="s">
        <v>58</v>
      </c>
    </row>
    <row r="22" spans="1:184" ht="18.7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38"/>
      <c r="CI22" s="118" t="str">
        <f>CT$4</f>
        <v>120</v>
      </c>
      <c r="CJ22" s="119" t="s">
        <v>1744</v>
      </c>
      <c r="CK22" s="120">
        <f>DCOUNTA($BR$31:$BT$64,1,$CT$3:$CT$4)</f>
        <v>3</v>
      </c>
      <c r="CL22" s="118">
        <f>DSUM($BR$31:$BT$64,3,$CT$3:$CT$4)</f>
        <v>78182.760000000009</v>
      </c>
      <c r="CM22" s="118">
        <f t="shared" si="2"/>
        <v>10945.586400000002</v>
      </c>
      <c r="CN22" s="118"/>
      <c r="CO22" s="118"/>
      <c r="CP22" s="118">
        <f t="shared" si="3"/>
        <v>78182.760000000009</v>
      </c>
      <c r="CQ22" s="118">
        <f t="shared" si="4"/>
        <v>10945.586400000002</v>
      </c>
      <c r="CR22" s="107"/>
      <c r="CS22" s="38"/>
      <c r="CT22" s="38"/>
      <c r="CU22" s="38"/>
      <c r="CV22" s="38"/>
      <c r="CW22" s="38"/>
      <c r="CX22" s="38"/>
      <c r="CY22" s="38"/>
      <c r="CZ22" s="90" t="str">
        <f>"1.  "&amp;D6</f>
        <v>1.  за пензионо и инвалидско осигурање</v>
      </c>
      <c r="DC22" s="114">
        <f>E6/100</f>
        <v>0.11</v>
      </c>
      <c r="DD22" s="108">
        <f>DD10</f>
        <v>107915.99543999998</v>
      </c>
      <c r="DE22" s="108"/>
      <c r="DF22" s="108">
        <f>DD22-DE22</f>
        <v>107915.99543999998</v>
      </c>
      <c r="DG22" s="63"/>
      <c r="DH22" s="129"/>
      <c r="DJ22" s="80" t="str">
        <f>IF(DM22&gt;0," - Функционални додатак :"," ")</f>
        <v xml:space="preserve"> </v>
      </c>
      <c r="DK22" s="97"/>
      <c r="DL22" s="69"/>
      <c r="DM22" s="82">
        <f>AR20</f>
        <v>0</v>
      </c>
      <c r="DN22" s="68" t="s">
        <v>983</v>
      </c>
      <c r="DO22" s="69"/>
      <c r="DP22" s="70"/>
      <c r="DQ22" s="69"/>
      <c r="DR22" s="63"/>
      <c r="GA22" s="128">
        <f>AA20</f>
        <v>0</v>
      </c>
      <c r="GB22" s="105" t="s">
        <v>59</v>
      </c>
    </row>
    <row r="23" spans="1:184" ht="18.75">
      <c r="A23" s="130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38"/>
      <c r="CI23" s="118" t="str">
        <f>CU$4</f>
        <v>217</v>
      </c>
      <c r="CJ23" s="119" t="s">
        <v>1745</v>
      </c>
      <c r="CK23" s="120">
        <f>DCOUNTA($BR$31:$BT$64,1,$CU$3:$CU$4)</f>
        <v>2</v>
      </c>
      <c r="CL23" s="118">
        <f>DSUM($BR$31:$BT$64,3,$CU$3:$CU$4)</f>
        <v>65513.987999999998</v>
      </c>
      <c r="CM23" s="118">
        <f t="shared" si="2"/>
        <v>9171.9583199999997</v>
      </c>
      <c r="CN23" s="118"/>
      <c r="CO23" s="118"/>
      <c r="CP23" s="118">
        <f t="shared" si="3"/>
        <v>65513.987999999998</v>
      </c>
      <c r="CQ23" s="118">
        <f t="shared" si="4"/>
        <v>9171.9583199999997</v>
      </c>
      <c r="CR23" s="107"/>
      <c r="CS23" s="38"/>
      <c r="CT23" s="38"/>
      <c r="CU23" s="38"/>
      <c r="CV23" s="38"/>
      <c r="CW23" s="38"/>
      <c r="CX23" s="38"/>
      <c r="CY23" s="38"/>
      <c r="CZ23" s="90" t="str">
        <f>"2.  "&amp;D7</f>
        <v>2.  за здравствену заштиту</v>
      </c>
      <c r="DC23" s="114">
        <f>E7/100</f>
        <v>6.1500000000000006E-2</v>
      </c>
      <c r="DD23" s="108">
        <f>DD11</f>
        <v>60334.851995999983</v>
      </c>
      <c r="DE23" s="108"/>
      <c r="DF23" s="108">
        <f>DD23-DE23</f>
        <v>60334.851995999983</v>
      </c>
      <c r="DG23" s="63"/>
      <c r="DH23" s="129"/>
      <c r="DJ23" s="80" t="str">
        <f>IF(DM23&gt;0," - Топли оброк :"," ")</f>
        <v xml:space="preserve"> </v>
      </c>
      <c r="DM23" s="82">
        <f>AS20</f>
        <v>0</v>
      </c>
      <c r="DN23" s="68" t="s">
        <v>983</v>
      </c>
      <c r="DO23" s="69"/>
      <c r="DP23" s="69"/>
      <c r="DQ23" s="69"/>
      <c r="DR23" s="63"/>
      <c r="GA23" s="128">
        <f>AC20</f>
        <v>0</v>
      </c>
      <c r="GB23" s="105" t="s">
        <v>60</v>
      </c>
    </row>
    <row r="24" spans="1:184" ht="19.5" thickBot="1">
      <c r="A24" s="58">
        <v>6</v>
      </c>
      <c r="G24" s="108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38"/>
      <c r="CI24" s="131" t="str">
        <f>CV$4</f>
        <v>226</v>
      </c>
      <c r="CJ24" s="132" t="s">
        <v>1746</v>
      </c>
      <c r="CK24" s="133">
        <f>DCOUNTA($BR$31:$BT$64,1,$CV$3:$CV$4)</f>
        <v>3</v>
      </c>
      <c r="CL24" s="131">
        <f>DSUM($BR$31:$BT$64,3,$CV$3:$CV$4)</f>
        <v>98656.728000000003</v>
      </c>
      <c r="CM24" s="131">
        <f t="shared" si="2"/>
        <v>13811.941920000001</v>
      </c>
      <c r="CN24" s="131"/>
      <c r="CO24" s="131"/>
      <c r="CP24" s="131">
        <f t="shared" si="3"/>
        <v>98656.728000000003</v>
      </c>
      <c r="CQ24" s="131">
        <f t="shared" si="4"/>
        <v>13811.941920000001</v>
      </c>
      <c r="CR24" s="107"/>
      <c r="CS24" s="38"/>
      <c r="CT24" s="38"/>
      <c r="CU24" s="38"/>
      <c r="CV24" s="38"/>
      <c r="CW24" s="38"/>
      <c r="CX24" s="38"/>
      <c r="CY24" s="38"/>
      <c r="CZ24" s="90" t="str">
        <f>"3.  "&amp;D8</f>
        <v>3.  за осигурање од незапослености</v>
      </c>
      <c r="DC24" s="114">
        <f>E8/100</f>
        <v>7.4999999999999997E-3</v>
      </c>
      <c r="DD24" s="108">
        <f>DD12</f>
        <v>7357.9087799999988</v>
      </c>
      <c r="DE24" s="108"/>
      <c r="DF24" s="108">
        <f>DD24-DE24</f>
        <v>7357.9087799999988</v>
      </c>
      <c r="DG24" s="63"/>
      <c r="DH24" s="129"/>
      <c r="DJ24" s="80" t="str">
        <f>IF(DM24&gt;0," - Регрес:"," ")</f>
        <v xml:space="preserve"> </v>
      </c>
      <c r="DK24" s="69"/>
      <c r="DL24" s="69"/>
      <c r="DM24" s="82">
        <f>AT20</f>
        <v>0</v>
      </c>
      <c r="DN24" s="68" t="s">
        <v>983</v>
      </c>
      <c r="DO24" s="69"/>
      <c r="DP24" s="69"/>
      <c r="DQ24" s="69"/>
      <c r="DR24" s="63"/>
      <c r="GA24" s="128">
        <f>AN20</f>
        <v>0</v>
      </c>
      <c r="GB24" s="105" t="s">
        <v>61</v>
      </c>
    </row>
    <row r="25" spans="1:184" ht="15" customHeight="1" thickBot="1">
      <c r="BT25" s="69"/>
      <c r="CH25" s="38"/>
      <c r="CI25" s="107"/>
      <c r="CJ25" s="107"/>
      <c r="CK25" s="107"/>
      <c r="CL25" s="107"/>
      <c r="CM25" s="107"/>
      <c r="CN25" s="107"/>
      <c r="CO25" s="107"/>
      <c r="CP25" s="107"/>
      <c r="CQ25" s="107"/>
      <c r="CR25" s="69"/>
      <c r="CS25" s="38"/>
      <c r="CT25" s="38"/>
      <c r="CU25" s="38"/>
      <c r="CV25" s="38"/>
      <c r="CW25" s="38"/>
      <c r="CX25" s="38"/>
      <c r="CY25" s="38"/>
      <c r="CZ25" s="90"/>
      <c r="DD25" s="126" t="s">
        <v>2396</v>
      </c>
      <c r="DE25" s="126" t="s">
        <v>2396</v>
      </c>
      <c r="DF25" s="126" t="s">
        <v>2396</v>
      </c>
      <c r="DG25" s="63"/>
      <c r="DH25" s="129"/>
      <c r="DJ25" s="80" t="str">
        <f>IF(DM25&gt;0," - Теренски додатак :"," ")</f>
        <v xml:space="preserve"> </v>
      </c>
      <c r="DK25" s="69"/>
      <c r="DL25" s="69"/>
      <c r="DM25" s="82">
        <f>AU20</f>
        <v>0</v>
      </c>
      <c r="DN25" s="68" t="s">
        <v>983</v>
      </c>
      <c r="DO25" s="134" t="s">
        <v>62</v>
      </c>
      <c r="DP25" s="82">
        <f>BL20</f>
        <v>0</v>
      </c>
      <c r="DQ25" s="68"/>
      <c r="DR25" s="63"/>
      <c r="GA25" s="128">
        <f>AI20</f>
        <v>0</v>
      </c>
      <c r="GB25" s="105" t="s">
        <v>63</v>
      </c>
    </row>
    <row r="26" spans="1:184" ht="17.100000000000001" customHeight="1" thickBot="1">
      <c r="D26" s="135" t="s">
        <v>64</v>
      </c>
      <c r="E26" s="136" t="s">
        <v>65</v>
      </c>
      <c r="F26" s="137"/>
      <c r="G26" s="137"/>
      <c r="H26" s="137"/>
      <c r="BQ26" s="73"/>
      <c r="BR26" s="103"/>
      <c r="BS26" s="73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H26" s="38"/>
      <c r="CI26" s="65"/>
      <c r="CJ26" s="138" t="s">
        <v>66</v>
      </c>
      <c r="CK26" s="111">
        <f t="shared" ref="CK26:CQ26" si="5">SUM(CK11:CK25)</f>
        <v>30</v>
      </c>
      <c r="CL26" s="139">
        <f t="shared" si="5"/>
        <v>981054.50400000007</v>
      </c>
      <c r="CM26" s="139">
        <f t="shared" si="5"/>
        <v>137347.63055999999</v>
      </c>
      <c r="CN26" s="139">
        <f t="shared" si="5"/>
        <v>0</v>
      </c>
      <c r="CO26" s="139">
        <f t="shared" si="5"/>
        <v>0</v>
      </c>
      <c r="CP26" s="139">
        <f t="shared" si="5"/>
        <v>981054.50400000007</v>
      </c>
      <c r="CQ26" s="139">
        <f t="shared" si="5"/>
        <v>137347.63055999999</v>
      </c>
      <c r="CR26" s="107"/>
      <c r="CS26" s="38"/>
      <c r="CT26" s="38"/>
      <c r="CU26" s="38"/>
      <c r="CV26" s="38"/>
      <c r="CW26" s="38"/>
      <c r="CX26" s="38"/>
      <c r="CY26" s="38"/>
      <c r="CZ26" s="90" t="s">
        <v>67</v>
      </c>
      <c r="DD26" s="108">
        <f>SUM(DD22:DD24)</f>
        <v>175608.75621599995</v>
      </c>
      <c r="DE26" s="108"/>
      <c r="DF26" s="108">
        <f>SUM(DF22:DF24)</f>
        <v>175608.75621599995</v>
      </c>
      <c r="DG26" s="63"/>
      <c r="DH26" s="129"/>
      <c r="DJ26" s="80" t="str">
        <f>IF(DM26&gt;0," - Остало:"," ")</f>
        <v xml:space="preserve"> </v>
      </c>
      <c r="DK26" s="69"/>
      <c r="DL26" s="69"/>
      <c r="DM26" s="82">
        <f>AV20</f>
        <v>0</v>
      </c>
      <c r="DN26" s="68" t="s">
        <v>983</v>
      </c>
      <c r="DO26" s="134" t="str">
        <f>IF(DP26&gt;0,"9. Исплаћена аконтација :"," ")</f>
        <v xml:space="preserve"> </v>
      </c>
      <c r="DP26" s="104">
        <f>BM20</f>
        <v>0</v>
      </c>
      <c r="DQ26" s="69"/>
      <c r="DR26" s="63"/>
      <c r="GA26" s="128">
        <f>AJ20</f>
        <v>0</v>
      </c>
      <c r="GB26" s="105" t="s">
        <v>68</v>
      </c>
    </row>
    <row r="27" spans="1:184" ht="16.5" thickBot="1">
      <c r="C27" s="69" t="s">
        <v>69</v>
      </c>
      <c r="E27" s="75"/>
      <c r="F27" s="75"/>
      <c r="G27" s="213" t="s">
        <v>1749</v>
      </c>
      <c r="H27" s="137"/>
      <c r="BQ27" s="73"/>
      <c r="BR27" s="103"/>
      <c r="BS27" s="73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63"/>
      <c r="CH27" s="38"/>
      <c r="CI27" s="69"/>
      <c r="CJ27" s="69"/>
      <c r="CK27" s="107"/>
      <c r="CL27" s="107"/>
      <c r="CM27" s="107"/>
      <c r="CN27" s="107"/>
      <c r="CO27" s="107"/>
      <c r="CP27" s="107"/>
      <c r="CQ27" s="107"/>
      <c r="CR27" s="69"/>
      <c r="CS27" s="38"/>
      <c r="CT27" s="38"/>
      <c r="CU27" s="38"/>
      <c r="CV27" s="38"/>
      <c r="CW27" s="38"/>
      <c r="CX27" s="38"/>
      <c r="CY27" s="38"/>
      <c r="CZ27" s="90"/>
      <c r="DG27" s="63"/>
      <c r="DH27" s="129"/>
      <c r="DJ27" s="141" t="s">
        <v>70</v>
      </c>
      <c r="DM27" s="142"/>
      <c r="DN27" s="69" t="s">
        <v>983</v>
      </c>
      <c r="DO27" s="80"/>
      <c r="DP27" s="143" t="s">
        <v>2396</v>
      </c>
      <c r="DQ27" s="69"/>
      <c r="DR27" s="63"/>
      <c r="GA27" s="128">
        <f>AK20</f>
        <v>0</v>
      </c>
      <c r="GB27" s="105" t="s">
        <v>71</v>
      </c>
    </row>
    <row r="28" spans="1:184" ht="17.25" thickTop="1" thickBot="1">
      <c r="A28" s="71" t="s">
        <v>72</v>
      </c>
      <c r="B28" s="70"/>
      <c r="C28" s="70"/>
      <c r="D28" s="417">
        <v>38807</v>
      </c>
      <c r="BS28" s="73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63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90"/>
      <c r="DE28" s="108"/>
      <c r="DF28" s="108"/>
      <c r="DG28" s="63"/>
      <c r="DH28" s="129"/>
      <c r="DJ28" s="144" t="s">
        <v>931</v>
      </c>
      <c r="DM28" s="108"/>
      <c r="DN28" s="69" t="s">
        <v>983</v>
      </c>
      <c r="DO28" s="134" t="s">
        <v>73</v>
      </c>
      <c r="DP28" s="82">
        <f>BN20</f>
        <v>0</v>
      </c>
      <c r="DQ28" s="68"/>
      <c r="DR28" s="63"/>
      <c r="GA28" s="128">
        <f>AM20</f>
        <v>0</v>
      </c>
      <c r="GB28" s="105" t="s">
        <v>74</v>
      </c>
    </row>
    <row r="29" spans="1:184" ht="45" customHeight="1" thickTop="1" thickBot="1">
      <c r="A29" s="145" t="s">
        <v>75</v>
      </c>
      <c r="B29" s="146"/>
      <c r="C29" s="145" t="s">
        <v>76</v>
      </c>
      <c r="D29" s="147" t="s">
        <v>77</v>
      </c>
      <c r="E29" s="145" t="s">
        <v>78</v>
      </c>
      <c r="F29" s="145" t="s">
        <v>79</v>
      </c>
      <c r="G29" s="145" t="s">
        <v>80</v>
      </c>
      <c r="H29" s="145" t="s">
        <v>81</v>
      </c>
      <c r="I29" s="145" t="s">
        <v>82</v>
      </c>
      <c r="J29" s="145" t="s">
        <v>24</v>
      </c>
      <c r="K29" s="145" t="s">
        <v>28</v>
      </c>
      <c r="L29" s="145" t="s">
        <v>35</v>
      </c>
      <c r="M29" s="145" t="s">
        <v>37</v>
      </c>
      <c r="N29" s="145" t="s">
        <v>39</v>
      </c>
      <c r="O29" s="145" t="s">
        <v>41</v>
      </c>
      <c r="P29" s="145" t="s">
        <v>83</v>
      </c>
      <c r="Q29" s="145" t="s">
        <v>4414</v>
      </c>
      <c r="R29" s="145" t="s">
        <v>4415</v>
      </c>
      <c r="S29" s="145" t="s">
        <v>50</v>
      </c>
      <c r="T29" s="145" t="s">
        <v>4416</v>
      </c>
      <c r="U29" s="145" t="s">
        <v>51</v>
      </c>
      <c r="V29" s="145" t="s">
        <v>52</v>
      </c>
      <c r="W29" s="145" t="s">
        <v>4417</v>
      </c>
      <c r="X29" s="145" t="s">
        <v>4418</v>
      </c>
      <c r="Y29" s="145" t="s">
        <v>4419</v>
      </c>
      <c r="Z29" s="145" t="s">
        <v>4420</v>
      </c>
      <c r="AA29" s="145" t="s">
        <v>4421</v>
      </c>
      <c r="AB29" s="145" t="s">
        <v>4422</v>
      </c>
      <c r="AC29" s="145" t="s">
        <v>4423</v>
      </c>
      <c r="AD29" s="145" t="s">
        <v>4424</v>
      </c>
      <c r="AE29" s="145" t="s">
        <v>4425</v>
      </c>
      <c r="AF29" s="145" t="s">
        <v>4426</v>
      </c>
      <c r="AG29" s="145" t="s">
        <v>4427</v>
      </c>
      <c r="AH29" s="145" t="s">
        <v>4428</v>
      </c>
      <c r="AI29" s="145" t="s">
        <v>63</v>
      </c>
      <c r="AJ29" s="145" t="s">
        <v>4429</v>
      </c>
      <c r="AK29" s="145" t="s">
        <v>71</v>
      </c>
      <c r="AL29" s="145" t="s">
        <v>4430</v>
      </c>
      <c r="AM29" s="145" t="s">
        <v>74</v>
      </c>
      <c r="AN29" s="145" t="s">
        <v>4431</v>
      </c>
      <c r="AO29" s="145" t="s">
        <v>4432</v>
      </c>
      <c r="AP29" s="145" t="s">
        <v>4433</v>
      </c>
      <c r="AQ29" s="145" t="s">
        <v>4434</v>
      </c>
      <c r="AR29" s="145" t="s">
        <v>4435</v>
      </c>
      <c r="AS29" s="145" t="s">
        <v>4436</v>
      </c>
      <c r="AT29" s="145" t="s">
        <v>4420</v>
      </c>
      <c r="AU29" s="145" t="s">
        <v>50</v>
      </c>
      <c r="AV29" s="145" t="s">
        <v>4437</v>
      </c>
      <c r="AW29" s="145" t="s">
        <v>4438</v>
      </c>
      <c r="AX29" s="145" t="s">
        <v>4439</v>
      </c>
      <c r="AY29" s="145" t="s">
        <v>4440</v>
      </c>
      <c r="AZ29" s="145" t="s">
        <v>4441</v>
      </c>
      <c r="BA29" s="145" t="s">
        <v>4442</v>
      </c>
      <c r="BB29" s="145" t="s">
        <v>4443</v>
      </c>
      <c r="BC29" s="145" t="s">
        <v>4444</v>
      </c>
      <c r="BD29" s="145" t="s">
        <v>4445</v>
      </c>
      <c r="BE29" s="145" t="s">
        <v>4446</v>
      </c>
      <c r="BF29" s="145" t="s">
        <v>4447</v>
      </c>
      <c r="BG29" s="145" t="s">
        <v>4448</v>
      </c>
      <c r="BH29" s="145" t="s">
        <v>4449</v>
      </c>
      <c r="BI29" s="145" t="s">
        <v>4450</v>
      </c>
      <c r="BJ29" s="145" t="s">
        <v>4451</v>
      </c>
      <c r="BK29" s="145" t="s">
        <v>4452</v>
      </c>
      <c r="BL29" s="145" t="s">
        <v>4453</v>
      </c>
      <c r="BM29" s="145" t="s">
        <v>4454</v>
      </c>
      <c r="BN29" s="145" t="s">
        <v>4455</v>
      </c>
      <c r="BO29" s="145" t="s">
        <v>4456</v>
      </c>
      <c r="BP29" s="145" t="s">
        <v>4457</v>
      </c>
      <c r="BQ29" s="145" t="s">
        <v>4458</v>
      </c>
      <c r="BR29" s="145" t="s">
        <v>4459</v>
      </c>
      <c r="BS29" s="145" t="s">
        <v>4460</v>
      </c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90"/>
      <c r="DA29" s="69" t="s">
        <v>4461</v>
      </c>
      <c r="DD29" s="108"/>
      <c r="DE29" s="108"/>
      <c r="DF29" s="108"/>
      <c r="DG29" s="63"/>
      <c r="DH29" s="129"/>
      <c r="DJ29" s="80"/>
      <c r="DK29" s="69"/>
      <c r="DL29" s="69"/>
      <c r="DM29" s="69"/>
      <c r="DN29" s="69"/>
      <c r="DO29" s="69"/>
      <c r="DP29" s="70"/>
      <c r="DQ29" s="69"/>
      <c r="DR29" s="63"/>
      <c r="GA29" s="128">
        <f>AV20</f>
        <v>0</v>
      </c>
      <c r="GB29" s="105" t="s">
        <v>4462</v>
      </c>
    </row>
    <row r="30" spans="1:184" ht="17.100000000000001" customHeight="1" thickTop="1" thickBot="1">
      <c r="A30" s="148"/>
      <c r="B30" s="83"/>
      <c r="C30" s="148"/>
      <c r="D30" s="148"/>
      <c r="E30" s="148"/>
      <c r="F30" s="83"/>
      <c r="G30" s="83"/>
      <c r="H30" s="149">
        <v>6000</v>
      </c>
      <c r="I30" s="150">
        <v>23</v>
      </c>
      <c r="J30" s="151"/>
      <c r="K30" s="83"/>
      <c r="L30" s="83"/>
      <c r="M30" s="83"/>
      <c r="N30" s="83"/>
      <c r="O30" s="83"/>
      <c r="P30" s="83"/>
      <c r="Q30" s="83"/>
      <c r="R30" s="83"/>
      <c r="S30" s="83"/>
      <c r="T30" s="152">
        <f>IF(MAX(T31:T64)&gt;0,MAX(T31:T64),180)</f>
        <v>184</v>
      </c>
      <c r="U30" s="15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154" t="s">
        <v>13</v>
      </c>
      <c r="DB30" s="69" t="str">
        <f>G27</f>
        <v>МАРТ 2006</v>
      </c>
      <c r="DD30" s="108"/>
      <c r="DE30" s="108"/>
      <c r="DF30" s="108"/>
      <c r="DG30" s="63"/>
      <c r="DH30" s="129"/>
      <c r="DJ30" s="75"/>
      <c r="DK30" s="75"/>
      <c r="DL30" s="75"/>
      <c r="DM30" s="75"/>
      <c r="DN30" s="75"/>
      <c r="DO30" s="75"/>
      <c r="DP30" s="75"/>
      <c r="DQ30" s="75"/>
      <c r="GA30" s="128">
        <f>O20</f>
        <v>0</v>
      </c>
      <c r="GB30" s="105" t="s">
        <v>4463</v>
      </c>
    </row>
    <row r="31" spans="1:184" ht="17.25" customHeight="1" thickTop="1" thickBot="1">
      <c r="A31" s="73" t="s">
        <v>932</v>
      </c>
      <c r="B31" s="155" t="s">
        <v>3301</v>
      </c>
      <c r="C31" s="155" t="s">
        <v>930</v>
      </c>
      <c r="D31" s="73" t="s">
        <v>3302</v>
      </c>
      <c r="E31" s="156" t="s">
        <v>3303</v>
      </c>
      <c r="F31" s="156" t="s">
        <v>3304</v>
      </c>
      <c r="G31" s="156" t="s">
        <v>933</v>
      </c>
      <c r="H31" s="157" t="s">
        <v>3305</v>
      </c>
      <c r="I31" s="157" t="s">
        <v>934</v>
      </c>
      <c r="J31" s="156" t="s">
        <v>3033</v>
      </c>
      <c r="K31" s="156" t="s">
        <v>3034</v>
      </c>
      <c r="L31" s="156" t="s">
        <v>3035</v>
      </c>
      <c r="M31" s="156" t="s">
        <v>3036</v>
      </c>
      <c r="N31" s="156" t="s">
        <v>3037</v>
      </c>
      <c r="O31" s="156" t="s">
        <v>3038</v>
      </c>
      <c r="P31" s="156" t="s">
        <v>935</v>
      </c>
      <c r="Q31" s="156" t="s">
        <v>936</v>
      </c>
      <c r="R31" s="156" t="s">
        <v>937</v>
      </c>
      <c r="S31" s="156" t="s">
        <v>938</v>
      </c>
      <c r="T31" s="158" t="s">
        <v>939</v>
      </c>
      <c r="U31" s="156" t="s">
        <v>540</v>
      </c>
      <c r="V31" s="156" t="s">
        <v>940</v>
      </c>
      <c r="W31" s="156" t="s">
        <v>541</v>
      </c>
      <c r="X31" s="156" t="s">
        <v>941</v>
      </c>
      <c r="Y31" s="156" t="s">
        <v>942</v>
      </c>
      <c r="Z31" s="156" t="s">
        <v>943</v>
      </c>
      <c r="AA31" s="156" t="s">
        <v>944</v>
      </c>
      <c r="AB31" s="156" t="s">
        <v>945</v>
      </c>
      <c r="AC31" s="156" t="s">
        <v>946</v>
      </c>
      <c r="AD31" s="156" t="s">
        <v>947</v>
      </c>
      <c r="AE31" s="156" t="s">
        <v>536</v>
      </c>
      <c r="AF31" s="156" t="s">
        <v>948</v>
      </c>
      <c r="AG31" s="156" t="s">
        <v>949</v>
      </c>
      <c r="AH31" s="156" t="s">
        <v>950</v>
      </c>
      <c r="AI31" s="156" t="s">
        <v>951</v>
      </c>
      <c r="AJ31" s="156" t="s">
        <v>952</v>
      </c>
      <c r="AK31" s="156" t="s">
        <v>953</v>
      </c>
      <c r="AL31" s="156" t="s">
        <v>954</v>
      </c>
      <c r="AM31" s="156" t="s">
        <v>955</v>
      </c>
      <c r="AN31" s="156" t="s">
        <v>956</v>
      </c>
      <c r="AO31" s="156" t="s">
        <v>537</v>
      </c>
      <c r="AP31" s="156" t="s">
        <v>957</v>
      </c>
      <c r="AQ31" s="156" t="s">
        <v>958</v>
      </c>
      <c r="AR31" s="156" t="s">
        <v>959</v>
      </c>
      <c r="AS31" s="156" t="s">
        <v>960</v>
      </c>
      <c r="AT31" s="156" t="s">
        <v>961</v>
      </c>
      <c r="AU31" s="156" t="s">
        <v>962</v>
      </c>
      <c r="AV31" s="156" t="s">
        <v>963</v>
      </c>
      <c r="AW31" s="156" t="s">
        <v>964</v>
      </c>
      <c r="AX31" s="156" t="s">
        <v>965</v>
      </c>
      <c r="AY31" s="156" t="s">
        <v>966</v>
      </c>
      <c r="AZ31" s="156" t="s">
        <v>542</v>
      </c>
      <c r="BA31" s="156" t="s">
        <v>967</v>
      </c>
      <c r="BB31" s="156" t="s">
        <v>968</v>
      </c>
      <c r="BC31" s="156" t="s">
        <v>969</v>
      </c>
      <c r="BD31" s="156" t="s">
        <v>970</v>
      </c>
      <c r="BE31" s="156" t="s">
        <v>971</v>
      </c>
      <c r="BF31" s="156" t="s">
        <v>972</v>
      </c>
      <c r="BG31" s="156" t="s">
        <v>973</v>
      </c>
      <c r="BH31" s="156" t="s">
        <v>974</v>
      </c>
      <c r="BI31" s="156" t="s">
        <v>539</v>
      </c>
      <c r="BJ31" s="156" t="s">
        <v>975</v>
      </c>
      <c r="BK31" s="156" t="s">
        <v>538</v>
      </c>
      <c r="BL31" s="156" t="s">
        <v>976</v>
      </c>
      <c r="BM31" s="156" t="s">
        <v>543</v>
      </c>
      <c r="BN31" s="159" t="s">
        <v>4464</v>
      </c>
      <c r="BO31" s="156" t="s">
        <v>977</v>
      </c>
      <c r="BP31" s="156" t="s">
        <v>978</v>
      </c>
      <c r="BQ31" s="156" t="s">
        <v>979</v>
      </c>
      <c r="BR31" s="73" t="s">
        <v>980</v>
      </c>
      <c r="BS31" s="73" t="s">
        <v>981</v>
      </c>
      <c r="BT31"/>
      <c r="BU31" s="55"/>
      <c r="BV31" s="55"/>
      <c r="BW31" s="55"/>
      <c r="BX31" s="55"/>
      <c r="BY31" s="55"/>
      <c r="BZ31" s="55"/>
      <c r="CA31" s="55"/>
      <c r="CB31" s="55"/>
      <c r="CC31" s="55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90"/>
      <c r="DD31" s="108"/>
      <c r="DE31" s="108"/>
      <c r="DF31" s="108"/>
      <c r="DG31" s="63"/>
      <c r="DH31" s="129"/>
      <c r="GA31" s="128">
        <f>AQ20</f>
        <v>0</v>
      </c>
      <c r="GB31" s="105" t="s">
        <v>4465</v>
      </c>
    </row>
    <row r="32" spans="1:184" ht="18.75">
      <c r="A32" s="136">
        <v>1</v>
      </c>
      <c r="B32" s="160" t="s">
        <v>2440</v>
      </c>
      <c r="C32" s="136" t="s">
        <v>982</v>
      </c>
      <c r="D32" s="161" t="s">
        <v>2470</v>
      </c>
      <c r="E32" s="415">
        <v>29096</v>
      </c>
      <c r="F32" s="162">
        <v>1211</v>
      </c>
      <c r="G32" s="61">
        <f t="shared" ref="G32:G63" si="6">IF((YEAR(D$28-E32-F32)-1900)&lt;60,(YEAR(D$28-E32-F32)-1900),0)</f>
        <v>23</v>
      </c>
      <c r="H32" s="163">
        <f>5*$H$30</f>
        <v>30000</v>
      </c>
      <c r="I32" s="164">
        <f t="shared" ref="I32:I63" si="7">IF(H32&gt;0,$I$30*8-SUM(J32:S32),0)</f>
        <v>136</v>
      </c>
      <c r="J32" s="164"/>
      <c r="K32" s="164"/>
      <c r="L32" s="164">
        <v>48</v>
      </c>
      <c r="M32" s="164"/>
      <c r="N32" s="164"/>
      <c r="O32" s="164"/>
      <c r="P32" s="164"/>
      <c r="Q32" s="164"/>
      <c r="R32" s="164"/>
      <c r="S32" s="164"/>
      <c r="T32" s="61">
        <f t="shared" ref="T32:T63" si="8">SUM(I32:S32)</f>
        <v>184</v>
      </c>
      <c r="U32" s="164"/>
      <c r="V32" s="164"/>
      <c r="W32" s="164"/>
      <c r="X32" s="165"/>
      <c r="Y32" s="165"/>
      <c r="Z32" s="165"/>
      <c r="AA32" s="166">
        <f t="shared" ref="AA32:AA63" si="9">IF(T32&gt;0,H32*I32/T$30,0)</f>
        <v>22173.91304347826</v>
      </c>
      <c r="AB32" s="167">
        <v>7.0000000000000007E-2</v>
      </c>
      <c r="AC32" s="166">
        <f t="shared" ref="AC32:AC63" si="10">H32*AB32*BN32</f>
        <v>2100</v>
      </c>
      <c r="AD32" s="166">
        <f t="shared" ref="AD32:AD63" si="11">IF($T32&gt;0,1.1*(AA32+AC32+AI32+AJ32+AK32)*U32/$T$30,0)</f>
        <v>0</v>
      </c>
      <c r="AE32" s="166">
        <f t="shared" ref="AE32:AE63" si="12">IF($T32&gt;0,0.26*(AA32+AC32+AI32+AJ32+AK32)*V32/$T$30,0)</f>
        <v>0</v>
      </c>
      <c r="AF32" s="166">
        <f t="shared" ref="AF32:AF63" si="13">IF($T32&gt;0,0.26*(AA32+AC32+AI32+AJ32+AK32)*W32/$T$30,0)</f>
        <v>0</v>
      </c>
      <c r="AG32" s="166">
        <f t="shared" ref="AG32:AG63" si="14">IF($T32&gt;0,1.3*(AA32+AC32+AI32+AJ32+AK32)*X32/$T$30,0)</f>
        <v>0</v>
      </c>
      <c r="AH32" s="166">
        <f t="shared" ref="AH32:AH63" si="15">AA32+SUM(AC32:AG32)</f>
        <v>24273.91304347826</v>
      </c>
      <c r="AI32" s="166">
        <f t="shared" ref="AI32:AI63" si="16">IF(T32&gt;0,H32*J32/T$30,0)</f>
        <v>0</v>
      </c>
      <c r="AJ32" s="166">
        <f t="shared" ref="AJ32:AJ63" si="17">IF(T32&gt;0,H32*K32/T$30,0)</f>
        <v>0</v>
      </c>
      <c r="AK32" s="166">
        <f t="shared" ref="AK32:AK63" si="18">IF(T32&gt;0,H32*L32/T$30,0)</f>
        <v>7826.086956521739</v>
      </c>
      <c r="AL32" s="166">
        <f t="shared" ref="AL32:AL63" si="19">IF(T32&gt;0,H32*N32/T$30,0)</f>
        <v>0</v>
      </c>
      <c r="AM32" s="166">
        <f t="shared" ref="AM32:AM63" si="20">IF(T32&gt;0,0.65*H32*M32/T$30,0)</f>
        <v>0</v>
      </c>
      <c r="AN32" s="166">
        <f t="shared" ref="AN32:AN63" si="21">SUM(AI32:AM32)</f>
        <v>7826.086956521739</v>
      </c>
      <c r="AO32" s="166">
        <f t="shared" ref="AO32:AO63" si="22">G32*0.4*(AH32+AN32+AQ32)/100</f>
        <v>3312.0000000000005</v>
      </c>
      <c r="AP32" s="167">
        <v>0.13</v>
      </c>
      <c r="AQ32" s="166">
        <f t="shared" ref="AQ32:AQ63" si="23">H32*AP32</f>
        <v>3900</v>
      </c>
      <c r="AR32" s="163"/>
      <c r="AS32" s="163"/>
      <c r="AT32" s="163"/>
      <c r="AU32" s="163"/>
      <c r="AV32" s="168">
        <f t="shared" ref="AV32:AV63" si="24">AO32+SUM(AQ32:AU32)</f>
        <v>7212</v>
      </c>
      <c r="AW32" s="169">
        <f t="shared" ref="AW32:AW63" si="25">IF(T32&gt;0,IF(AH32+AN32+AV32&gt;(BN32*T32*$G$3),AH32+AN32+AV32,IF(AH32+AN32+AV32&lt;1,AH32+AN32+AV32,"ISPOD MINIMUMA")),0)</f>
        <v>39312</v>
      </c>
      <c r="AX32" s="166">
        <f>IF(AW32&gt;0,IF($AW32&gt;=BN32*$G$8,IF($AW32&lt;=5*BN32*$G$6,$AW32*$E$6/100,5*BN32*$G$6*$E$6/100),BN32*$G$8*$E$6/100),0)</f>
        <v>4324.32</v>
      </c>
      <c r="AY32" s="166">
        <f>IF(AW32&gt;0,IF($AW32&gt;=BN32*$G$8,IF($AW32&lt;=5*BN32*$G$6,$AW32*$E$7/100,5*BN32*$G$6*$E$7/100),BN32*$G$8*$E$7/100),0)</f>
        <v>2417.6880000000001</v>
      </c>
      <c r="AZ32" s="166">
        <f>IF(AW32&gt;0,IF($AW32&gt;=BN32*$G$8,IF($AW32&lt;=5*BN32*$G$6,$AW32*$E$8/100,5*BN32*$G$6*$E$8/100),BN32*$G$8*$E$8/100),0)</f>
        <v>294.83999999999997</v>
      </c>
      <c r="BA32" s="166">
        <f t="shared" ref="BA32:BA63" si="26">SUM(AX32:AZ32)</f>
        <v>7036.848</v>
      </c>
      <c r="BB32" s="166">
        <f t="shared" ref="BB32:BB63" si="27">AW32*$E$14/100</f>
        <v>5503.68</v>
      </c>
      <c r="BC32" s="166">
        <f t="shared" ref="BC32:BC63" si="28">IF($H$30&lt;0.001,0,AW32-BA32-BB32)</f>
        <v>26771.472000000002</v>
      </c>
      <c r="BD32" s="163"/>
      <c r="BE32" s="163">
        <f t="shared" ref="BE32:BE63" si="29">BC32*1%</f>
        <v>267.71472</v>
      </c>
      <c r="BF32" s="163"/>
      <c r="BG32" s="163"/>
      <c r="BH32" s="163"/>
      <c r="BI32" s="163"/>
      <c r="BJ32" s="166">
        <f t="shared" ref="BJ32:BJ63" si="30">SUM(BD32:BI32)</f>
        <v>267.71472</v>
      </c>
      <c r="BK32" s="166">
        <f t="shared" ref="BK32:BK63" si="31">(BC32-BJ32)</f>
        <v>26503.757280000002</v>
      </c>
      <c r="BL32" s="170"/>
      <c r="BM32" s="166">
        <f t="shared" ref="BM32:BM63" si="32">BK32-BL32</f>
        <v>26503.757280000002</v>
      </c>
      <c r="BN32" s="61">
        <f t="shared" ref="BN32:BN63" si="33">(1-SUM(O32:S32)/$T$30)</f>
        <v>1</v>
      </c>
      <c r="BO32" s="166">
        <f t="shared" ref="BO32:BO63" si="34">BM32-BP32</f>
        <v>0</v>
      </c>
      <c r="BP32" s="166">
        <f t="shared" ref="BP32:BP63" si="35">IF(BS32&gt;0,ROUND(BM32*(1-BS32),0),BM32)</f>
        <v>26503.757280000002</v>
      </c>
      <c r="BQ32" s="171" t="str">
        <f t="shared" ref="BQ32:BQ63" si="36">IF(A32&gt;0,FIXED(A32,0,TRUE)&amp;"  "&amp;D32&amp;"____________________________","")</f>
        <v>1  МИТРОВИЋ ЈОВИЦА____________________________</v>
      </c>
      <c r="BR32" s="172" t="s">
        <v>1728</v>
      </c>
      <c r="BS32" s="173">
        <v>0</v>
      </c>
      <c r="BT32" s="420">
        <f>AW32</f>
        <v>39312</v>
      </c>
      <c r="BU32" s="55"/>
      <c r="BV32"/>
      <c r="BW32"/>
      <c r="BX32"/>
      <c r="BY32"/>
      <c r="BZ32" s="55"/>
      <c r="CA32" s="55"/>
      <c r="CB32" s="55"/>
      <c r="CC32" s="55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90" t="s">
        <v>4466</v>
      </c>
      <c r="DC32" s="174" t="s">
        <v>984</v>
      </c>
      <c r="DD32" s="108">
        <f>BC65</f>
        <v>668098.11722400016</v>
      </c>
      <c r="DE32" s="108"/>
      <c r="DF32" s="108">
        <f>DD32-DE32</f>
        <v>668098.11722400016</v>
      </c>
      <c r="DG32" s="63"/>
      <c r="DH32" s="129"/>
      <c r="DJ32" s="72"/>
      <c r="DK32" s="72"/>
      <c r="DL32" s="72"/>
      <c r="DM32" s="72"/>
      <c r="DN32" s="72"/>
      <c r="DO32" s="72"/>
      <c r="DP32" s="72"/>
      <c r="DQ32" s="72"/>
      <c r="DR32" s="175"/>
      <c r="GA32" s="128">
        <f>AD21</f>
        <v>0</v>
      </c>
      <c r="GB32" s="105" t="s">
        <v>4467</v>
      </c>
    </row>
    <row r="33" spans="1:184" ht="18.75">
      <c r="A33" s="100">
        <v>2</v>
      </c>
      <c r="B33" s="176" t="s">
        <v>2441</v>
      </c>
      <c r="C33" s="100" t="s">
        <v>985</v>
      </c>
      <c r="D33" s="100" t="s">
        <v>2471</v>
      </c>
      <c r="E33" s="414">
        <v>30708</v>
      </c>
      <c r="F33" s="177"/>
      <c r="G33" s="68">
        <f t="shared" si="6"/>
        <v>22</v>
      </c>
      <c r="H33" s="178">
        <f>5*$H$30</f>
        <v>30000</v>
      </c>
      <c r="I33" s="179">
        <f t="shared" si="7"/>
        <v>184</v>
      </c>
      <c r="J33" s="179"/>
      <c r="K33" s="179"/>
      <c r="L33" s="179">
        <v>0</v>
      </c>
      <c r="M33" s="179"/>
      <c r="N33" s="179"/>
      <c r="O33" s="179"/>
      <c r="P33" s="179"/>
      <c r="Q33" s="179"/>
      <c r="R33" s="179"/>
      <c r="S33" s="179"/>
      <c r="T33" s="68">
        <f t="shared" si="8"/>
        <v>184</v>
      </c>
      <c r="U33" s="179"/>
      <c r="V33" s="179"/>
      <c r="W33" s="179"/>
      <c r="X33" s="180"/>
      <c r="Y33" s="180"/>
      <c r="Z33" s="180"/>
      <c r="AA33" s="181">
        <f t="shared" si="9"/>
        <v>30000</v>
      </c>
      <c r="AB33" s="182">
        <v>7.0000000000000007E-2</v>
      </c>
      <c r="AC33" s="181">
        <f t="shared" si="10"/>
        <v>2100</v>
      </c>
      <c r="AD33" s="181">
        <f t="shared" si="11"/>
        <v>0</v>
      </c>
      <c r="AE33" s="181">
        <f t="shared" si="12"/>
        <v>0</v>
      </c>
      <c r="AF33" s="181">
        <f t="shared" si="13"/>
        <v>0</v>
      </c>
      <c r="AG33" s="181">
        <f t="shared" si="14"/>
        <v>0</v>
      </c>
      <c r="AH33" s="181">
        <f t="shared" si="15"/>
        <v>32100</v>
      </c>
      <c r="AI33" s="181">
        <f t="shared" si="16"/>
        <v>0</v>
      </c>
      <c r="AJ33" s="181">
        <f t="shared" si="17"/>
        <v>0</v>
      </c>
      <c r="AK33" s="181">
        <f t="shared" si="18"/>
        <v>0</v>
      </c>
      <c r="AL33" s="181">
        <f t="shared" si="19"/>
        <v>0</v>
      </c>
      <c r="AM33" s="181">
        <f t="shared" si="20"/>
        <v>0</v>
      </c>
      <c r="AN33" s="181">
        <f t="shared" si="21"/>
        <v>0</v>
      </c>
      <c r="AO33" s="181">
        <f t="shared" si="22"/>
        <v>2824.8</v>
      </c>
      <c r="AP33" s="182">
        <v>0</v>
      </c>
      <c r="AQ33" s="181">
        <f t="shared" si="23"/>
        <v>0</v>
      </c>
      <c r="AR33" s="178"/>
      <c r="AS33" s="178"/>
      <c r="AT33" s="178"/>
      <c r="AU33" s="178"/>
      <c r="AV33" s="183">
        <f t="shared" si="24"/>
        <v>2824.8</v>
      </c>
      <c r="AW33" s="184">
        <f t="shared" si="25"/>
        <v>34924.800000000003</v>
      </c>
      <c r="AX33" s="181">
        <f t="shared" ref="AX33:AX62" si="37">IF(AW33&gt;0,IF($AW33&gt;=BN33*$G$8,IF($AW33&lt;=5*BN33*$G$6,$AW33*$E$6/100,5*BN33*$G$6*$E$6/100),BN33*$G$8*$E$6/100),0)</f>
        <v>3841.7280000000005</v>
      </c>
      <c r="AY33" s="181">
        <f t="shared" ref="AY33:AY62" si="38">IF(AW33&gt;0,IF($AW33&gt;=BN33*$G$8,IF($AW33&lt;=5*BN33*$G$6,$AW33*$E$7/100,5*BN33*$G$6*$E$7/100),BN33*$G$8*$E$7/100),0)</f>
        <v>2147.8752000000004</v>
      </c>
      <c r="AZ33" s="181">
        <f t="shared" ref="AZ33:AZ62" si="39">IF(AW33&gt;0,IF($AW33&gt;=BN33*$G$8,IF($AW33&lt;=5*BN33*$G$6,$AW33*$E$8/100,5*BN33*$G$6*$E$8/100),BN33*$G$8*$E$8/100),0)</f>
        <v>261.93600000000004</v>
      </c>
      <c r="BA33" s="181">
        <f t="shared" si="26"/>
        <v>6251.5392000000011</v>
      </c>
      <c r="BB33" s="181">
        <f t="shared" si="27"/>
        <v>4889.4720000000007</v>
      </c>
      <c r="BC33" s="181">
        <f t="shared" si="28"/>
        <v>23783.788800000002</v>
      </c>
      <c r="BD33" s="178"/>
      <c r="BE33" s="178">
        <f t="shared" si="29"/>
        <v>237.83788800000002</v>
      </c>
      <c r="BF33" s="178"/>
      <c r="BG33" s="178"/>
      <c r="BH33" s="178"/>
      <c r="BI33" s="178"/>
      <c r="BJ33" s="181">
        <f t="shared" si="30"/>
        <v>237.83788800000002</v>
      </c>
      <c r="BK33" s="181">
        <f t="shared" si="31"/>
        <v>23545.950912</v>
      </c>
      <c r="BL33" s="185"/>
      <c r="BM33" s="181">
        <f t="shared" si="32"/>
        <v>23545.950912</v>
      </c>
      <c r="BN33" s="68">
        <f t="shared" si="33"/>
        <v>1</v>
      </c>
      <c r="BO33" s="181">
        <f t="shared" si="34"/>
        <v>0</v>
      </c>
      <c r="BP33" s="181">
        <f t="shared" si="35"/>
        <v>23545.950912</v>
      </c>
      <c r="BQ33" s="186" t="str">
        <f t="shared" si="36"/>
        <v>2  ЂУКИЋ СЛОБОДАН____________________________</v>
      </c>
      <c r="BR33" s="187" t="s">
        <v>1730</v>
      </c>
      <c r="BS33" s="188"/>
      <c r="BT33" s="420">
        <f t="shared" ref="BT33:BT63" si="40">AW33</f>
        <v>34924.800000000003</v>
      </c>
      <c r="BU33" s="55"/>
      <c r="BV33"/>
      <c r="BW33"/>
      <c r="BX33"/>
      <c r="BY33"/>
      <c r="BZ33" s="55"/>
      <c r="CA33" s="55"/>
      <c r="CB33" s="55"/>
      <c r="CC33" s="55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90" t="s">
        <v>4468</v>
      </c>
      <c r="DC33" s="174" t="s">
        <v>984</v>
      </c>
      <c r="DD33" s="108">
        <f>DD26</f>
        <v>175608.75621599995</v>
      </c>
      <c r="DE33" s="108"/>
      <c r="DF33" s="108">
        <f>DD33-DE33</f>
        <v>175608.75621599995</v>
      </c>
      <c r="DG33" s="63"/>
      <c r="DH33" s="129"/>
      <c r="DJ33" s="72"/>
      <c r="DK33" s="72"/>
      <c r="DL33" s="72"/>
      <c r="DM33" s="72"/>
      <c r="DN33" s="72"/>
      <c r="DO33" s="72"/>
      <c r="DP33" s="72"/>
      <c r="DQ33" s="72"/>
      <c r="DR33" s="175"/>
      <c r="GA33" s="128">
        <f>AE20</f>
        <v>0</v>
      </c>
      <c r="GB33" s="105" t="s">
        <v>4469</v>
      </c>
    </row>
    <row r="34" spans="1:184" ht="18.75">
      <c r="A34" s="100">
        <v>3</v>
      </c>
      <c r="B34" s="176" t="s">
        <v>2442</v>
      </c>
      <c r="C34" s="100" t="s">
        <v>986</v>
      </c>
      <c r="D34" s="100" t="s">
        <v>2472</v>
      </c>
      <c r="E34" s="414">
        <v>32849</v>
      </c>
      <c r="F34" s="177">
        <v>523</v>
      </c>
      <c r="G34" s="68">
        <f t="shared" si="6"/>
        <v>14</v>
      </c>
      <c r="H34" s="178">
        <f>5*$H$30</f>
        <v>30000</v>
      </c>
      <c r="I34" s="179">
        <f t="shared" si="7"/>
        <v>184</v>
      </c>
      <c r="J34" s="179"/>
      <c r="K34" s="179"/>
      <c r="L34" s="179">
        <v>0</v>
      </c>
      <c r="M34" s="179"/>
      <c r="N34" s="179"/>
      <c r="O34" s="179"/>
      <c r="P34" s="179"/>
      <c r="Q34" s="179"/>
      <c r="R34" s="179"/>
      <c r="S34" s="179"/>
      <c r="T34" s="68">
        <f t="shared" si="8"/>
        <v>184</v>
      </c>
      <c r="U34" s="179"/>
      <c r="V34" s="179"/>
      <c r="W34" s="179"/>
      <c r="X34" s="180"/>
      <c r="Y34" s="180"/>
      <c r="Z34" s="180"/>
      <c r="AA34" s="181">
        <f t="shared" si="9"/>
        <v>30000</v>
      </c>
      <c r="AB34" s="182">
        <v>0</v>
      </c>
      <c r="AC34" s="181">
        <f t="shared" si="10"/>
        <v>0</v>
      </c>
      <c r="AD34" s="181">
        <f t="shared" si="11"/>
        <v>0</v>
      </c>
      <c r="AE34" s="181">
        <f t="shared" si="12"/>
        <v>0</v>
      </c>
      <c r="AF34" s="181">
        <f t="shared" si="13"/>
        <v>0</v>
      </c>
      <c r="AG34" s="181">
        <f t="shared" si="14"/>
        <v>0</v>
      </c>
      <c r="AH34" s="181">
        <f t="shared" si="15"/>
        <v>30000</v>
      </c>
      <c r="AI34" s="181">
        <f t="shared" si="16"/>
        <v>0</v>
      </c>
      <c r="AJ34" s="181">
        <f t="shared" si="17"/>
        <v>0</v>
      </c>
      <c r="AK34" s="181">
        <f t="shared" si="18"/>
        <v>0</v>
      </c>
      <c r="AL34" s="181">
        <f t="shared" si="19"/>
        <v>0</v>
      </c>
      <c r="AM34" s="181">
        <f t="shared" si="20"/>
        <v>0</v>
      </c>
      <c r="AN34" s="181">
        <f t="shared" si="21"/>
        <v>0</v>
      </c>
      <c r="AO34" s="181">
        <f t="shared" si="22"/>
        <v>1680.0000000000002</v>
      </c>
      <c r="AP34" s="182">
        <v>0</v>
      </c>
      <c r="AQ34" s="181">
        <f t="shared" si="23"/>
        <v>0</v>
      </c>
      <c r="AR34" s="178"/>
      <c r="AS34" s="178"/>
      <c r="AT34" s="178"/>
      <c r="AU34" s="178"/>
      <c r="AV34" s="183">
        <f t="shared" si="24"/>
        <v>1680.0000000000002</v>
      </c>
      <c r="AW34" s="184">
        <f t="shared" si="25"/>
        <v>31680</v>
      </c>
      <c r="AX34" s="181">
        <f t="shared" si="37"/>
        <v>3484.8</v>
      </c>
      <c r="AY34" s="181">
        <f t="shared" si="38"/>
        <v>1948.32</v>
      </c>
      <c r="AZ34" s="181">
        <f t="shared" si="39"/>
        <v>237.6</v>
      </c>
      <c r="BA34" s="181">
        <f t="shared" si="26"/>
        <v>5670.72</v>
      </c>
      <c r="BB34" s="181">
        <f t="shared" si="27"/>
        <v>4435.2</v>
      </c>
      <c r="BC34" s="181">
        <f t="shared" si="28"/>
        <v>21574.079999999998</v>
      </c>
      <c r="BD34" s="178"/>
      <c r="BE34" s="178">
        <f t="shared" si="29"/>
        <v>215.74079999999998</v>
      </c>
      <c r="BF34" s="178"/>
      <c r="BG34" s="178"/>
      <c r="BH34" s="178"/>
      <c r="BI34" s="178"/>
      <c r="BJ34" s="181">
        <f t="shared" si="30"/>
        <v>215.74079999999998</v>
      </c>
      <c r="BK34" s="181">
        <f t="shared" si="31"/>
        <v>21358.339199999999</v>
      </c>
      <c r="BL34" s="185"/>
      <c r="BM34" s="181">
        <f t="shared" si="32"/>
        <v>21358.339199999999</v>
      </c>
      <c r="BN34" s="68">
        <f t="shared" si="33"/>
        <v>1</v>
      </c>
      <c r="BO34" s="181">
        <f t="shared" si="34"/>
        <v>0</v>
      </c>
      <c r="BP34" s="181">
        <f t="shared" si="35"/>
        <v>21358.339199999999</v>
      </c>
      <c r="BQ34" s="186" t="str">
        <f t="shared" si="36"/>
        <v>3  СТОЈКОВИЋ ЈОВАН____________________________</v>
      </c>
      <c r="BR34" s="187" t="s">
        <v>918</v>
      </c>
      <c r="BS34" s="188"/>
      <c r="BT34" s="420">
        <f t="shared" si="40"/>
        <v>31680</v>
      </c>
      <c r="BU34" s="55"/>
      <c r="BV34"/>
      <c r="BW34"/>
      <c r="BX34"/>
      <c r="BY34"/>
      <c r="BZ34" s="55"/>
      <c r="CA34" s="55"/>
      <c r="CB34" s="55"/>
      <c r="CC34" s="55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90" t="s">
        <v>4470</v>
      </c>
      <c r="DC34" s="174" t="s">
        <v>984</v>
      </c>
      <c r="DD34" s="108">
        <f>BB65</f>
        <v>137347.63055999996</v>
      </c>
      <c r="DE34" s="108"/>
      <c r="DF34" s="108">
        <f>DD34-DE34</f>
        <v>137347.63055999996</v>
      </c>
      <c r="DG34" s="63"/>
      <c r="DH34" s="129"/>
      <c r="DJ34" s="72"/>
      <c r="DK34" s="72"/>
      <c r="DL34" s="72"/>
      <c r="DM34" s="72"/>
      <c r="DN34" s="72"/>
      <c r="DO34" s="72"/>
      <c r="DP34" s="72"/>
      <c r="DQ34" s="72"/>
      <c r="DR34" s="175"/>
      <c r="GA34" s="128">
        <f>AF20</f>
        <v>0</v>
      </c>
      <c r="GB34" s="105" t="s">
        <v>4471</v>
      </c>
    </row>
    <row r="35" spans="1:184" ht="18.75">
      <c r="A35" s="100">
        <v>4</v>
      </c>
      <c r="B35" s="176" t="s">
        <v>2443</v>
      </c>
      <c r="C35" s="100" t="s">
        <v>987</v>
      </c>
      <c r="D35" s="100" t="s">
        <v>2473</v>
      </c>
      <c r="E35" s="414">
        <v>34574</v>
      </c>
      <c r="F35" s="177"/>
      <c r="G35" s="68">
        <f t="shared" si="6"/>
        <v>11</v>
      </c>
      <c r="H35" s="178">
        <f>5*$H$30</f>
        <v>30000</v>
      </c>
      <c r="I35" s="179">
        <f t="shared" si="7"/>
        <v>144</v>
      </c>
      <c r="J35" s="179"/>
      <c r="K35" s="179"/>
      <c r="L35" s="179">
        <v>40</v>
      </c>
      <c r="M35" s="179"/>
      <c r="N35" s="179"/>
      <c r="O35" s="179"/>
      <c r="P35" s="179"/>
      <c r="Q35" s="179"/>
      <c r="R35" s="179"/>
      <c r="S35" s="179"/>
      <c r="T35" s="68">
        <f t="shared" si="8"/>
        <v>184</v>
      </c>
      <c r="U35" s="179"/>
      <c r="V35" s="179"/>
      <c r="W35" s="179"/>
      <c r="X35" s="180"/>
      <c r="Y35" s="180"/>
      <c r="Z35" s="180"/>
      <c r="AA35" s="181">
        <f t="shared" si="9"/>
        <v>23478.260869565216</v>
      </c>
      <c r="AB35" s="182">
        <v>7.0000000000000007E-2</v>
      </c>
      <c r="AC35" s="181">
        <f t="shared" si="10"/>
        <v>2100</v>
      </c>
      <c r="AD35" s="181">
        <f t="shared" si="11"/>
        <v>0</v>
      </c>
      <c r="AE35" s="181">
        <f t="shared" si="12"/>
        <v>0</v>
      </c>
      <c r="AF35" s="181">
        <f t="shared" si="13"/>
        <v>0</v>
      </c>
      <c r="AG35" s="181">
        <f t="shared" si="14"/>
        <v>0</v>
      </c>
      <c r="AH35" s="181">
        <f t="shared" si="15"/>
        <v>25578.260869565216</v>
      </c>
      <c r="AI35" s="181">
        <f t="shared" si="16"/>
        <v>0</v>
      </c>
      <c r="AJ35" s="181">
        <f t="shared" si="17"/>
        <v>0</v>
      </c>
      <c r="AK35" s="181">
        <f t="shared" si="18"/>
        <v>6521.739130434783</v>
      </c>
      <c r="AL35" s="181">
        <f t="shared" si="19"/>
        <v>0</v>
      </c>
      <c r="AM35" s="181">
        <f t="shared" si="20"/>
        <v>0</v>
      </c>
      <c r="AN35" s="181">
        <f t="shared" si="21"/>
        <v>6521.739130434783</v>
      </c>
      <c r="AO35" s="181">
        <f t="shared" si="22"/>
        <v>1412.4</v>
      </c>
      <c r="AP35" s="182">
        <v>0</v>
      </c>
      <c r="AQ35" s="181">
        <f t="shared" si="23"/>
        <v>0</v>
      </c>
      <c r="AR35" s="178"/>
      <c r="AS35" s="178"/>
      <c r="AT35" s="178"/>
      <c r="AU35" s="178"/>
      <c r="AV35" s="183">
        <f t="shared" si="24"/>
        <v>1412.4</v>
      </c>
      <c r="AW35" s="184">
        <f t="shared" si="25"/>
        <v>33512.400000000001</v>
      </c>
      <c r="AX35" s="181">
        <f t="shared" si="37"/>
        <v>3686.364</v>
      </c>
      <c r="AY35" s="181">
        <f t="shared" si="38"/>
        <v>2061.0126</v>
      </c>
      <c r="AZ35" s="181">
        <f t="shared" si="39"/>
        <v>251.34300000000002</v>
      </c>
      <c r="BA35" s="181">
        <f t="shared" si="26"/>
        <v>5998.7195999999994</v>
      </c>
      <c r="BB35" s="181">
        <f t="shared" si="27"/>
        <v>4691.7360000000008</v>
      </c>
      <c r="BC35" s="181">
        <f t="shared" si="28"/>
        <v>22821.9444</v>
      </c>
      <c r="BD35" s="178"/>
      <c r="BE35" s="178">
        <f t="shared" si="29"/>
        <v>228.21944400000001</v>
      </c>
      <c r="BF35" s="178"/>
      <c r="BG35" s="178"/>
      <c r="BH35" s="178"/>
      <c r="BI35" s="178"/>
      <c r="BJ35" s="181">
        <f t="shared" si="30"/>
        <v>228.21944400000001</v>
      </c>
      <c r="BK35" s="181">
        <f t="shared" si="31"/>
        <v>22593.724956000002</v>
      </c>
      <c r="BL35" s="185"/>
      <c r="BM35" s="181">
        <f t="shared" si="32"/>
        <v>22593.724956000002</v>
      </c>
      <c r="BN35" s="68">
        <f t="shared" si="33"/>
        <v>1</v>
      </c>
      <c r="BO35" s="181">
        <f t="shared" si="34"/>
        <v>0</v>
      </c>
      <c r="BP35" s="181">
        <f t="shared" si="35"/>
        <v>22593.724956000002</v>
      </c>
      <c r="BQ35" s="186" t="str">
        <f t="shared" si="36"/>
        <v>4  ЖИВАНОВИЋ ЉУБОМИР____________________________</v>
      </c>
      <c r="BR35" s="187" t="s">
        <v>916</v>
      </c>
      <c r="BS35" s="188"/>
      <c r="BT35" s="420">
        <f t="shared" si="40"/>
        <v>33512.400000000001</v>
      </c>
      <c r="BU35" s="55"/>
      <c r="BV35"/>
      <c r="BW35"/>
      <c r="BX35"/>
      <c r="BY35"/>
      <c r="BZ35" s="55"/>
      <c r="CA35" s="55"/>
      <c r="CB35" s="55"/>
      <c r="CC35" s="55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90"/>
      <c r="DD35" s="108"/>
      <c r="DE35" s="108"/>
      <c r="DF35" s="108">
        <f>DD35-DE35</f>
        <v>0</v>
      </c>
      <c r="DG35" s="63"/>
      <c r="DJ35" s="72"/>
      <c r="DK35" s="72"/>
      <c r="DL35" s="72"/>
      <c r="DM35" s="72"/>
      <c r="DN35" s="72"/>
      <c r="DO35" s="72"/>
      <c r="DP35" s="72"/>
      <c r="DQ35" s="72"/>
      <c r="DR35" s="175"/>
      <c r="GA35" s="128">
        <f>AG20</f>
        <v>0</v>
      </c>
      <c r="GB35" s="105" t="s">
        <v>4472</v>
      </c>
    </row>
    <row r="36" spans="1:184" ht="18.75">
      <c r="A36" s="100">
        <v>5</v>
      </c>
      <c r="B36" s="176" t="s">
        <v>2444</v>
      </c>
      <c r="C36" s="100" t="s">
        <v>988</v>
      </c>
      <c r="D36" s="100" t="s">
        <v>2474</v>
      </c>
      <c r="E36" s="414">
        <v>34693</v>
      </c>
      <c r="F36" s="177"/>
      <c r="G36" s="68">
        <f t="shared" si="6"/>
        <v>11</v>
      </c>
      <c r="H36" s="178">
        <f>5*$H$30</f>
        <v>30000</v>
      </c>
      <c r="I36" s="179">
        <f t="shared" si="7"/>
        <v>184</v>
      </c>
      <c r="J36" s="179"/>
      <c r="K36" s="179"/>
      <c r="L36" s="179">
        <v>0</v>
      </c>
      <c r="M36" s="179"/>
      <c r="N36" s="179"/>
      <c r="O36" s="179"/>
      <c r="P36" s="179"/>
      <c r="Q36" s="179"/>
      <c r="R36" s="179"/>
      <c r="S36" s="179"/>
      <c r="T36" s="68">
        <f t="shared" si="8"/>
        <v>184</v>
      </c>
      <c r="U36" s="179"/>
      <c r="V36" s="179"/>
      <c r="W36" s="179"/>
      <c r="X36" s="180"/>
      <c r="Y36" s="180"/>
      <c r="Z36" s="180"/>
      <c r="AA36" s="181">
        <f t="shared" si="9"/>
        <v>30000</v>
      </c>
      <c r="AB36" s="182">
        <v>0</v>
      </c>
      <c r="AC36" s="181">
        <f t="shared" si="10"/>
        <v>0</v>
      </c>
      <c r="AD36" s="181">
        <f t="shared" si="11"/>
        <v>0</v>
      </c>
      <c r="AE36" s="181">
        <f t="shared" si="12"/>
        <v>0</v>
      </c>
      <c r="AF36" s="181">
        <f t="shared" si="13"/>
        <v>0</v>
      </c>
      <c r="AG36" s="181">
        <f t="shared" si="14"/>
        <v>0</v>
      </c>
      <c r="AH36" s="181">
        <f t="shared" si="15"/>
        <v>30000</v>
      </c>
      <c r="AI36" s="181">
        <f t="shared" si="16"/>
        <v>0</v>
      </c>
      <c r="AJ36" s="181">
        <f t="shared" si="17"/>
        <v>0</v>
      </c>
      <c r="AK36" s="181">
        <f t="shared" si="18"/>
        <v>0</v>
      </c>
      <c r="AL36" s="181">
        <f t="shared" si="19"/>
        <v>0</v>
      </c>
      <c r="AM36" s="181">
        <f t="shared" si="20"/>
        <v>0</v>
      </c>
      <c r="AN36" s="181">
        <f t="shared" si="21"/>
        <v>0</v>
      </c>
      <c r="AO36" s="181">
        <f t="shared" si="22"/>
        <v>1320</v>
      </c>
      <c r="AP36" s="182">
        <v>0</v>
      </c>
      <c r="AQ36" s="181">
        <f t="shared" si="23"/>
        <v>0</v>
      </c>
      <c r="AR36" s="178"/>
      <c r="AS36" s="178"/>
      <c r="AT36" s="178"/>
      <c r="AU36" s="178"/>
      <c r="AV36" s="183">
        <f t="shared" si="24"/>
        <v>1320</v>
      </c>
      <c r="AW36" s="184">
        <f t="shared" si="25"/>
        <v>31320</v>
      </c>
      <c r="AX36" s="181">
        <f t="shared" si="37"/>
        <v>3445.2</v>
      </c>
      <c r="AY36" s="181">
        <f t="shared" si="38"/>
        <v>1926.18</v>
      </c>
      <c r="AZ36" s="181">
        <f t="shared" si="39"/>
        <v>234.9</v>
      </c>
      <c r="BA36" s="181">
        <f t="shared" si="26"/>
        <v>5606.28</v>
      </c>
      <c r="BB36" s="181">
        <f t="shared" si="27"/>
        <v>4384.8</v>
      </c>
      <c r="BC36" s="181">
        <f t="shared" si="28"/>
        <v>21328.920000000002</v>
      </c>
      <c r="BD36" s="178"/>
      <c r="BE36" s="178">
        <f t="shared" si="29"/>
        <v>213.28920000000002</v>
      </c>
      <c r="BF36" s="178"/>
      <c r="BG36" s="178"/>
      <c r="BH36" s="178"/>
      <c r="BI36" s="178"/>
      <c r="BJ36" s="181">
        <f t="shared" si="30"/>
        <v>213.28920000000002</v>
      </c>
      <c r="BK36" s="181">
        <f t="shared" si="31"/>
        <v>21115.630800000003</v>
      </c>
      <c r="BL36" s="185"/>
      <c r="BM36" s="181">
        <f t="shared" si="32"/>
        <v>21115.630800000003</v>
      </c>
      <c r="BN36" s="68">
        <f t="shared" si="33"/>
        <v>1</v>
      </c>
      <c r="BO36" s="181">
        <f t="shared" si="34"/>
        <v>0</v>
      </c>
      <c r="BP36" s="181">
        <f t="shared" si="35"/>
        <v>21115.630800000003</v>
      </c>
      <c r="BQ36" s="186" t="str">
        <f t="shared" si="36"/>
        <v>5  ЉОТИЋ МИРОСЛАВ____________________________</v>
      </c>
      <c r="BR36" s="187" t="s">
        <v>920</v>
      </c>
      <c r="BS36" s="188"/>
      <c r="BT36" s="420">
        <f t="shared" si="40"/>
        <v>31320</v>
      </c>
      <c r="BU36" s="55"/>
      <c r="BV36"/>
      <c r="BW36"/>
      <c r="BX36"/>
      <c r="BY36"/>
      <c r="BZ36" s="55"/>
      <c r="CA36" s="55"/>
      <c r="CB36" s="55"/>
      <c r="CC36" s="55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90" t="s">
        <v>4473</v>
      </c>
      <c r="DC36" s="174" t="s">
        <v>984</v>
      </c>
      <c r="DD36" s="108">
        <f>DD19</f>
        <v>178699.07790359994</v>
      </c>
      <c r="DE36" s="108"/>
      <c r="DF36" s="108">
        <f>DD36-DE36</f>
        <v>178699.07790359994</v>
      </c>
      <c r="DG36" s="63"/>
      <c r="DJ36" s="72"/>
      <c r="DK36" s="72"/>
      <c r="DL36" s="72"/>
      <c r="DM36" s="72"/>
      <c r="DN36" s="72"/>
      <c r="DO36" s="72"/>
      <c r="DP36" s="72"/>
      <c r="DQ36" s="72"/>
      <c r="DR36" s="175"/>
      <c r="GA36" s="128">
        <f>AR20</f>
        <v>0</v>
      </c>
      <c r="GB36" s="105" t="s">
        <v>4435</v>
      </c>
    </row>
    <row r="37" spans="1:184" ht="18.75">
      <c r="A37" s="100">
        <v>6</v>
      </c>
      <c r="B37" s="176" t="s">
        <v>2445</v>
      </c>
      <c r="C37" s="100" t="s">
        <v>989</v>
      </c>
      <c r="D37" s="100" t="s">
        <v>2475</v>
      </c>
      <c r="E37" s="414">
        <v>29601</v>
      </c>
      <c r="F37" s="177">
        <v>1956</v>
      </c>
      <c r="G37" s="68">
        <f t="shared" si="6"/>
        <v>19</v>
      </c>
      <c r="H37" s="178">
        <f t="shared" ref="H37:H42" si="41">4.85*$H$30</f>
        <v>29099.999999999996</v>
      </c>
      <c r="I37" s="179">
        <f t="shared" si="7"/>
        <v>184</v>
      </c>
      <c r="J37" s="179"/>
      <c r="K37" s="179"/>
      <c r="L37" s="179">
        <v>0</v>
      </c>
      <c r="M37" s="179"/>
      <c r="N37" s="179"/>
      <c r="O37" s="179"/>
      <c r="P37" s="179"/>
      <c r="Q37" s="179"/>
      <c r="R37" s="179"/>
      <c r="S37" s="179"/>
      <c r="T37" s="68">
        <f t="shared" si="8"/>
        <v>184</v>
      </c>
      <c r="U37" s="179"/>
      <c r="V37" s="179"/>
      <c r="W37" s="179"/>
      <c r="X37" s="180"/>
      <c r="Y37" s="180"/>
      <c r="Z37" s="180"/>
      <c r="AA37" s="181">
        <f t="shared" si="9"/>
        <v>29099.999999999996</v>
      </c>
      <c r="AB37" s="182">
        <v>7.0000000000000007E-2</v>
      </c>
      <c r="AC37" s="181">
        <f t="shared" si="10"/>
        <v>2037</v>
      </c>
      <c r="AD37" s="181">
        <f t="shared" si="11"/>
        <v>0</v>
      </c>
      <c r="AE37" s="181">
        <f t="shared" si="12"/>
        <v>0</v>
      </c>
      <c r="AF37" s="181">
        <f t="shared" si="13"/>
        <v>0</v>
      </c>
      <c r="AG37" s="181">
        <f t="shared" si="14"/>
        <v>0</v>
      </c>
      <c r="AH37" s="181">
        <f t="shared" si="15"/>
        <v>31136.999999999996</v>
      </c>
      <c r="AI37" s="181">
        <f t="shared" si="16"/>
        <v>0</v>
      </c>
      <c r="AJ37" s="181">
        <f t="shared" si="17"/>
        <v>0</v>
      </c>
      <c r="AK37" s="181">
        <f t="shared" si="18"/>
        <v>0</v>
      </c>
      <c r="AL37" s="181">
        <f t="shared" si="19"/>
        <v>0</v>
      </c>
      <c r="AM37" s="181">
        <f t="shared" si="20"/>
        <v>0</v>
      </c>
      <c r="AN37" s="181">
        <f t="shared" si="21"/>
        <v>0</v>
      </c>
      <c r="AO37" s="181">
        <f t="shared" si="22"/>
        <v>2609.6879999999996</v>
      </c>
      <c r="AP37" s="182">
        <v>0.11</v>
      </c>
      <c r="AQ37" s="181">
        <f t="shared" si="23"/>
        <v>3200.9999999999995</v>
      </c>
      <c r="AR37" s="178"/>
      <c r="AS37" s="178"/>
      <c r="AT37" s="178"/>
      <c r="AU37" s="178"/>
      <c r="AV37" s="183">
        <f t="shared" si="24"/>
        <v>5810.6879999999992</v>
      </c>
      <c r="AW37" s="184">
        <f t="shared" si="25"/>
        <v>36947.687999999995</v>
      </c>
      <c r="AX37" s="181">
        <f t="shared" si="37"/>
        <v>4064.2456799999995</v>
      </c>
      <c r="AY37" s="181">
        <f t="shared" si="38"/>
        <v>2272.2828119999995</v>
      </c>
      <c r="AZ37" s="181">
        <f t="shared" si="39"/>
        <v>277.10765999999995</v>
      </c>
      <c r="BA37" s="181">
        <f t="shared" si="26"/>
        <v>6613.6361519999991</v>
      </c>
      <c r="BB37" s="181">
        <f t="shared" si="27"/>
        <v>5172.6763199999996</v>
      </c>
      <c r="BC37" s="181">
        <f t="shared" si="28"/>
        <v>25161.375527999997</v>
      </c>
      <c r="BD37" s="178">
        <v>4395</v>
      </c>
      <c r="BE37" s="178">
        <f t="shared" si="29"/>
        <v>251.61375527999996</v>
      </c>
      <c r="BF37" s="178"/>
      <c r="BG37" s="178"/>
      <c r="BH37" s="178"/>
      <c r="BI37" s="178"/>
      <c r="BJ37" s="181">
        <f t="shared" si="30"/>
        <v>4646.6137552800001</v>
      </c>
      <c r="BK37" s="181">
        <f t="shared" si="31"/>
        <v>20514.761772719998</v>
      </c>
      <c r="BL37" s="185"/>
      <c r="BM37" s="181">
        <f t="shared" si="32"/>
        <v>20514.761772719998</v>
      </c>
      <c r="BN37" s="68">
        <f t="shared" si="33"/>
        <v>1</v>
      </c>
      <c r="BO37" s="181">
        <f t="shared" si="34"/>
        <v>0</v>
      </c>
      <c r="BP37" s="181">
        <f t="shared" si="35"/>
        <v>20514.761772719998</v>
      </c>
      <c r="BQ37" s="186" t="str">
        <f t="shared" si="36"/>
        <v>6  ИВАНОВИЋ МИЛИЦА____________________________</v>
      </c>
      <c r="BR37" s="187" t="s">
        <v>1732</v>
      </c>
      <c r="BS37" s="188"/>
      <c r="BT37" s="420">
        <f t="shared" si="40"/>
        <v>36947.687999999995</v>
      </c>
      <c r="BU37" s="55"/>
      <c r="BV37"/>
      <c r="BW37"/>
      <c r="BX37"/>
      <c r="BY37"/>
      <c r="BZ37" s="55"/>
      <c r="CA37" s="55"/>
      <c r="CB37" s="55"/>
      <c r="CC37" s="55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90"/>
      <c r="DD37" s="126" t="s">
        <v>2396</v>
      </c>
      <c r="DE37" s="126" t="s">
        <v>2396</v>
      </c>
      <c r="DF37" s="126" t="s">
        <v>2396</v>
      </c>
      <c r="DG37" s="63"/>
      <c r="DJ37" s="72"/>
      <c r="DK37" s="72"/>
      <c r="DL37" s="72"/>
      <c r="DM37" s="72"/>
      <c r="DN37" s="72"/>
      <c r="DO37" s="72"/>
      <c r="DP37" s="72"/>
      <c r="DQ37" s="72"/>
      <c r="DR37" s="175"/>
      <c r="GA37" s="128">
        <f>AS20</f>
        <v>0</v>
      </c>
      <c r="GB37" s="105" t="s">
        <v>4436</v>
      </c>
    </row>
    <row r="38" spans="1:184" ht="18.75">
      <c r="A38" s="100">
        <v>7</v>
      </c>
      <c r="B38" s="176" t="s">
        <v>2446</v>
      </c>
      <c r="C38" s="100" t="s">
        <v>990</v>
      </c>
      <c r="D38" s="100" t="s">
        <v>2476</v>
      </c>
      <c r="E38" s="414">
        <v>31697</v>
      </c>
      <c r="F38" s="177"/>
      <c r="G38" s="68">
        <f t="shared" si="6"/>
        <v>19</v>
      </c>
      <c r="H38" s="178">
        <f t="shared" si="41"/>
        <v>29099.999999999996</v>
      </c>
      <c r="I38" s="179">
        <f t="shared" si="7"/>
        <v>136</v>
      </c>
      <c r="J38" s="179"/>
      <c r="K38" s="179"/>
      <c r="L38" s="179">
        <v>48</v>
      </c>
      <c r="M38" s="179"/>
      <c r="N38" s="179"/>
      <c r="O38" s="179"/>
      <c r="P38" s="179"/>
      <c r="Q38" s="179"/>
      <c r="R38" s="179"/>
      <c r="S38" s="179"/>
      <c r="T38" s="68">
        <f t="shared" si="8"/>
        <v>184</v>
      </c>
      <c r="U38" s="179"/>
      <c r="V38" s="179"/>
      <c r="W38" s="179"/>
      <c r="X38" s="180"/>
      <c r="Y38" s="180"/>
      <c r="Z38" s="180"/>
      <c r="AA38" s="181">
        <f t="shared" si="9"/>
        <v>21508.695652173912</v>
      </c>
      <c r="AB38" s="182">
        <v>7.0000000000000007E-2</v>
      </c>
      <c r="AC38" s="181">
        <f t="shared" si="10"/>
        <v>2037</v>
      </c>
      <c r="AD38" s="181">
        <f t="shared" si="11"/>
        <v>0</v>
      </c>
      <c r="AE38" s="181">
        <f t="shared" si="12"/>
        <v>0</v>
      </c>
      <c r="AF38" s="181">
        <f t="shared" si="13"/>
        <v>0</v>
      </c>
      <c r="AG38" s="181">
        <f t="shared" si="14"/>
        <v>0</v>
      </c>
      <c r="AH38" s="181">
        <f t="shared" si="15"/>
        <v>23545.695652173912</v>
      </c>
      <c r="AI38" s="181">
        <f t="shared" si="16"/>
        <v>0</v>
      </c>
      <c r="AJ38" s="181">
        <f t="shared" si="17"/>
        <v>0</v>
      </c>
      <c r="AK38" s="181">
        <f t="shared" si="18"/>
        <v>7591.3043478260861</v>
      </c>
      <c r="AL38" s="181">
        <f t="shared" si="19"/>
        <v>0</v>
      </c>
      <c r="AM38" s="181">
        <f t="shared" si="20"/>
        <v>0</v>
      </c>
      <c r="AN38" s="181">
        <f t="shared" si="21"/>
        <v>7591.3043478260861</v>
      </c>
      <c r="AO38" s="181">
        <f t="shared" si="22"/>
        <v>4069.3440000000001</v>
      </c>
      <c r="AP38" s="182">
        <v>0.77</v>
      </c>
      <c r="AQ38" s="181">
        <f t="shared" si="23"/>
        <v>22406.999999999996</v>
      </c>
      <c r="AR38" s="178"/>
      <c r="AS38" s="178"/>
      <c r="AT38" s="178"/>
      <c r="AU38" s="178"/>
      <c r="AV38" s="183">
        <f t="shared" si="24"/>
        <v>26476.343999999997</v>
      </c>
      <c r="AW38" s="184">
        <f t="shared" si="25"/>
        <v>57613.343999999997</v>
      </c>
      <c r="AX38" s="181">
        <f t="shared" si="37"/>
        <v>6337.4678400000003</v>
      </c>
      <c r="AY38" s="181">
        <f t="shared" si="38"/>
        <v>3543.2206560000004</v>
      </c>
      <c r="AZ38" s="181">
        <f t="shared" si="39"/>
        <v>432.10007999999999</v>
      </c>
      <c r="BA38" s="181">
        <f t="shared" si="26"/>
        <v>10312.788576000001</v>
      </c>
      <c r="BB38" s="181">
        <f t="shared" si="27"/>
        <v>8065.86816</v>
      </c>
      <c r="BC38" s="181">
        <f t="shared" si="28"/>
        <v>39234.687264</v>
      </c>
      <c r="BD38" s="178"/>
      <c r="BE38" s="178">
        <f t="shared" si="29"/>
        <v>392.34687264000002</v>
      </c>
      <c r="BF38" s="178"/>
      <c r="BG38" s="178"/>
      <c r="BH38" s="178"/>
      <c r="BI38" s="178"/>
      <c r="BJ38" s="181">
        <f t="shared" si="30"/>
        <v>392.34687264000002</v>
      </c>
      <c r="BK38" s="181">
        <f t="shared" si="31"/>
        <v>38842.340391359998</v>
      </c>
      <c r="BL38" s="185"/>
      <c r="BM38" s="181">
        <f t="shared" si="32"/>
        <v>38842.340391359998</v>
      </c>
      <c r="BN38" s="68">
        <f t="shared" si="33"/>
        <v>1</v>
      </c>
      <c r="BO38" s="181">
        <f t="shared" si="34"/>
        <v>0</v>
      </c>
      <c r="BP38" s="181">
        <f t="shared" si="35"/>
        <v>38842.340391359998</v>
      </c>
      <c r="BQ38" s="186" t="str">
        <f t="shared" si="36"/>
        <v>7  ДЕЈАНОВСКИ СРЂАН____________________________</v>
      </c>
      <c r="BR38" s="187" t="s">
        <v>924</v>
      </c>
      <c r="BS38" s="188"/>
      <c r="BT38" s="420">
        <f t="shared" si="40"/>
        <v>57613.343999999997</v>
      </c>
      <c r="BU38" s="55"/>
      <c r="BV38"/>
      <c r="BW38"/>
      <c r="BX38"/>
      <c r="BY38"/>
      <c r="BZ38" s="55"/>
      <c r="CA38" s="55"/>
      <c r="CB38" s="55"/>
      <c r="CC38" s="55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90" t="s">
        <v>4474</v>
      </c>
      <c r="DB38" s="174" t="s">
        <v>984</v>
      </c>
      <c r="DC38" s="174" t="s">
        <v>984</v>
      </c>
      <c r="DD38" s="108">
        <f>SUM(DD32:DD36)</f>
        <v>1159753.5819036001</v>
      </c>
      <c r="DE38" s="108"/>
      <c r="DF38" s="108">
        <f>SUM(DF32:DF36)</f>
        <v>1159753.5819036001</v>
      </c>
      <c r="DG38" s="63"/>
      <c r="DJ38" s="72"/>
      <c r="DK38" s="72"/>
      <c r="DL38" s="72"/>
      <c r="DM38" s="72"/>
      <c r="DN38" s="72"/>
      <c r="DO38" s="72"/>
      <c r="DP38" s="72"/>
      <c r="DQ38" s="72"/>
      <c r="DR38" s="175"/>
      <c r="GA38" s="128">
        <f>AT20</f>
        <v>0</v>
      </c>
      <c r="GB38" s="105" t="s">
        <v>4420</v>
      </c>
    </row>
    <row r="39" spans="1:184" ht="18.75">
      <c r="A39" s="100">
        <v>8</v>
      </c>
      <c r="B39" s="176" t="s">
        <v>2447</v>
      </c>
      <c r="C39" s="100" t="s">
        <v>991</v>
      </c>
      <c r="D39" s="100" t="s">
        <v>2477</v>
      </c>
      <c r="E39" s="414">
        <v>31742</v>
      </c>
      <c r="F39" s="177">
        <v>52</v>
      </c>
      <c r="G39" s="68">
        <f t="shared" si="6"/>
        <v>19</v>
      </c>
      <c r="H39" s="178">
        <f t="shared" si="41"/>
        <v>29099.999999999996</v>
      </c>
      <c r="I39" s="179">
        <f t="shared" si="7"/>
        <v>184</v>
      </c>
      <c r="J39" s="179"/>
      <c r="K39" s="179"/>
      <c r="L39" s="179">
        <v>0</v>
      </c>
      <c r="M39" s="179"/>
      <c r="N39" s="179"/>
      <c r="O39" s="179"/>
      <c r="P39" s="179"/>
      <c r="Q39" s="179"/>
      <c r="R39" s="179"/>
      <c r="S39" s="179"/>
      <c r="T39" s="68">
        <f t="shared" si="8"/>
        <v>184</v>
      </c>
      <c r="U39" s="179"/>
      <c r="V39" s="179"/>
      <c r="W39" s="179"/>
      <c r="X39" s="180"/>
      <c r="Y39" s="180"/>
      <c r="Z39" s="180"/>
      <c r="AA39" s="181">
        <f t="shared" si="9"/>
        <v>29099.999999999996</v>
      </c>
      <c r="AB39" s="182">
        <v>7.0000000000000007E-2</v>
      </c>
      <c r="AC39" s="181">
        <f t="shared" si="10"/>
        <v>2037</v>
      </c>
      <c r="AD39" s="181">
        <f t="shared" si="11"/>
        <v>0</v>
      </c>
      <c r="AE39" s="181">
        <f t="shared" si="12"/>
        <v>0</v>
      </c>
      <c r="AF39" s="181">
        <f t="shared" si="13"/>
        <v>0</v>
      </c>
      <c r="AG39" s="181">
        <f t="shared" si="14"/>
        <v>0</v>
      </c>
      <c r="AH39" s="181">
        <f t="shared" si="15"/>
        <v>31136.999999999996</v>
      </c>
      <c r="AI39" s="181">
        <f t="shared" si="16"/>
        <v>0</v>
      </c>
      <c r="AJ39" s="181">
        <f t="shared" si="17"/>
        <v>0</v>
      </c>
      <c r="AK39" s="181">
        <f t="shared" si="18"/>
        <v>0</v>
      </c>
      <c r="AL39" s="181">
        <f t="shared" si="19"/>
        <v>0</v>
      </c>
      <c r="AM39" s="181">
        <f t="shared" si="20"/>
        <v>0</v>
      </c>
      <c r="AN39" s="181">
        <f t="shared" si="21"/>
        <v>0</v>
      </c>
      <c r="AO39" s="181">
        <f t="shared" si="22"/>
        <v>2366.4119999999998</v>
      </c>
      <c r="AP39" s="182">
        <v>0</v>
      </c>
      <c r="AQ39" s="181">
        <f t="shared" si="23"/>
        <v>0</v>
      </c>
      <c r="AR39" s="178"/>
      <c r="AS39" s="178"/>
      <c r="AT39" s="178"/>
      <c r="AU39" s="178"/>
      <c r="AV39" s="183">
        <f t="shared" si="24"/>
        <v>2366.4119999999998</v>
      </c>
      <c r="AW39" s="184">
        <f t="shared" si="25"/>
        <v>33503.411999999997</v>
      </c>
      <c r="AX39" s="181">
        <f t="shared" si="37"/>
        <v>3685.3753199999996</v>
      </c>
      <c r="AY39" s="181">
        <f t="shared" si="38"/>
        <v>2060.4598379999998</v>
      </c>
      <c r="AZ39" s="181">
        <f t="shared" si="39"/>
        <v>251.27558999999997</v>
      </c>
      <c r="BA39" s="181">
        <f t="shared" si="26"/>
        <v>5997.1107480000001</v>
      </c>
      <c r="BB39" s="181">
        <f t="shared" si="27"/>
        <v>4690.4776799999991</v>
      </c>
      <c r="BC39" s="181">
        <f t="shared" si="28"/>
        <v>22815.823571999998</v>
      </c>
      <c r="BD39" s="178"/>
      <c r="BE39" s="178">
        <f t="shared" si="29"/>
        <v>228.15823571999999</v>
      </c>
      <c r="BF39" s="178"/>
      <c r="BG39" s="178"/>
      <c r="BH39" s="178"/>
      <c r="BI39" s="178"/>
      <c r="BJ39" s="181">
        <f t="shared" si="30"/>
        <v>228.15823571999999</v>
      </c>
      <c r="BK39" s="181">
        <f t="shared" si="31"/>
        <v>22587.665336279999</v>
      </c>
      <c r="BL39" s="185"/>
      <c r="BM39" s="181">
        <f t="shared" si="32"/>
        <v>22587.665336279999</v>
      </c>
      <c r="BN39" s="68">
        <f t="shared" si="33"/>
        <v>1</v>
      </c>
      <c r="BO39" s="181">
        <f t="shared" si="34"/>
        <v>0</v>
      </c>
      <c r="BP39" s="181">
        <f t="shared" si="35"/>
        <v>22587.665336279999</v>
      </c>
      <c r="BQ39" s="186" t="str">
        <f t="shared" si="36"/>
        <v>8  ЈАЊИЋ ЗЛАТКО____________________________</v>
      </c>
      <c r="BR39" s="187" t="s">
        <v>916</v>
      </c>
      <c r="BS39" s="188"/>
      <c r="BT39" s="420">
        <f t="shared" si="40"/>
        <v>33503.411999999997</v>
      </c>
      <c r="BU39" s="55"/>
      <c r="BV39"/>
      <c r="BW39"/>
      <c r="BX39"/>
      <c r="BY39"/>
      <c r="BZ39" s="55"/>
      <c r="CA39" s="55"/>
      <c r="CB39" s="55"/>
      <c r="CC39" s="55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90"/>
      <c r="DE39" s="189"/>
      <c r="DG39" s="63"/>
      <c r="DJ39" s="72"/>
      <c r="DK39" s="72"/>
      <c r="DL39" s="72"/>
      <c r="DM39" s="72"/>
      <c r="DN39" s="72"/>
      <c r="DO39" s="72"/>
      <c r="DP39" s="72"/>
      <c r="DQ39" s="72"/>
      <c r="DR39" s="175"/>
      <c r="GA39" s="128">
        <f>AU20</f>
        <v>0</v>
      </c>
      <c r="GB39" s="105" t="s">
        <v>50</v>
      </c>
    </row>
    <row r="40" spans="1:184" ht="18.75">
      <c r="A40" s="100">
        <v>9</v>
      </c>
      <c r="B40" s="176" t="s">
        <v>2448</v>
      </c>
      <c r="C40" s="100" t="s">
        <v>992</v>
      </c>
      <c r="D40" s="100" t="s">
        <v>2478</v>
      </c>
      <c r="E40" s="414">
        <v>32438</v>
      </c>
      <c r="F40" s="177"/>
      <c r="G40" s="68">
        <f t="shared" si="6"/>
        <v>17</v>
      </c>
      <c r="H40" s="178">
        <f t="shared" si="41"/>
        <v>29099.999999999996</v>
      </c>
      <c r="I40" s="179">
        <f t="shared" si="7"/>
        <v>136</v>
      </c>
      <c r="J40" s="179"/>
      <c r="K40" s="179"/>
      <c r="L40" s="179">
        <v>48</v>
      </c>
      <c r="M40" s="179"/>
      <c r="N40" s="179"/>
      <c r="O40" s="179"/>
      <c r="P40" s="179"/>
      <c r="Q40" s="179"/>
      <c r="R40" s="179"/>
      <c r="S40" s="179"/>
      <c r="T40" s="68">
        <f t="shared" si="8"/>
        <v>184</v>
      </c>
      <c r="U40" s="179"/>
      <c r="V40" s="179"/>
      <c r="W40" s="179"/>
      <c r="X40" s="180"/>
      <c r="Y40" s="180"/>
      <c r="Z40" s="180"/>
      <c r="AA40" s="181">
        <f t="shared" si="9"/>
        <v>21508.695652173912</v>
      </c>
      <c r="AB40" s="182">
        <v>7.0000000000000007E-2</v>
      </c>
      <c r="AC40" s="181">
        <f t="shared" si="10"/>
        <v>2037</v>
      </c>
      <c r="AD40" s="181">
        <f t="shared" si="11"/>
        <v>0</v>
      </c>
      <c r="AE40" s="181">
        <f t="shared" si="12"/>
        <v>0</v>
      </c>
      <c r="AF40" s="181">
        <f t="shared" si="13"/>
        <v>0</v>
      </c>
      <c r="AG40" s="181">
        <f t="shared" si="14"/>
        <v>0</v>
      </c>
      <c r="AH40" s="181">
        <f t="shared" si="15"/>
        <v>23545.695652173912</v>
      </c>
      <c r="AI40" s="181">
        <f t="shared" si="16"/>
        <v>0</v>
      </c>
      <c r="AJ40" s="181">
        <f t="shared" si="17"/>
        <v>0</v>
      </c>
      <c r="AK40" s="181">
        <f t="shared" si="18"/>
        <v>7591.3043478260861</v>
      </c>
      <c r="AL40" s="181">
        <f t="shared" si="19"/>
        <v>0</v>
      </c>
      <c r="AM40" s="181">
        <f t="shared" si="20"/>
        <v>0</v>
      </c>
      <c r="AN40" s="181">
        <f t="shared" si="21"/>
        <v>7591.3043478260861</v>
      </c>
      <c r="AO40" s="181">
        <f t="shared" si="22"/>
        <v>3047.3520000000003</v>
      </c>
      <c r="AP40" s="182">
        <v>0.47</v>
      </c>
      <c r="AQ40" s="181">
        <f t="shared" si="23"/>
        <v>13676.999999999998</v>
      </c>
      <c r="AR40" s="178"/>
      <c r="AS40" s="178"/>
      <c r="AT40" s="178"/>
      <c r="AU40" s="178">
        <v>5780.35</v>
      </c>
      <c r="AV40" s="183">
        <f t="shared" si="24"/>
        <v>22504.701999999997</v>
      </c>
      <c r="AW40" s="184">
        <f t="shared" si="25"/>
        <v>53641.701999999997</v>
      </c>
      <c r="AX40" s="181">
        <f t="shared" si="37"/>
        <v>5900.5872199999994</v>
      </c>
      <c r="AY40" s="181">
        <f t="shared" si="38"/>
        <v>3298.9646730000004</v>
      </c>
      <c r="AZ40" s="181">
        <f t="shared" si="39"/>
        <v>402.31276500000001</v>
      </c>
      <c r="BA40" s="181">
        <f t="shared" si="26"/>
        <v>9601.8646580000004</v>
      </c>
      <c r="BB40" s="181">
        <f t="shared" si="27"/>
        <v>7509.8382799999999</v>
      </c>
      <c r="BC40" s="181">
        <f t="shared" si="28"/>
        <v>36529.999062000003</v>
      </c>
      <c r="BD40" s="178">
        <v>660</v>
      </c>
      <c r="BE40" s="178">
        <f t="shared" si="29"/>
        <v>365.29999062000002</v>
      </c>
      <c r="BF40" s="178"/>
      <c r="BG40" s="178"/>
      <c r="BH40" s="178"/>
      <c r="BI40" s="178"/>
      <c r="BJ40" s="181">
        <f t="shared" si="30"/>
        <v>1025.29999062</v>
      </c>
      <c r="BK40" s="181">
        <f t="shared" si="31"/>
        <v>35504.699071380004</v>
      </c>
      <c r="BL40" s="185"/>
      <c r="BM40" s="181">
        <f t="shared" si="32"/>
        <v>35504.699071380004</v>
      </c>
      <c r="BN40" s="68">
        <f t="shared" si="33"/>
        <v>1</v>
      </c>
      <c r="BO40" s="181">
        <f t="shared" si="34"/>
        <v>0</v>
      </c>
      <c r="BP40" s="181">
        <f t="shared" si="35"/>
        <v>35504.699071380004</v>
      </c>
      <c r="BQ40" s="186" t="str">
        <f t="shared" si="36"/>
        <v>9  НЕЗИРОВИЋ ЈОВАН____________________________</v>
      </c>
      <c r="BR40" s="187" t="s">
        <v>922</v>
      </c>
      <c r="BS40" s="188"/>
      <c r="BT40" s="420">
        <f t="shared" si="40"/>
        <v>53641.701999999997</v>
      </c>
      <c r="BU40" s="55"/>
      <c r="BV40"/>
      <c r="BW40"/>
      <c r="BX40"/>
      <c r="BY40"/>
      <c r="BZ40" s="55"/>
      <c r="CA40" s="55"/>
      <c r="CB40" s="55"/>
      <c r="CC40" s="55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90" t="s">
        <v>4475</v>
      </c>
      <c r="DD40" s="57">
        <f>DD38/DD32</f>
        <v>1.7359030837004403</v>
      </c>
      <c r="DE40" s="189"/>
      <c r="DG40" s="63"/>
      <c r="DJ40" s="72"/>
      <c r="DK40" s="72"/>
      <c r="DL40" s="72"/>
      <c r="DM40" s="72"/>
      <c r="DN40" s="72"/>
      <c r="DO40" s="72"/>
      <c r="DP40" s="72"/>
      <c r="DQ40" s="72"/>
      <c r="DR40" s="175"/>
      <c r="GA40" s="128">
        <f>AW20</f>
        <v>0</v>
      </c>
      <c r="GB40" s="105" t="s">
        <v>4476</v>
      </c>
    </row>
    <row r="41" spans="1:184" ht="18.75">
      <c r="A41" s="100">
        <v>10</v>
      </c>
      <c r="B41" s="176" t="s">
        <v>2449</v>
      </c>
      <c r="C41" s="100" t="s">
        <v>993</v>
      </c>
      <c r="D41" s="190" t="s">
        <v>2479</v>
      </c>
      <c r="E41" s="414">
        <v>31754</v>
      </c>
      <c r="F41" s="177">
        <v>1302</v>
      </c>
      <c r="G41" s="68">
        <f t="shared" si="6"/>
        <v>15</v>
      </c>
      <c r="H41" s="178">
        <f t="shared" si="41"/>
        <v>29099.999999999996</v>
      </c>
      <c r="I41" s="179">
        <f t="shared" si="7"/>
        <v>184</v>
      </c>
      <c r="J41" s="179"/>
      <c r="K41" s="179"/>
      <c r="L41" s="179">
        <v>0</v>
      </c>
      <c r="M41" s="179"/>
      <c r="N41" s="179"/>
      <c r="O41" s="179"/>
      <c r="P41" s="179"/>
      <c r="Q41" s="179"/>
      <c r="R41" s="179"/>
      <c r="S41" s="179"/>
      <c r="T41" s="68">
        <f t="shared" si="8"/>
        <v>184</v>
      </c>
      <c r="U41" s="179"/>
      <c r="V41" s="179"/>
      <c r="W41" s="179"/>
      <c r="X41" s="180"/>
      <c r="Y41" s="180"/>
      <c r="Z41" s="180"/>
      <c r="AA41" s="181">
        <f t="shared" si="9"/>
        <v>29099.999999999996</v>
      </c>
      <c r="AB41" s="182">
        <v>7.0000000000000007E-2</v>
      </c>
      <c r="AC41" s="181">
        <f t="shared" si="10"/>
        <v>2037</v>
      </c>
      <c r="AD41" s="181">
        <f t="shared" si="11"/>
        <v>0</v>
      </c>
      <c r="AE41" s="181">
        <f t="shared" si="12"/>
        <v>0</v>
      </c>
      <c r="AF41" s="181">
        <f t="shared" si="13"/>
        <v>0</v>
      </c>
      <c r="AG41" s="181">
        <f t="shared" si="14"/>
        <v>0</v>
      </c>
      <c r="AH41" s="181">
        <f t="shared" si="15"/>
        <v>31136.999999999996</v>
      </c>
      <c r="AI41" s="181">
        <f t="shared" si="16"/>
        <v>0</v>
      </c>
      <c r="AJ41" s="181">
        <f t="shared" si="17"/>
        <v>0</v>
      </c>
      <c r="AK41" s="181">
        <f t="shared" si="18"/>
        <v>0</v>
      </c>
      <c r="AL41" s="181">
        <f t="shared" si="19"/>
        <v>0</v>
      </c>
      <c r="AM41" s="181">
        <f t="shared" si="20"/>
        <v>0</v>
      </c>
      <c r="AN41" s="181">
        <f t="shared" si="21"/>
        <v>0</v>
      </c>
      <c r="AO41" s="181">
        <f t="shared" si="22"/>
        <v>2217.42</v>
      </c>
      <c r="AP41" s="182">
        <v>0.2</v>
      </c>
      <c r="AQ41" s="181">
        <f t="shared" si="23"/>
        <v>5820</v>
      </c>
      <c r="AR41" s="178"/>
      <c r="AS41" s="178"/>
      <c r="AT41" s="178"/>
      <c r="AU41" s="178"/>
      <c r="AV41" s="183">
        <f t="shared" si="24"/>
        <v>8037.42</v>
      </c>
      <c r="AW41" s="184">
        <f t="shared" si="25"/>
        <v>39174.42</v>
      </c>
      <c r="AX41" s="181">
        <f t="shared" si="37"/>
        <v>4309.1862000000001</v>
      </c>
      <c r="AY41" s="181">
        <f t="shared" si="38"/>
        <v>2409.2268300000001</v>
      </c>
      <c r="AZ41" s="181">
        <f t="shared" si="39"/>
        <v>293.80815000000001</v>
      </c>
      <c r="BA41" s="181">
        <f t="shared" si="26"/>
        <v>7012.2211799999995</v>
      </c>
      <c r="BB41" s="181">
        <f t="shared" si="27"/>
        <v>5484.4188000000004</v>
      </c>
      <c r="BC41" s="181">
        <f t="shared" si="28"/>
        <v>26677.780019999998</v>
      </c>
      <c r="BD41" s="178"/>
      <c r="BE41" s="178">
        <f t="shared" si="29"/>
        <v>266.7778002</v>
      </c>
      <c r="BF41" s="178"/>
      <c r="BG41" s="178"/>
      <c r="BH41" s="178"/>
      <c r="BI41" s="178"/>
      <c r="BJ41" s="181">
        <f t="shared" si="30"/>
        <v>266.7778002</v>
      </c>
      <c r="BK41" s="181">
        <f t="shared" si="31"/>
        <v>26411.002219799997</v>
      </c>
      <c r="BL41" s="185"/>
      <c r="BM41" s="181">
        <f t="shared" si="32"/>
        <v>26411.002219799997</v>
      </c>
      <c r="BN41" s="68">
        <f t="shared" si="33"/>
        <v>1</v>
      </c>
      <c r="BO41" s="181">
        <f t="shared" si="34"/>
        <v>0</v>
      </c>
      <c r="BP41" s="181">
        <f t="shared" si="35"/>
        <v>26411.002219799997</v>
      </c>
      <c r="BQ41" s="186" t="str">
        <f t="shared" si="36"/>
        <v>10  МИЛИЋ ЧАСЛАВ____________________________</v>
      </c>
      <c r="BR41" s="187" t="s">
        <v>917</v>
      </c>
      <c r="BS41" s="188"/>
      <c r="BT41" s="420">
        <f t="shared" si="40"/>
        <v>39174.42</v>
      </c>
      <c r="BU41" s="55"/>
      <c r="BV41"/>
      <c r="BW41"/>
      <c r="BX41"/>
      <c r="BY41"/>
      <c r="BZ41" s="55"/>
      <c r="CA41" s="55"/>
      <c r="CB41" s="55"/>
      <c r="CC41" s="55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90"/>
      <c r="DG41" s="63"/>
      <c r="DJ41" s="72"/>
      <c r="DK41" s="72"/>
      <c r="DL41" s="72"/>
      <c r="DM41" s="72"/>
      <c r="DN41" s="72"/>
      <c r="DO41" s="72"/>
      <c r="DP41" s="72"/>
      <c r="DQ41" s="72"/>
      <c r="DR41" s="175"/>
      <c r="GA41" s="191">
        <f>IF(AW20&lt;G8*BN20,G8*BN20, IF(AW20&lt;5*G6*BN20,  AW20,5*G6*BN20))</f>
        <v>0</v>
      </c>
      <c r="GB41" s="105" t="s">
        <v>4477</v>
      </c>
    </row>
    <row r="42" spans="1:184" ht="18.75">
      <c r="A42" s="100">
        <v>11</v>
      </c>
      <c r="B42" s="176" t="s">
        <v>2450</v>
      </c>
      <c r="C42" s="100" t="s">
        <v>994</v>
      </c>
      <c r="D42" s="190" t="s">
        <v>2480</v>
      </c>
      <c r="E42" s="414">
        <v>34565</v>
      </c>
      <c r="F42" s="177">
        <v>181</v>
      </c>
      <c r="G42" s="68">
        <f t="shared" si="6"/>
        <v>11</v>
      </c>
      <c r="H42" s="178">
        <f t="shared" si="41"/>
        <v>29099.999999999996</v>
      </c>
      <c r="I42" s="179">
        <f t="shared" si="7"/>
        <v>184</v>
      </c>
      <c r="J42" s="179"/>
      <c r="K42" s="179"/>
      <c r="L42" s="179">
        <v>0</v>
      </c>
      <c r="M42" s="179"/>
      <c r="N42" s="179"/>
      <c r="O42" s="179"/>
      <c r="P42" s="179"/>
      <c r="Q42" s="179"/>
      <c r="R42" s="179"/>
      <c r="S42" s="179"/>
      <c r="T42" s="68">
        <f t="shared" si="8"/>
        <v>184</v>
      </c>
      <c r="U42" s="179"/>
      <c r="V42" s="179"/>
      <c r="W42" s="179"/>
      <c r="X42" s="180"/>
      <c r="Y42" s="180"/>
      <c r="Z42" s="180"/>
      <c r="AA42" s="181">
        <f t="shared" si="9"/>
        <v>29099.999999999996</v>
      </c>
      <c r="AB42" s="182">
        <v>7.0000000000000007E-2</v>
      </c>
      <c r="AC42" s="181">
        <f t="shared" si="10"/>
        <v>2037</v>
      </c>
      <c r="AD42" s="181">
        <f t="shared" si="11"/>
        <v>0</v>
      </c>
      <c r="AE42" s="181">
        <f t="shared" si="12"/>
        <v>0</v>
      </c>
      <c r="AF42" s="181">
        <f t="shared" si="13"/>
        <v>0</v>
      </c>
      <c r="AG42" s="181">
        <f t="shared" si="14"/>
        <v>0</v>
      </c>
      <c r="AH42" s="181">
        <f t="shared" si="15"/>
        <v>31136.999999999996</v>
      </c>
      <c r="AI42" s="181">
        <f t="shared" si="16"/>
        <v>0</v>
      </c>
      <c r="AJ42" s="181">
        <f t="shared" si="17"/>
        <v>0</v>
      </c>
      <c r="AK42" s="181">
        <f t="shared" si="18"/>
        <v>0</v>
      </c>
      <c r="AL42" s="181">
        <f t="shared" si="19"/>
        <v>0</v>
      </c>
      <c r="AM42" s="181">
        <f t="shared" si="20"/>
        <v>0</v>
      </c>
      <c r="AN42" s="181">
        <f t="shared" si="21"/>
        <v>0</v>
      </c>
      <c r="AO42" s="181">
        <f t="shared" si="22"/>
        <v>1370.0279999999998</v>
      </c>
      <c r="AP42" s="182">
        <v>0</v>
      </c>
      <c r="AQ42" s="181">
        <f t="shared" si="23"/>
        <v>0</v>
      </c>
      <c r="AR42" s="178"/>
      <c r="AS42" s="178"/>
      <c r="AT42" s="178"/>
      <c r="AU42" s="178"/>
      <c r="AV42" s="183">
        <f t="shared" si="24"/>
        <v>1370.0279999999998</v>
      </c>
      <c r="AW42" s="184">
        <f t="shared" si="25"/>
        <v>32507.027999999995</v>
      </c>
      <c r="AX42" s="181">
        <f t="shared" si="37"/>
        <v>3575.7730799999995</v>
      </c>
      <c r="AY42" s="181">
        <f t="shared" si="38"/>
        <v>1999.1822219999999</v>
      </c>
      <c r="AZ42" s="181">
        <f t="shared" si="39"/>
        <v>243.80270999999996</v>
      </c>
      <c r="BA42" s="181">
        <f t="shared" si="26"/>
        <v>5818.7580119999993</v>
      </c>
      <c r="BB42" s="181">
        <f t="shared" si="27"/>
        <v>4550.9839199999997</v>
      </c>
      <c r="BC42" s="181">
        <f t="shared" si="28"/>
        <v>22137.286067999998</v>
      </c>
      <c r="BD42" s="178"/>
      <c r="BE42" s="178">
        <f t="shared" si="29"/>
        <v>221.37286067999997</v>
      </c>
      <c r="BF42" s="178"/>
      <c r="BG42" s="178"/>
      <c r="BH42" s="178"/>
      <c r="BI42" s="178"/>
      <c r="BJ42" s="181">
        <f t="shared" si="30"/>
        <v>221.37286067999997</v>
      </c>
      <c r="BK42" s="181">
        <f t="shared" si="31"/>
        <v>21915.913207319998</v>
      </c>
      <c r="BL42" s="185"/>
      <c r="BM42" s="181">
        <f t="shared" si="32"/>
        <v>21915.913207319998</v>
      </c>
      <c r="BN42" s="68">
        <f t="shared" si="33"/>
        <v>1</v>
      </c>
      <c r="BO42" s="181">
        <f t="shared" si="34"/>
        <v>0</v>
      </c>
      <c r="BP42" s="181">
        <f t="shared" si="35"/>
        <v>21915.913207319998</v>
      </c>
      <c r="BQ42" s="186" t="str">
        <f t="shared" si="36"/>
        <v>11  РИСТИЋ ДРАГАН____________________________</v>
      </c>
      <c r="BR42" s="187" t="s">
        <v>1731</v>
      </c>
      <c r="BS42" s="188"/>
      <c r="BT42" s="420">
        <f t="shared" si="40"/>
        <v>32507.027999999995</v>
      </c>
      <c r="BU42" s="55"/>
      <c r="BV42"/>
      <c r="BW42"/>
      <c r="BX42"/>
      <c r="BY42"/>
      <c r="BZ42" s="55"/>
      <c r="CA42" s="55"/>
      <c r="CB42" s="55"/>
      <c r="CC42" s="55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90"/>
      <c r="DG42" s="63"/>
      <c r="DJ42" s="72"/>
      <c r="DK42" s="72"/>
      <c r="DL42" s="72"/>
      <c r="DM42" s="72"/>
      <c r="DN42" s="72"/>
      <c r="DO42" s="72"/>
      <c r="DP42" s="72"/>
      <c r="DQ42" s="72"/>
      <c r="DR42" s="175"/>
      <c r="GA42" s="128">
        <f>BA20</f>
        <v>0</v>
      </c>
      <c r="GB42" s="105" t="s">
        <v>4478</v>
      </c>
    </row>
    <row r="43" spans="1:184" ht="18.75">
      <c r="A43" s="100">
        <v>12</v>
      </c>
      <c r="B43" s="176" t="s">
        <v>2451</v>
      </c>
      <c r="C43" s="100" t="s">
        <v>995</v>
      </c>
      <c r="D43" s="190" t="s">
        <v>2481</v>
      </c>
      <c r="E43" s="414">
        <v>30797</v>
      </c>
      <c r="F43" s="177">
        <v>1378</v>
      </c>
      <c r="G43" s="68">
        <f t="shared" si="6"/>
        <v>18</v>
      </c>
      <c r="H43" s="178">
        <f t="shared" ref="H43:H54" si="42">4.5*$H$30</f>
        <v>27000</v>
      </c>
      <c r="I43" s="179">
        <f t="shared" si="7"/>
        <v>184</v>
      </c>
      <c r="J43" s="179"/>
      <c r="K43" s="179"/>
      <c r="L43" s="179">
        <v>0</v>
      </c>
      <c r="M43" s="179"/>
      <c r="N43" s="179"/>
      <c r="O43" s="179"/>
      <c r="P43" s="179"/>
      <c r="Q43" s="179"/>
      <c r="R43" s="179"/>
      <c r="S43" s="179"/>
      <c r="T43" s="68">
        <f t="shared" si="8"/>
        <v>184</v>
      </c>
      <c r="U43" s="179"/>
      <c r="V43" s="179"/>
      <c r="W43" s="179"/>
      <c r="X43" s="180"/>
      <c r="Y43" s="180"/>
      <c r="Z43" s="180"/>
      <c r="AA43" s="181">
        <f t="shared" si="9"/>
        <v>27000</v>
      </c>
      <c r="AB43" s="182">
        <v>7.0000000000000007E-2</v>
      </c>
      <c r="AC43" s="181">
        <f t="shared" si="10"/>
        <v>1890.0000000000002</v>
      </c>
      <c r="AD43" s="181">
        <f t="shared" si="11"/>
        <v>0</v>
      </c>
      <c r="AE43" s="181">
        <f t="shared" si="12"/>
        <v>0</v>
      </c>
      <c r="AF43" s="181">
        <f t="shared" si="13"/>
        <v>0</v>
      </c>
      <c r="AG43" s="181">
        <f t="shared" si="14"/>
        <v>0</v>
      </c>
      <c r="AH43" s="181">
        <f t="shared" si="15"/>
        <v>28890</v>
      </c>
      <c r="AI43" s="181">
        <f t="shared" si="16"/>
        <v>0</v>
      </c>
      <c r="AJ43" s="181">
        <f t="shared" si="17"/>
        <v>0</v>
      </c>
      <c r="AK43" s="181">
        <f t="shared" si="18"/>
        <v>0</v>
      </c>
      <c r="AL43" s="181">
        <f t="shared" si="19"/>
        <v>0</v>
      </c>
      <c r="AM43" s="181">
        <f t="shared" si="20"/>
        <v>0</v>
      </c>
      <c r="AN43" s="181">
        <f t="shared" si="21"/>
        <v>0</v>
      </c>
      <c r="AO43" s="181">
        <f t="shared" si="22"/>
        <v>2080.08</v>
      </c>
      <c r="AP43" s="182">
        <v>0</v>
      </c>
      <c r="AQ43" s="181">
        <f t="shared" si="23"/>
        <v>0</v>
      </c>
      <c r="AR43" s="178"/>
      <c r="AS43" s="178"/>
      <c r="AT43" s="178"/>
      <c r="AU43" s="178"/>
      <c r="AV43" s="183">
        <f t="shared" si="24"/>
        <v>2080.08</v>
      </c>
      <c r="AW43" s="184">
        <f t="shared" si="25"/>
        <v>30970.080000000002</v>
      </c>
      <c r="AX43" s="181">
        <f t="shared" si="37"/>
        <v>3406.7087999999999</v>
      </c>
      <c r="AY43" s="181">
        <f t="shared" si="38"/>
        <v>1904.6599200000003</v>
      </c>
      <c r="AZ43" s="181">
        <f t="shared" si="39"/>
        <v>232.27560000000003</v>
      </c>
      <c r="BA43" s="181">
        <f t="shared" si="26"/>
        <v>5543.6443200000003</v>
      </c>
      <c r="BB43" s="181">
        <f t="shared" si="27"/>
        <v>4335.8112000000001</v>
      </c>
      <c r="BC43" s="181">
        <f t="shared" si="28"/>
        <v>21090.624480000002</v>
      </c>
      <c r="BD43" s="178"/>
      <c r="BE43" s="178">
        <f t="shared" si="29"/>
        <v>210.90624480000002</v>
      </c>
      <c r="BF43" s="178"/>
      <c r="BG43" s="178"/>
      <c r="BH43" s="178"/>
      <c r="BI43" s="178"/>
      <c r="BJ43" s="181">
        <f t="shared" si="30"/>
        <v>210.90624480000002</v>
      </c>
      <c r="BK43" s="181">
        <f t="shared" si="31"/>
        <v>20879.718235200002</v>
      </c>
      <c r="BL43" s="185"/>
      <c r="BM43" s="181">
        <f t="shared" si="32"/>
        <v>20879.718235200002</v>
      </c>
      <c r="BN43" s="68">
        <f t="shared" si="33"/>
        <v>1</v>
      </c>
      <c r="BO43" s="181">
        <f t="shared" si="34"/>
        <v>0</v>
      </c>
      <c r="BP43" s="181">
        <f t="shared" si="35"/>
        <v>20879.718235200002</v>
      </c>
      <c r="BQ43" s="186" t="str">
        <f t="shared" si="36"/>
        <v>12  МИЛКОВСКИ СТОЈАДИН____________________________</v>
      </c>
      <c r="BR43" s="187" t="s">
        <v>1732</v>
      </c>
      <c r="BS43" s="188"/>
      <c r="BT43" s="420">
        <f t="shared" si="40"/>
        <v>30970.080000000002</v>
      </c>
      <c r="BU43" s="55"/>
      <c r="BV43"/>
      <c r="BW43"/>
      <c r="BX43"/>
      <c r="BY43"/>
      <c r="BZ43" s="55"/>
      <c r="CA43" s="55"/>
      <c r="CB43" s="55"/>
      <c r="CC43" s="55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90"/>
      <c r="DD43" s="103" t="s">
        <v>19</v>
      </c>
      <c r="DE43" s="103" t="s">
        <v>20</v>
      </c>
      <c r="DF43" s="103" t="s">
        <v>21</v>
      </c>
      <c r="DG43" s="63"/>
      <c r="DJ43" s="72"/>
      <c r="DK43" s="72"/>
      <c r="DL43" s="72"/>
      <c r="DM43" s="72"/>
      <c r="DN43" s="72"/>
      <c r="DO43" s="72"/>
      <c r="DP43" s="72"/>
      <c r="DQ43" s="72"/>
      <c r="DR43" s="175"/>
      <c r="GA43" s="128">
        <f>AX20</f>
        <v>0</v>
      </c>
      <c r="GB43" s="105" t="s">
        <v>4439</v>
      </c>
    </row>
    <row r="44" spans="1:184" ht="18.75">
      <c r="A44" s="100">
        <v>13</v>
      </c>
      <c r="B44" s="176" t="s">
        <v>2452</v>
      </c>
      <c r="C44" s="100" t="s">
        <v>996</v>
      </c>
      <c r="D44" s="190" t="s">
        <v>2482</v>
      </c>
      <c r="E44" s="414">
        <v>32623</v>
      </c>
      <c r="F44" s="177"/>
      <c r="G44" s="68">
        <f t="shared" si="6"/>
        <v>16</v>
      </c>
      <c r="H44" s="178">
        <f t="shared" si="42"/>
        <v>27000</v>
      </c>
      <c r="I44" s="179">
        <f t="shared" si="7"/>
        <v>184</v>
      </c>
      <c r="J44" s="179"/>
      <c r="K44" s="179"/>
      <c r="L44" s="179">
        <v>0</v>
      </c>
      <c r="M44" s="179"/>
      <c r="N44" s="179"/>
      <c r="O44" s="179"/>
      <c r="P44" s="179"/>
      <c r="Q44" s="179"/>
      <c r="R44" s="179"/>
      <c r="S44" s="179"/>
      <c r="T44" s="68">
        <f t="shared" si="8"/>
        <v>184</v>
      </c>
      <c r="U44" s="179"/>
      <c r="V44" s="179"/>
      <c r="W44" s="179"/>
      <c r="X44" s="180"/>
      <c r="Y44" s="180"/>
      <c r="Z44" s="180"/>
      <c r="AA44" s="181">
        <f t="shared" si="9"/>
        <v>27000</v>
      </c>
      <c r="AB44" s="182">
        <v>7.0000000000000007E-2</v>
      </c>
      <c r="AC44" s="181">
        <f t="shared" si="10"/>
        <v>1890.0000000000002</v>
      </c>
      <c r="AD44" s="181">
        <f t="shared" si="11"/>
        <v>0</v>
      </c>
      <c r="AE44" s="181">
        <f t="shared" si="12"/>
        <v>0</v>
      </c>
      <c r="AF44" s="181">
        <f t="shared" si="13"/>
        <v>0</v>
      </c>
      <c r="AG44" s="181">
        <f t="shared" si="14"/>
        <v>0</v>
      </c>
      <c r="AH44" s="181">
        <f t="shared" si="15"/>
        <v>28890</v>
      </c>
      <c r="AI44" s="181">
        <f t="shared" si="16"/>
        <v>0</v>
      </c>
      <c r="AJ44" s="181">
        <f t="shared" si="17"/>
        <v>0</v>
      </c>
      <c r="AK44" s="181">
        <f t="shared" si="18"/>
        <v>0</v>
      </c>
      <c r="AL44" s="181">
        <f t="shared" si="19"/>
        <v>0</v>
      </c>
      <c r="AM44" s="181">
        <f t="shared" si="20"/>
        <v>0</v>
      </c>
      <c r="AN44" s="181">
        <f t="shared" si="21"/>
        <v>0</v>
      </c>
      <c r="AO44" s="181">
        <f t="shared" si="22"/>
        <v>1848.96</v>
      </c>
      <c r="AP44" s="182">
        <v>0</v>
      </c>
      <c r="AQ44" s="181">
        <f t="shared" si="23"/>
        <v>0</v>
      </c>
      <c r="AR44" s="178"/>
      <c r="AS44" s="178"/>
      <c r="AT44" s="178"/>
      <c r="AU44" s="178"/>
      <c r="AV44" s="183">
        <f t="shared" si="24"/>
        <v>1848.96</v>
      </c>
      <c r="AW44" s="184">
        <f t="shared" si="25"/>
        <v>30738.959999999999</v>
      </c>
      <c r="AX44" s="181">
        <f t="shared" si="37"/>
        <v>3381.2856000000002</v>
      </c>
      <c r="AY44" s="181">
        <f t="shared" si="38"/>
        <v>1890.4460399999998</v>
      </c>
      <c r="AZ44" s="181">
        <f t="shared" si="39"/>
        <v>230.54220000000001</v>
      </c>
      <c r="BA44" s="181">
        <f t="shared" si="26"/>
        <v>5502.2738399999998</v>
      </c>
      <c r="BB44" s="181">
        <f t="shared" si="27"/>
        <v>4303.4543999999996</v>
      </c>
      <c r="BC44" s="181">
        <f t="shared" si="28"/>
        <v>20933.231759999999</v>
      </c>
      <c r="BD44" s="178"/>
      <c r="BE44" s="178">
        <f t="shared" si="29"/>
        <v>209.33231759999998</v>
      </c>
      <c r="BF44" s="178"/>
      <c r="BG44" s="178"/>
      <c r="BH44" s="178"/>
      <c r="BI44" s="178"/>
      <c r="BJ44" s="181">
        <f t="shared" si="30"/>
        <v>209.33231759999998</v>
      </c>
      <c r="BK44" s="181">
        <f t="shared" si="31"/>
        <v>20723.899442399997</v>
      </c>
      <c r="BL44" s="185"/>
      <c r="BM44" s="181">
        <f t="shared" si="32"/>
        <v>20723.899442399997</v>
      </c>
      <c r="BN44" s="68">
        <f t="shared" si="33"/>
        <v>1</v>
      </c>
      <c r="BO44" s="181">
        <f t="shared" si="34"/>
        <v>0</v>
      </c>
      <c r="BP44" s="181">
        <f t="shared" si="35"/>
        <v>20723.899442399997</v>
      </c>
      <c r="BQ44" s="186" t="str">
        <f t="shared" si="36"/>
        <v>13  КОТЛАЈИЋ МИЛОЈКО____________________________</v>
      </c>
      <c r="BR44" s="187" t="s">
        <v>1732</v>
      </c>
      <c r="BS44" s="188"/>
      <c r="BT44" s="420">
        <f t="shared" si="40"/>
        <v>30738.959999999999</v>
      </c>
      <c r="BU44" s="55"/>
      <c r="BV44"/>
      <c r="BW44"/>
      <c r="BX44"/>
      <c r="BY44"/>
      <c r="BZ44" s="55"/>
      <c r="CA44" s="55"/>
      <c r="CB44" s="55"/>
      <c r="CC44" s="55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90"/>
      <c r="DB44" s="57" t="s">
        <v>4479</v>
      </c>
      <c r="DD44" s="108">
        <f>DE44+DF44</f>
        <v>608059.6160517598</v>
      </c>
      <c r="DE44" s="108"/>
      <c r="DF44" s="108">
        <f>BM65-BO65</f>
        <v>608059.6160517598</v>
      </c>
      <c r="DG44" s="63"/>
      <c r="DJ44" s="72"/>
      <c r="DK44" s="72"/>
      <c r="DL44" s="72"/>
      <c r="DM44" s="72"/>
      <c r="DN44" s="72"/>
      <c r="DO44" s="72"/>
      <c r="DP44" s="72"/>
      <c r="DQ44" s="72"/>
      <c r="DR44" s="175"/>
      <c r="GA44" s="128">
        <f>AY20</f>
        <v>0</v>
      </c>
      <c r="GB44" s="105" t="s">
        <v>4440</v>
      </c>
    </row>
    <row r="45" spans="1:184" ht="18.75">
      <c r="A45" s="100">
        <v>14</v>
      </c>
      <c r="B45" s="176" t="s">
        <v>2453</v>
      </c>
      <c r="C45" s="100" t="s">
        <v>997</v>
      </c>
      <c r="D45" s="190" t="s">
        <v>2483</v>
      </c>
      <c r="E45" s="414">
        <v>33217</v>
      </c>
      <c r="F45" s="177"/>
      <c r="G45" s="68">
        <f t="shared" si="6"/>
        <v>15</v>
      </c>
      <c r="H45" s="178">
        <f t="shared" si="42"/>
        <v>27000</v>
      </c>
      <c r="I45" s="179">
        <f t="shared" si="7"/>
        <v>160</v>
      </c>
      <c r="J45" s="179"/>
      <c r="K45" s="179"/>
      <c r="L45" s="179">
        <v>24</v>
      </c>
      <c r="M45" s="179"/>
      <c r="N45" s="179"/>
      <c r="O45" s="179"/>
      <c r="P45" s="179"/>
      <c r="Q45" s="179"/>
      <c r="R45" s="179"/>
      <c r="S45" s="179"/>
      <c r="T45" s="68">
        <f t="shared" si="8"/>
        <v>184</v>
      </c>
      <c r="U45" s="179"/>
      <c r="V45" s="179"/>
      <c r="W45" s="179"/>
      <c r="X45" s="180"/>
      <c r="Y45" s="180"/>
      <c r="Z45" s="180"/>
      <c r="AA45" s="181">
        <f t="shared" si="9"/>
        <v>23478.260869565216</v>
      </c>
      <c r="AB45" s="182">
        <v>7.0000000000000007E-2</v>
      </c>
      <c r="AC45" s="181">
        <f t="shared" si="10"/>
        <v>1890.0000000000002</v>
      </c>
      <c r="AD45" s="181">
        <f t="shared" si="11"/>
        <v>0</v>
      </c>
      <c r="AE45" s="181">
        <f t="shared" si="12"/>
        <v>0</v>
      </c>
      <c r="AF45" s="181">
        <f t="shared" si="13"/>
        <v>0</v>
      </c>
      <c r="AG45" s="181">
        <f t="shared" si="14"/>
        <v>0</v>
      </c>
      <c r="AH45" s="181">
        <f t="shared" si="15"/>
        <v>25368.260869565216</v>
      </c>
      <c r="AI45" s="181">
        <f t="shared" si="16"/>
        <v>0</v>
      </c>
      <c r="AJ45" s="181">
        <f t="shared" si="17"/>
        <v>0</v>
      </c>
      <c r="AK45" s="181">
        <f t="shared" si="18"/>
        <v>3521.7391304347825</v>
      </c>
      <c r="AL45" s="181">
        <f t="shared" si="19"/>
        <v>0</v>
      </c>
      <c r="AM45" s="181">
        <f t="shared" si="20"/>
        <v>0</v>
      </c>
      <c r="AN45" s="181">
        <f t="shared" si="21"/>
        <v>3521.7391304347825</v>
      </c>
      <c r="AO45" s="181">
        <f t="shared" si="22"/>
        <v>2349</v>
      </c>
      <c r="AP45" s="182">
        <v>0.38</v>
      </c>
      <c r="AQ45" s="181">
        <f t="shared" si="23"/>
        <v>10260</v>
      </c>
      <c r="AR45" s="178"/>
      <c r="AS45" s="178"/>
      <c r="AT45" s="178"/>
      <c r="AU45" s="178"/>
      <c r="AV45" s="183">
        <f t="shared" si="24"/>
        <v>12609</v>
      </c>
      <c r="AW45" s="184">
        <f t="shared" si="25"/>
        <v>41499</v>
      </c>
      <c r="AX45" s="181">
        <f t="shared" si="37"/>
        <v>4564.8900000000003</v>
      </c>
      <c r="AY45" s="181">
        <f t="shared" si="38"/>
        <v>2552.1885000000002</v>
      </c>
      <c r="AZ45" s="181">
        <f t="shared" si="39"/>
        <v>311.24250000000001</v>
      </c>
      <c r="BA45" s="181">
        <f t="shared" si="26"/>
        <v>7428.3210000000008</v>
      </c>
      <c r="BB45" s="181">
        <f t="shared" si="27"/>
        <v>5809.86</v>
      </c>
      <c r="BC45" s="181">
        <f t="shared" si="28"/>
        <v>28260.818999999996</v>
      </c>
      <c r="BD45" s="178"/>
      <c r="BE45" s="178">
        <f t="shared" si="29"/>
        <v>282.60818999999998</v>
      </c>
      <c r="BF45" s="178"/>
      <c r="BG45" s="178"/>
      <c r="BH45" s="178"/>
      <c r="BI45" s="178"/>
      <c r="BJ45" s="181">
        <f t="shared" si="30"/>
        <v>282.60818999999998</v>
      </c>
      <c r="BK45" s="181">
        <f t="shared" si="31"/>
        <v>27978.210809999997</v>
      </c>
      <c r="BL45" s="185"/>
      <c r="BM45" s="181">
        <f t="shared" si="32"/>
        <v>27978.210809999997</v>
      </c>
      <c r="BN45" s="68">
        <f t="shared" si="33"/>
        <v>1</v>
      </c>
      <c r="BO45" s="181">
        <f t="shared" si="34"/>
        <v>0</v>
      </c>
      <c r="BP45" s="181">
        <f t="shared" si="35"/>
        <v>27978.210809999997</v>
      </c>
      <c r="BQ45" s="186" t="str">
        <f t="shared" si="36"/>
        <v>14  СЕБИЋ СЛОБОДАН____________________________</v>
      </c>
      <c r="BR45" s="187" t="s">
        <v>917</v>
      </c>
      <c r="BS45" s="188"/>
      <c r="BT45" s="420">
        <f t="shared" si="40"/>
        <v>41499</v>
      </c>
      <c r="BU45" s="55"/>
      <c r="BV45"/>
      <c r="BW45"/>
      <c r="BX45"/>
      <c r="BY45"/>
      <c r="BZ45" s="55"/>
      <c r="CA45" s="55"/>
      <c r="CB45" s="55"/>
      <c r="CC45" s="55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90"/>
      <c r="DB45" s="57" t="s">
        <v>4480</v>
      </c>
      <c r="DD45" s="108">
        <f>DE45+DF45</f>
        <v>0</v>
      </c>
      <c r="DE45" s="108"/>
      <c r="DF45" s="108">
        <f>BO65</f>
        <v>0</v>
      </c>
      <c r="DG45" s="63"/>
      <c r="DJ45" s="72"/>
      <c r="DK45" s="72"/>
      <c r="DL45" s="72"/>
      <c r="DM45" s="72"/>
      <c r="DN45" s="72"/>
      <c r="DO45" s="72"/>
      <c r="DP45" s="72"/>
      <c r="DQ45" s="72"/>
      <c r="DR45" s="175"/>
      <c r="GA45" s="128">
        <f>AZ20</f>
        <v>0</v>
      </c>
      <c r="GB45" s="105" t="s">
        <v>4481</v>
      </c>
    </row>
    <row r="46" spans="1:184" ht="18.75">
      <c r="A46" s="100">
        <v>15</v>
      </c>
      <c r="B46" s="176" t="s">
        <v>2454</v>
      </c>
      <c r="C46" s="100" t="s">
        <v>998</v>
      </c>
      <c r="D46" s="192" t="s">
        <v>2484</v>
      </c>
      <c r="E46" s="414">
        <v>33305</v>
      </c>
      <c r="F46" s="177"/>
      <c r="G46" s="68">
        <f t="shared" si="6"/>
        <v>15</v>
      </c>
      <c r="H46" s="178">
        <f t="shared" si="42"/>
        <v>27000</v>
      </c>
      <c r="I46" s="179">
        <f t="shared" si="7"/>
        <v>184</v>
      </c>
      <c r="J46" s="179"/>
      <c r="K46" s="179"/>
      <c r="L46" s="179">
        <v>0</v>
      </c>
      <c r="M46" s="179"/>
      <c r="N46" s="179"/>
      <c r="O46" s="179"/>
      <c r="P46" s="179"/>
      <c r="Q46" s="179"/>
      <c r="R46" s="179"/>
      <c r="S46" s="179"/>
      <c r="T46" s="68">
        <f t="shared" si="8"/>
        <v>184</v>
      </c>
      <c r="U46" s="179"/>
      <c r="V46" s="179"/>
      <c r="W46" s="179"/>
      <c r="X46" s="180"/>
      <c r="Y46" s="180"/>
      <c r="Z46" s="180"/>
      <c r="AA46" s="181">
        <f t="shared" si="9"/>
        <v>27000</v>
      </c>
      <c r="AB46" s="182">
        <v>7.0000000000000007E-2</v>
      </c>
      <c r="AC46" s="181">
        <f t="shared" si="10"/>
        <v>1890.0000000000002</v>
      </c>
      <c r="AD46" s="181">
        <f t="shared" si="11"/>
        <v>0</v>
      </c>
      <c r="AE46" s="181">
        <f t="shared" si="12"/>
        <v>0</v>
      </c>
      <c r="AF46" s="181">
        <f t="shared" si="13"/>
        <v>0</v>
      </c>
      <c r="AG46" s="181">
        <f t="shared" si="14"/>
        <v>0</v>
      </c>
      <c r="AH46" s="181">
        <f t="shared" si="15"/>
        <v>28890</v>
      </c>
      <c r="AI46" s="181">
        <f t="shared" si="16"/>
        <v>0</v>
      </c>
      <c r="AJ46" s="181">
        <f t="shared" si="17"/>
        <v>0</v>
      </c>
      <c r="AK46" s="181">
        <f t="shared" si="18"/>
        <v>0</v>
      </c>
      <c r="AL46" s="181">
        <f t="shared" si="19"/>
        <v>0</v>
      </c>
      <c r="AM46" s="181">
        <f t="shared" si="20"/>
        <v>0</v>
      </c>
      <c r="AN46" s="181">
        <f t="shared" si="21"/>
        <v>0</v>
      </c>
      <c r="AO46" s="181">
        <f t="shared" si="22"/>
        <v>1733.4</v>
      </c>
      <c r="AP46" s="182">
        <v>0</v>
      </c>
      <c r="AQ46" s="181">
        <f t="shared" si="23"/>
        <v>0</v>
      </c>
      <c r="AR46" s="178"/>
      <c r="AS46" s="178"/>
      <c r="AT46" s="178"/>
      <c r="AU46" s="178"/>
      <c r="AV46" s="183">
        <f t="shared" si="24"/>
        <v>1733.4</v>
      </c>
      <c r="AW46" s="184">
        <f t="shared" si="25"/>
        <v>30623.4</v>
      </c>
      <c r="AX46" s="181">
        <f t="shared" si="37"/>
        <v>3368.5740000000001</v>
      </c>
      <c r="AY46" s="181">
        <f t="shared" si="38"/>
        <v>1883.3391000000004</v>
      </c>
      <c r="AZ46" s="181">
        <f t="shared" si="39"/>
        <v>229.67550000000003</v>
      </c>
      <c r="BA46" s="181">
        <f t="shared" si="26"/>
        <v>5481.588600000001</v>
      </c>
      <c r="BB46" s="181">
        <f t="shared" si="27"/>
        <v>4287.2760000000007</v>
      </c>
      <c r="BC46" s="181">
        <f t="shared" si="28"/>
        <v>20854.535399999997</v>
      </c>
      <c r="BD46" s="178"/>
      <c r="BE46" s="178">
        <f t="shared" si="29"/>
        <v>208.54535399999997</v>
      </c>
      <c r="BF46" s="178"/>
      <c r="BG46" s="178"/>
      <c r="BH46" s="178"/>
      <c r="BI46" s="178"/>
      <c r="BJ46" s="181">
        <f t="shared" si="30"/>
        <v>208.54535399999997</v>
      </c>
      <c r="BK46" s="181">
        <f t="shared" si="31"/>
        <v>20645.990045999995</v>
      </c>
      <c r="BL46" s="185"/>
      <c r="BM46" s="181">
        <f t="shared" si="32"/>
        <v>20645.990045999995</v>
      </c>
      <c r="BN46" s="68">
        <f t="shared" si="33"/>
        <v>1</v>
      </c>
      <c r="BO46" s="181">
        <f t="shared" si="34"/>
        <v>0</v>
      </c>
      <c r="BP46" s="181">
        <f t="shared" si="35"/>
        <v>20645.990045999995</v>
      </c>
      <c r="BQ46" s="186" t="str">
        <f t="shared" si="36"/>
        <v>15  ЧУТУРИЛО РАЈКО____________________________</v>
      </c>
      <c r="BR46" s="187" t="s">
        <v>917</v>
      </c>
      <c r="BS46" s="188"/>
      <c r="BT46" s="420">
        <f t="shared" si="40"/>
        <v>30623.4</v>
      </c>
      <c r="BU46" s="55"/>
      <c r="BV46"/>
      <c r="BW46"/>
      <c r="BX46"/>
      <c r="BY46"/>
      <c r="BZ46" s="55"/>
      <c r="CA46" s="55"/>
      <c r="CB46" s="55"/>
      <c r="CC46" s="55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90"/>
      <c r="DB46" s="57" t="str">
        <f>"3. "&amp;BD29</f>
        <v>3. Обуставе кредита</v>
      </c>
      <c r="DD46" s="108">
        <f>BD65</f>
        <v>46790</v>
      </c>
      <c r="DE46" s="108"/>
      <c r="DF46" s="108">
        <f t="shared" ref="DF46:DF51" si="43">DD46-DE46</f>
        <v>46790</v>
      </c>
      <c r="DG46" s="63"/>
      <c r="DJ46" s="72"/>
      <c r="DK46" s="72"/>
      <c r="DL46" s="72"/>
      <c r="DM46" s="72"/>
      <c r="DN46" s="72"/>
      <c r="DO46" s="72"/>
      <c r="DP46" s="72"/>
      <c r="DQ46" s="72"/>
      <c r="DR46" s="175"/>
      <c r="GA46" s="128">
        <f>BB20</f>
        <v>0</v>
      </c>
      <c r="GB46" s="105" t="s">
        <v>4482</v>
      </c>
    </row>
    <row r="47" spans="1:184" ht="18.75">
      <c r="A47" s="100">
        <v>16</v>
      </c>
      <c r="B47" s="176" t="s">
        <v>2455</v>
      </c>
      <c r="C47" s="100" t="s">
        <v>999</v>
      </c>
      <c r="D47" s="190" t="s">
        <v>2485</v>
      </c>
      <c r="E47" s="414">
        <v>32438</v>
      </c>
      <c r="F47" s="177">
        <v>1270</v>
      </c>
      <c r="G47" s="68">
        <f t="shared" si="6"/>
        <v>13</v>
      </c>
      <c r="H47" s="178">
        <f t="shared" si="42"/>
        <v>27000</v>
      </c>
      <c r="I47" s="179">
        <f t="shared" si="7"/>
        <v>184</v>
      </c>
      <c r="J47" s="179"/>
      <c r="K47" s="179"/>
      <c r="L47" s="179">
        <v>0</v>
      </c>
      <c r="M47" s="179"/>
      <c r="N47" s="179"/>
      <c r="O47" s="179"/>
      <c r="P47" s="179"/>
      <c r="Q47" s="179"/>
      <c r="R47" s="179"/>
      <c r="S47" s="179"/>
      <c r="T47" s="68">
        <f t="shared" si="8"/>
        <v>184</v>
      </c>
      <c r="U47" s="179"/>
      <c r="V47" s="179"/>
      <c r="W47" s="179"/>
      <c r="X47" s="180"/>
      <c r="Y47" s="180"/>
      <c r="Z47" s="180"/>
      <c r="AA47" s="181">
        <f t="shared" si="9"/>
        <v>27000</v>
      </c>
      <c r="AB47" s="182">
        <v>7.0000000000000007E-2</v>
      </c>
      <c r="AC47" s="181">
        <f t="shared" si="10"/>
        <v>1890.0000000000002</v>
      </c>
      <c r="AD47" s="181">
        <f t="shared" si="11"/>
        <v>0</v>
      </c>
      <c r="AE47" s="181">
        <f t="shared" si="12"/>
        <v>0</v>
      </c>
      <c r="AF47" s="181">
        <f t="shared" si="13"/>
        <v>0</v>
      </c>
      <c r="AG47" s="181">
        <f t="shared" si="14"/>
        <v>0</v>
      </c>
      <c r="AH47" s="181">
        <f t="shared" si="15"/>
        <v>28890</v>
      </c>
      <c r="AI47" s="181">
        <f t="shared" si="16"/>
        <v>0</v>
      </c>
      <c r="AJ47" s="181">
        <f t="shared" si="17"/>
        <v>0</v>
      </c>
      <c r="AK47" s="181">
        <f t="shared" si="18"/>
        <v>0</v>
      </c>
      <c r="AL47" s="181">
        <f t="shared" si="19"/>
        <v>0</v>
      </c>
      <c r="AM47" s="181">
        <f t="shared" si="20"/>
        <v>0</v>
      </c>
      <c r="AN47" s="181">
        <f t="shared" si="21"/>
        <v>0</v>
      </c>
      <c r="AO47" s="181">
        <f t="shared" si="22"/>
        <v>1502.28</v>
      </c>
      <c r="AP47" s="182">
        <v>0</v>
      </c>
      <c r="AQ47" s="181">
        <f t="shared" si="23"/>
        <v>0</v>
      </c>
      <c r="AR47" s="178"/>
      <c r="AS47" s="178"/>
      <c r="AT47" s="178"/>
      <c r="AU47" s="178"/>
      <c r="AV47" s="183">
        <f t="shared" si="24"/>
        <v>1502.28</v>
      </c>
      <c r="AW47" s="184">
        <f t="shared" si="25"/>
        <v>30392.28</v>
      </c>
      <c r="AX47" s="181">
        <f t="shared" si="37"/>
        <v>3343.1507999999994</v>
      </c>
      <c r="AY47" s="181">
        <f t="shared" si="38"/>
        <v>1869.1252199999999</v>
      </c>
      <c r="AZ47" s="181">
        <f t="shared" si="39"/>
        <v>227.94209999999998</v>
      </c>
      <c r="BA47" s="181">
        <f t="shared" si="26"/>
        <v>5440.2181199999995</v>
      </c>
      <c r="BB47" s="181">
        <f t="shared" si="27"/>
        <v>4254.9192000000003</v>
      </c>
      <c r="BC47" s="181">
        <f t="shared" si="28"/>
        <v>20697.142680000001</v>
      </c>
      <c r="BD47" s="178"/>
      <c r="BE47" s="178">
        <f t="shared" si="29"/>
        <v>206.97142680000002</v>
      </c>
      <c r="BF47" s="178"/>
      <c r="BG47" s="178"/>
      <c r="BH47" s="178"/>
      <c r="BI47" s="178"/>
      <c r="BJ47" s="181">
        <f t="shared" si="30"/>
        <v>206.97142680000002</v>
      </c>
      <c r="BK47" s="181">
        <f t="shared" si="31"/>
        <v>20490.171253200002</v>
      </c>
      <c r="BL47" s="185"/>
      <c r="BM47" s="181">
        <f t="shared" si="32"/>
        <v>20490.171253200002</v>
      </c>
      <c r="BN47" s="68">
        <f t="shared" si="33"/>
        <v>1</v>
      </c>
      <c r="BO47" s="181">
        <f t="shared" si="34"/>
        <v>0</v>
      </c>
      <c r="BP47" s="181">
        <f t="shared" si="35"/>
        <v>20490.171253200002</v>
      </c>
      <c r="BQ47" s="186" t="str">
        <f t="shared" si="36"/>
        <v>16  МИТРОВИЋ МИЛКА____________________________</v>
      </c>
      <c r="BR47" s="187" t="s">
        <v>921</v>
      </c>
      <c r="BS47" s="188"/>
      <c r="BT47" s="420">
        <f t="shared" si="40"/>
        <v>30392.28</v>
      </c>
      <c r="BU47" s="55"/>
      <c r="BV47"/>
      <c r="BW47"/>
      <c r="BX47"/>
      <c r="BY47"/>
      <c r="BZ47" s="55"/>
      <c r="CA47" s="55"/>
      <c r="CB47" s="55"/>
      <c r="CC47" s="55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90"/>
      <c r="DB47" s="57" t="str">
        <f>"4. "&amp;BE29</f>
        <v>4. Синдикална чланарина</v>
      </c>
      <c r="DD47" s="108">
        <f>BE65</f>
        <v>6680.98117224</v>
      </c>
      <c r="DE47" s="108"/>
      <c r="DF47" s="108">
        <f t="shared" si="43"/>
        <v>6680.98117224</v>
      </c>
      <c r="DG47" s="63"/>
      <c r="DJ47" s="72"/>
      <c r="DK47" s="72"/>
      <c r="DL47" s="72"/>
      <c r="DM47" s="72"/>
      <c r="DN47" s="72"/>
      <c r="DO47" s="72"/>
      <c r="DP47" s="72"/>
      <c r="DQ47" s="72"/>
      <c r="DR47" s="175"/>
      <c r="GA47" s="128">
        <f>BC20</f>
        <v>0</v>
      </c>
      <c r="GB47" s="105" t="s">
        <v>4483</v>
      </c>
    </row>
    <row r="48" spans="1:184" ht="18.75">
      <c r="A48" s="100">
        <v>17</v>
      </c>
      <c r="B48" s="176" t="s">
        <v>2456</v>
      </c>
      <c r="C48" s="100" t="s">
        <v>1000</v>
      </c>
      <c r="D48" s="190" t="s">
        <v>2486</v>
      </c>
      <c r="E48" s="414">
        <v>32776</v>
      </c>
      <c r="F48" s="177">
        <v>1082</v>
      </c>
      <c r="G48" s="68">
        <f t="shared" si="6"/>
        <v>13</v>
      </c>
      <c r="H48" s="178">
        <f t="shared" si="42"/>
        <v>27000</v>
      </c>
      <c r="I48" s="179">
        <f t="shared" si="7"/>
        <v>184</v>
      </c>
      <c r="J48" s="179"/>
      <c r="K48" s="179"/>
      <c r="L48" s="179">
        <v>0</v>
      </c>
      <c r="M48" s="179"/>
      <c r="N48" s="179"/>
      <c r="O48" s="179"/>
      <c r="P48" s="179"/>
      <c r="Q48" s="179"/>
      <c r="R48" s="179"/>
      <c r="S48" s="179"/>
      <c r="T48" s="68">
        <f t="shared" si="8"/>
        <v>184</v>
      </c>
      <c r="U48" s="179"/>
      <c r="V48" s="179"/>
      <c r="W48" s="179"/>
      <c r="X48" s="180"/>
      <c r="Y48" s="180"/>
      <c r="Z48" s="180"/>
      <c r="AA48" s="181">
        <f t="shared" si="9"/>
        <v>27000</v>
      </c>
      <c r="AB48" s="182">
        <v>0</v>
      </c>
      <c r="AC48" s="181">
        <f t="shared" si="10"/>
        <v>0</v>
      </c>
      <c r="AD48" s="181">
        <f t="shared" si="11"/>
        <v>0</v>
      </c>
      <c r="AE48" s="181">
        <f t="shared" si="12"/>
        <v>0</v>
      </c>
      <c r="AF48" s="181">
        <f t="shared" si="13"/>
        <v>0</v>
      </c>
      <c r="AG48" s="181">
        <f t="shared" si="14"/>
        <v>0</v>
      </c>
      <c r="AH48" s="181">
        <f t="shared" si="15"/>
        <v>27000</v>
      </c>
      <c r="AI48" s="181">
        <f t="shared" si="16"/>
        <v>0</v>
      </c>
      <c r="AJ48" s="181">
        <f t="shared" si="17"/>
        <v>0</v>
      </c>
      <c r="AK48" s="181">
        <f t="shared" si="18"/>
        <v>0</v>
      </c>
      <c r="AL48" s="181">
        <f t="shared" si="19"/>
        <v>0</v>
      </c>
      <c r="AM48" s="181">
        <f t="shared" si="20"/>
        <v>0</v>
      </c>
      <c r="AN48" s="181">
        <f t="shared" si="21"/>
        <v>0</v>
      </c>
      <c r="AO48" s="181">
        <f t="shared" si="22"/>
        <v>1404</v>
      </c>
      <c r="AP48" s="182">
        <v>0</v>
      </c>
      <c r="AQ48" s="181">
        <f t="shared" si="23"/>
        <v>0</v>
      </c>
      <c r="AR48" s="178"/>
      <c r="AS48" s="178"/>
      <c r="AT48" s="178"/>
      <c r="AU48" s="178"/>
      <c r="AV48" s="183">
        <f t="shared" si="24"/>
        <v>1404</v>
      </c>
      <c r="AW48" s="184">
        <f t="shared" si="25"/>
        <v>28404</v>
      </c>
      <c r="AX48" s="181">
        <f t="shared" si="37"/>
        <v>3124.44</v>
      </c>
      <c r="AY48" s="181">
        <f t="shared" si="38"/>
        <v>1746.846</v>
      </c>
      <c r="AZ48" s="181">
        <f t="shared" si="39"/>
        <v>213.03</v>
      </c>
      <c r="BA48" s="181">
        <f t="shared" si="26"/>
        <v>5084.3159999999998</v>
      </c>
      <c r="BB48" s="181">
        <f t="shared" si="27"/>
        <v>3976.56</v>
      </c>
      <c r="BC48" s="181">
        <f t="shared" si="28"/>
        <v>19343.124</v>
      </c>
      <c r="BD48" s="178"/>
      <c r="BE48" s="178">
        <f t="shared" si="29"/>
        <v>193.43124</v>
      </c>
      <c r="BF48" s="178"/>
      <c r="BG48" s="178"/>
      <c r="BH48" s="178"/>
      <c r="BI48" s="178"/>
      <c r="BJ48" s="181">
        <f t="shared" si="30"/>
        <v>193.43124</v>
      </c>
      <c r="BK48" s="181">
        <f t="shared" si="31"/>
        <v>19149.692759999998</v>
      </c>
      <c r="BL48" s="185"/>
      <c r="BM48" s="181">
        <f t="shared" si="32"/>
        <v>19149.692759999998</v>
      </c>
      <c r="BN48" s="68">
        <f t="shared" si="33"/>
        <v>1</v>
      </c>
      <c r="BO48" s="181">
        <f t="shared" si="34"/>
        <v>0</v>
      </c>
      <c r="BP48" s="181">
        <f t="shared" si="35"/>
        <v>19149.692759999998</v>
      </c>
      <c r="BQ48" s="186" t="str">
        <f t="shared" si="36"/>
        <v>17  МИЛОСАВЉЕВИЋ ЈОВАН____________________________</v>
      </c>
      <c r="BR48" s="187" t="s">
        <v>1728</v>
      </c>
      <c r="BS48" s="188"/>
      <c r="BT48" s="420">
        <f t="shared" si="40"/>
        <v>28404</v>
      </c>
      <c r="BU48" s="55"/>
      <c r="BV48"/>
      <c r="BW48"/>
      <c r="BX48"/>
      <c r="BY48"/>
      <c r="BZ48" s="55"/>
      <c r="CA48" s="55"/>
      <c r="CB48" s="55"/>
      <c r="CC48" s="55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90"/>
      <c r="DB48" s="57" t="str">
        <f>"5. "&amp;BF29</f>
        <v>5. Самодопри-нос</v>
      </c>
      <c r="DD48" s="108">
        <f>BF65</f>
        <v>0</v>
      </c>
      <c r="DE48" s="108"/>
      <c r="DF48" s="108">
        <f t="shared" si="43"/>
        <v>0</v>
      </c>
      <c r="DG48" s="63"/>
      <c r="DJ48" s="72"/>
      <c r="DK48" s="72"/>
      <c r="DL48" s="72"/>
      <c r="DM48" s="72"/>
      <c r="DN48" s="72"/>
      <c r="DO48" s="72"/>
      <c r="DP48" s="72"/>
      <c r="DQ48" s="72"/>
      <c r="DR48" s="175"/>
      <c r="GA48" s="128">
        <f>BJ20</f>
        <v>0</v>
      </c>
      <c r="GB48" s="105" t="s">
        <v>4484</v>
      </c>
    </row>
    <row r="49" spans="1:184" ht="18.75">
      <c r="A49" s="100">
        <v>18</v>
      </c>
      <c r="B49" s="176" t="s">
        <v>2457</v>
      </c>
      <c r="C49" s="100" t="s">
        <v>1001</v>
      </c>
      <c r="D49" s="190" t="s">
        <v>2487</v>
      </c>
      <c r="E49" s="414">
        <v>34302</v>
      </c>
      <c r="F49" s="177"/>
      <c r="G49" s="68">
        <f t="shared" si="6"/>
        <v>12</v>
      </c>
      <c r="H49" s="178">
        <f t="shared" si="42"/>
        <v>27000</v>
      </c>
      <c r="I49" s="179">
        <f t="shared" si="7"/>
        <v>184</v>
      </c>
      <c r="J49" s="179"/>
      <c r="K49" s="179"/>
      <c r="L49" s="179">
        <v>0</v>
      </c>
      <c r="M49" s="179"/>
      <c r="N49" s="179"/>
      <c r="O49" s="179"/>
      <c r="P49" s="179"/>
      <c r="Q49" s="179"/>
      <c r="R49" s="179"/>
      <c r="S49" s="179"/>
      <c r="T49" s="68">
        <f t="shared" si="8"/>
        <v>184</v>
      </c>
      <c r="U49" s="179"/>
      <c r="V49" s="179"/>
      <c r="W49" s="179"/>
      <c r="X49" s="180"/>
      <c r="Y49" s="180"/>
      <c r="Z49" s="180"/>
      <c r="AA49" s="181">
        <f t="shared" si="9"/>
        <v>27000</v>
      </c>
      <c r="AB49" s="182">
        <v>7.0000000000000007E-2</v>
      </c>
      <c r="AC49" s="181">
        <f t="shared" si="10"/>
        <v>1890.0000000000002</v>
      </c>
      <c r="AD49" s="181">
        <f t="shared" si="11"/>
        <v>0</v>
      </c>
      <c r="AE49" s="181">
        <f t="shared" si="12"/>
        <v>0</v>
      </c>
      <c r="AF49" s="181">
        <f t="shared" si="13"/>
        <v>0</v>
      </c>
      <c r="AG49" s="181">
        <f t="shared" si="14"/>
        <v>0</v>
      </c>
      <c r="AH49" s="181">
        <f t="shared" si="15"/>
        <v>28890</v>
      </c>
      <c r="AI49" s="181">
        <f t="shared" si="16"/>
        <v>0</v>
      </c>
      <c r="AJ49" s="181">
        <f t="shared" si="17"/>
        <v>0</v>
      </c>
      <c r="AK49" s="181">
        <f t="shared" si="18"/>
        <v>0</v>
      </c>
      <c r="AL49" s="181">
        <f t="shared" si="19"/>
        <v>0</v>
      </c>
      <c r="AM49" s="181">
        <f t="shared" si="20"/>
        <v>0</v>
      </c>
      <c r="AN49" s="181">
        <f t="shared" si="21"/>
        <v>0</v>
      </c>
      <c r="AO49" s="181">
        <f t="shared" si="22"/>
        <v>1386.7200000000003</v>
      </c>
      <c r="AP49" s="182">
        <v>0</v>
      </c>
      <c r="AQ49" s="181">
        <f t="shared" si="23"/>
        <v>0</v>
      </c>
      <c r="AR49" s="178"/>
      <c r="AS49" s="178"/>
      <c r="AT49" s="178"/>
      <c r="AU49" s="178"/>
      <c r="AV49" s="183">
        <f t="shared" si="24"/>
        <v>1386.7200000000003</v>
      </c>
      <c r="AW49" s="184">
        <f t="shared" si="25"/>
        <v>30276.720000000001</v>
      </c>
      <c r="AX49" s="181">
        <f t="shared" si="37"/>
        <v>3330.4392000000003</v>
      </c>
      <c r="AY49" s="181">
        <f t="shared" si="38"/>
        <v>1862.01828</v>
      </c>
      <c r="AZ49" s="181">
        <f t="shared" si="39"/>
        <v>227.0754</v>
      </c>
      <c r="BA49" s="181">
        <f t="shared" si="26"/>
        <v>5419.5328799999997</v>
      </c>
      <c r="BB49" s="181">
        <f t="shared" si="27"/>
        <v>4238.7408000000005</v>
      </c>
      <c r="BC49" s="181">
        <f t="shared" si="28"/>
        <v>20618.446320000003</v>
      </c>
      <c r="BD49" s="178"/>
      <c r="BE49" s="178">
        <f t="shared" si="29"/>
        <v>206.18446320000004</v>
      </c>
      <c r="BF49" s="178"/>
      <c r="BG49" s="178"/>
      <c r="BH49" s="178"/>
      <c r="BI49" s="178"/>
      <c r="BJ49" s="181">
        <f t="shared" si="30"/>
        <v>206.18446320000004</v>
      </c>
      <c r="BK49" s="181">
        <f t="shared" si="31"/>
        <v>20412.261856800003</v>
      </c>
      <c r="BL49" s="185"/>
      <c r="BM49" s="181">
        <f t="shared" si="32"/>
        <v>20412.261856800003</v>
      </c>
      <c r="BN49" s="68">
        <f t="shared" si="33"/>
        <v>1</v>
      </c>
      <c r="BO49" s="181">
        <f t="shared" si="34"/>
        <v>0</v>
      </c>
      <c r="BP49" s="181">
        <f t="shared" si="35"/>
        <v>20412.261856800003</v>
      </c>
      <c r="BQ49" s="186" t="str">
        <f t="shared" si="36"/>
        <v>18  ЈОВАНОВИЋ НАДА____________________________</v>
      </c>
      <c r="BR49" s="187" t="s">
        <v>2500</v>
      </c>
      <c r="BS49" s="188"/>
      <c r="BT49" s="420">
        <f t="shared" si="40"/>
        <v>30276.720000000001</v>
      </c>
      <c r="BU49" s="55"/>
      <c r="BV49"/>
      <c r="BW49"/>
      <c r="BX49"/>
      <c r="BY49"/>
      <c r="BZ49" s="55"/>
      <c r="CA49" s="55"/>
      <c r="CB49" s="55"/>
      <c r="CC49" s="55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90"/>
      <c r="DB49" s="57" t="str">
        <f>"6. "&amp;BG29</f>
        <v>6. Обуставе</v>
      </c>
      <c r="DD49" s="108">
        <f>BG65</f>
        <v>0</v>
      </c>
      <c r="DE49" s="108"/>
      <c r="DF49" s="108">
        <f t="shared" si="43"/>
        <v>0</v>
      </c>
      <c r="DG49" s="63"/>
      <c r="DJ49" s="72"/>
      <c r="DK49" s="72"/>
      <c r="DL49" s="72"/>
      <c r="DM49" s="72"/>
      <c r="DN49" s="72"/>
      <c r="DO49" s="72"/>
      <c r="DP49" s="72"/>
      <c r="DQ49" s="72"/>
      <c r="DR49" s="175"/>
      <c r="GA49" s="128">
        <f>BD20</f>
        <v>0</v>
      </c>
      <c r="GB49" s="105" t="s">
        <v>4445</v>
      </c>
    </row>
    <row r="50" spans="1:184" ht="18.75">
      <c r="A50" s="100">
        <v>19</v>
      </c>
      <c r="B50" s="176" t="s">
        <v>2458</v>
      </c>
      <c r="C50" s="100" t="s">
        <v>1002</v>
      </c>
      <c r="D50" s="190" t="s">
        <v>2488</v>
      </c>
      <c r="E50" s="414">
        <v>32640</v>
      </c>
      <c r="F50" s="177">
        <v>1680</v>
      </c>
      <c r="G50" s="68">
        <f t="shared" si="6"/>
        <v>12</v>
      </c>
      <c r="H50" s="178">
        <f t="shared" si="42"/>
        <v>27000</v>
      </c>
      <c r="I50" s="179">
        <f t="shared" si="7"/>
        <v>184</v>
      </c>
      <c r="J50" s="179"/>
      <c r="K50" s="179"/>
      <c r="L50" s="179">
        <v>0</v>
      </c>
      <c r="M50" s="179"/>
      <c r="N50" s="179"/>
      <c r="O50" s="179"/>
      <c r="P50" s="179"/>
      <c r="Q50" s="179"/>
      <c r="R50" s="179"/>
      <c r="S50" s="179"/>
      <c r="T50" s="68">
        <f t="shared" si="8"/>
        <v>184</v>
      </c>
      <c r="U50" s="179"/>
      <c r="V50" s="179"/>
      <c r="W50" s="179"/>
      <c r="X50" s="180"/>
      <c r="Y50" s="180"/>
      <c r="Z50" s="180"/>
      <c r="AA50" s="181">
        <f t="shared" si="9"/>
        <v>27000</v>
      </c>
      <c r="AB50" s="182">
        <v>7.0000000000000007E-2</v>
      </c>
      <c r="AC50" s="181">
        <f t="shared" si="10"/>
        <v>1890.0000000000002</v>
      </c>
      <c r="AD50" s="181">
        <f t="shared" si="11"/>
        <v>0</v>
      </c>
      <c r="AE50" s="181">
        <f t="shared" si="12"/>
        <v>0</v>
      </c>
      <c r="AF50" s="181">
        <f t="shared" si="13"/>
        <v>0</v>
      </c>
      <c r="AG50" s="181">
        <f t="shared" si="14"/>
        <v>0</v>
      </c>
      <c r="AH50" s="181">
        <f t="shared" si="15"/>
        <v>28890</v>
      </c>
      <c r="AI50" s="181">
        <f t="shared" si="16"/>
        <v>0</v>
      </c>
      <c r="AJ50" s="181">
        <f t="shared" si="17"/>
        <v>0</v>
      </c>
      <c r="AK50" s="181">
        <f t="shared" si="18"/>
        <v>0</v>
      </c>
      <c r="AL50" s="181">
        <f t="shared" si="19"/>
        <v>0</v>
      </c>
      <c r="AM50" s="181">
        <f t="shared" si="20"/>
        <v>0</v>
      </c>
      <c r="AN50" s="181">
        <f t="shared" si="21"/>
        <v>0</v>
      </c>
      <c r="AO50" s="181">
        <f t="shared" si="22"/>
        <v>1386.7200000000003</v>
      </c>
      <c r="AP50" s="182">
        <v>0</v>
      </c>
      <c r="AQ50" s="181">
        <f t="shared" si="23"/>
        <v>0</v>
      </c>
      <c r="AR50" s="178"/>
      <c r="AS50" s="178"/>
      <c r="AT50" s="178"/>
      <c r="AU50" s="178"/>
      <c r="AV50" s="183">
        <f t="shared" si="24"/>
        <v>1386.7200000000003</v>
      </c>
      <c r="AW50" s="184">
        <f t="shared" si="25"/>
        <v>30276.720000000001</v>
      </c>
      <c r="AX50" s="181">
        <f t="shared" si="37"/>
        <v>3330.4392000000003</v>
      </c>
      <c r="AY50" s="181">
        <f t="shared" si="38"/>
        <v>1862.01828</v>
      </c>
      <c r="AZ50" s="181">
        <f t="shared" si="39"/>
        <v>227.0754</v>
      </c>
      <c r="BA50" s="181">
        <f t="shared" si="26"/>
        <v>5419.5328799999997</v>
      </c>
      <c r="BB50" s="181">
        <f t="shared" si="27"/>
        <v>4238.7408000000005</v>
      </c>
      <c r="BC50" s="181">
        <f t="shared" si="28"/>
        <v>20618.446320000003</v>
      </c>
      <c r="BD50" s="178"/>
      <c r="BE50" s="178">
        <f t="shared" si="29"/>
        <v>206.18446320000004</v>
      </c>
      <c r="BF50" s="178"/>
      <c r="BG50" s="178"/>
      <c r="BH50" s="178"/>
      <c r="BI50" s="178"/>
      <c r="BJ50" s="181">
        <f t="shared" si="30"/>
        <v>206.18446320000004</v>
      </c>
      <c r="BK50" s="181">
        <f t="shared" si="31"/>
        <v>20412.261856800003</v>
      </c>
      <c r="BL50" s="185"/>
      <c r="BM50" s="181">
        <f t="shared" si="32"/>
        <v>20412.261856800003</v>
      </c>
      <c r="BN50" s="68">
        <f t="shared" si="33"/>
        <v>1</v>
      </c>
      <c r="BO50" s="181">
        <f t="shared" si="34"/>
        <v>0</v>
      </c>
      <c r="BP50" s="181">
        <f t="shared" si="35"/>
        <v>20412.261856800003</v>
      </c>
      <c r="BQ50" s="186" t="str">
        <f t="shared" si="36"/>
        <v>19  СЕМОВИЋ МИРЈАНА____________________________</v>
      </c>
      <c r="BR50" s="187" t="s">
        <v>1728</v>
      </c>
      <c r="BS50" s="188"/>
      <c r="BT50" s="420">
        <f t="shared" si="40"/>
        <v>30276.720000000001</v>
      </c>
      <c r="BU50" s="55"/>
      <c r="BV50"/>
      <c r="BW50"/>
      <c r="BX50"/>
      <c r="BY50"/>
      <c r="BZ50" s="55"/>
      <c r="CA50" s="55"/>
      <c r="CB50" s="55"/>
      <c r="CC50" s="55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90"/>
      <c r="DB50" s="57" t="str">
        <f>"7. "&amp;BH29</f>
        <v>7. Алимента-ција</v>
      </c>
      <c r="DD50" s="108">
        <f>BH65</f>
        <v>6567.52</v>
      </c>
      <c r="DE50" s="108"/>
      <c r="DF50" s="108">
        <f t="shared" si="43"/>
        <v>6567.52</v>
      </c>
      <c r="DG50" s="63"/>
      <c r="DJ50" s="72"/>
      <c r="DK50" s="72"/>
      <c r="DL50" s="72"/>
      <c r="DM50" s="72"/>
      <c r="DN50" s="72"/>
      <c r="DO50" s="72"/>
      <c r="DP50" s="72"/>
      <c r="DQ50" s="72"/>
      <c r="DR50" s="175"/>
      <c r="GA50" s="128">
        <f>BE20</f>
        <v>0</v>
      </c>
      <c r="GB50" s="105" t="s">
        <v>4446</v>
      </c>
    </row>
    <row r="51" spans="1:184" ht="18.75">
      <c r="A51" s="100">
        <v>20</v>
      </c>
      <c r="B51" s="176" t="s">
        <v>2459</v>
      </c>
      <c r="C51" s="100" t="s">
        <v>1003</v>
      </c>
      <c r="D51" s="190" t="s">
        <v>2489</v>
      </c>
      <c r="E51" s="414">
        <v>34116</v>
      </c>
      <c r="F51" s="177">
        <v>277</v>
      </c>
      <c r="G51" s="68">
        <f t="shared" si="6"/>
        <v>12</v>
      </c>
      <c r="H51" s="178">
        <f t="shared" si="42"/>
        <v>27000</v>
      </c>
      <c r="I51" s="179">
        <f t="shared" si="7"/>
        <v>184</v>
      </c>
      <c r="J51" s="179"/>
      <c r="K51" s="179"/>
      <c r="L51" s="179">
        <v>0</v>
      </c>
      <c r="M51" s="179"/>
      <c r="N51" s="179"/>
      <c r="O51" s="179"/>
      <c r="P51" s="179"/>
      <c r="Q51" s="179"/>
      <c r="R51" s="179"/>
      <c r="S51" s="179"/>
      <c r="T51" s="68">
        <f t="shared" si="8"/>
        <v>184</v>
      </c>
      <c r="U51" s="179"/>
      <c r="V51" s="179"/>
      <c r="W51" s="179"/>
      <c r="X51" s="180"/>
      <c r="Y51" s="180"/>
      <c r="Z51" s="180"/>
      <c r="AA51" s="181">
        <f t="shared" si="9"/>
        <v>27000</v>
      </c>
      <c r="AB51" s="182">
        <v>7.0000000000000007E-2</v>
      </c>
      <c r="AC51" s="181">
        <f t="shared" si="10"/>
        <v>1890.0000000000002</v>
      </c>
      <c r="AD51" s="181">
        <f t="shared" si="11"/>
        <v>0</v>
      </c>
      <c r="AE51" s="181">
        <f t="shared" si="12"/>
        <v>0</v>
      </c>
      <c r="AF51" s="181">
        <f t="shared" si="13"/>
        <v>0</v>
      </c>
      <c r="AG51" s="181">
        <f t="shared" si="14"/>
        <v>0</v>
      </c>
      <c r="AH51" s="181">
        <f t="shared" si="15"/>
        <v>28890</v>
      </c>
      <c r="AI51" s="181">
        <f t="shared" si="16"/>
        <v>0</v>
      </c>
      <c r="AJ51" s="181">
        <f t="shared" si="17"/>
        <v>0</v>
      </c>
      <c r="AK51" s="181">
        <f t="shared" si="18"/>
        <v>0</v>
      </c>
      <c r="AL51" s="181">
        <f t="shared" si="19"/>
        <v>0</v>
      </c>
      <c r="AM51" s="181">
        <f t="shared" si="20"/>
        <v>0</v>
      </c>
      <c r="AN51" s="181">
        <f t="shared" si="21"/>
        <v>0</v>
      </c>
      <c r="AO51" s="181">
        <f t="shared" si="22"/>
        <v>1386.7200000000003</v>
      </c>
      <c r="AP51" s="182">
        <v>0</v>
      </c>
      <c r="AQ51" s="181">
        <f t="shared" si="23"/>
        <v>0</v>
      </c>
      <c r="AR51" s="178"/>
      <c r="AS51" s="178"/>
      <c r="AT51" s="178"/>
      <c r="AU51" s="178"/>
      <c r="AV51" s="183">
        <f t="shared" si="24"/>
        <v>1386.7200000000003</v>
      </c>
      <c r="AW51" s="184">
        <f t="shared" si="25"/>
        <v>30276.720000000001</v>
      </c>
      <c r="AX51" s="181">
        <f t="shared" si="37"/>
        <v>3330.4392000000003</v>
      </c>
      <c r="AY51" s="181">
        <f t="shared" si="38"/>
        <v>1862.01828</v>
      </c>
      <c r="AZ51" s="181">
        <f t="shared" si="39"/>
        <v>227.0754</v>
      </c>
      <c r="BA51" s="181">
        <f t="shared" si="26"/>
        <v>5419.5328799999997</v>
      </c>
      <c r="BB51" s="181">
        <f t="shared" si="27"/>
        <v>4238.7408000000005</v>
      </c>
      <c r="BC51" s="181">
        <f t="shared" si="28"/>
        <v>20618.446320000003</v>
      </c>
      <c r="BD51" s="178"/>
      <c r="BE51" s="178">
        <f t="shared" si="29"/>
        <v>206.18446320000004</v>
      </c>
      <c r="BF51" s="178"/>
      <c r="BG51" s="178"/>
      <c r="BH51" s="178"/>
      <c r="BI51" s="178"/>
      <c r="BJ51" s="181">
        <f t="shared" si="30"/>
        <v>206.18446320000004</v>
      </c>
      <c r="BK51" s="181">
        <f t="shared" si="31"/>
        <v>20412.261856800003</v>
      </c>
      <c r="BL51" s="185"/>
      <c r="BM51" s="181">
        <f t="shared" si="32"/>
        <v>20412.261856800003</v>
      </c>
      <c r="BN51" s="68">
        <f t="shared" si="33"/>
        <v>1</v>
      </c>
      <c r="BO51" s="181">
        <f t="shared" si="34"/>
        <v>0</v>
      </c>
      <c r="BP51" s="181">
        <f t="shared" si="35"/>
        <v>20412.261856800003</v>
      </c>
      <c r="BQ51" s="186" t="str">
        <f t="shared" si="36"/>
        <v>20  КРСТЕВСКИ МИЛОРАД____________________________</v>
      </c>
      <c r="BR51" s="187" t="s">
        <v>917</v>
      </c>
      <c r="BS51" s="188"/>
      <c r="BT51" s="420">
        <f t="shared" si="40"/>
        <v>30276.720000000001</v>
      </c>
      <c r="BU51" s="55"/>
      <c r="BV51"/>
      <c r="BW51"/>
      <c r="BX51"/>
      <c r="BY51"/>
      <c r="BZ51" s="55"/>
      <c r="CA51" s="55"/>
      <c r="CB51" s="55"/>
      <c r="CC51" s="55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90"/>
      <c r="DB51" s="57" t="str">
        <f>"8. "&amp;BI29</f>
        <v>8. Остале обуставе</v>
      </c>
      <c r="DD51" s="108">
        <f>BI65</f>
        <v>0</v>
      </c>
      <c r="DE51" s="108"/>
      <c r="DF51" s="108">
        <f t="shared" si="43"/>
        <v>0</v>
      </c>
      <c r="DG51" s="63"/>
      <c r="DJ51" s="72"/>
      <c r="DK51" s="72"/>
      <c r="DL51" s="72"/>
      <c r="DM51" s="72"/>
      <c r="DN51" s="72"/>
      <c r="DO51" s="72"/>
      <c r="DP51" s="72"/>
      <c r="DQ51" s="72"/>
      <c r="DR51" s="175"/>
      <c r="GA51" s="128">
        <f>BF20</f>
        <v>0</v>
      </c>
      <c r="GB51" s="105" t="s">
        <v>4485</v>
      </c>
    </row>
    <row r="52" spans="1:184" ht="18.75">
      <c r="A52" s="100">
        <v>21</v>
      </c>
      <c r="B52" s="176" t="s">
        <v>2460</v>
      </c>
      <c r="C52" s="100" t="s">
        <v>1004</v>
      </c>
      <c r="D52" s="190" t="s">
        <v>2490</v>
      </c>
      <c r="E52" s="414">
        <v>34620</v>
      </c>
      <c r="F52" s="177">
        <v>549</v>
      </c>
      <c r="G52" s="68">
        <f t="shared" si="6"/>
        <v>9</v>
      </c>
      <c r="H52" s="178">
        <f t="shared" si="42"/>
        <v>27000</v>
      </c>
      <c r="I52" s="179">
        <f t="shared" si="7"/>
        <v>184</v>
      </c>
      <c r="J52" s="179"/>
      <c r="K52" s="179"/>
      <c r="L52" s="179">
        <v>0</v>
      </c>
      <c r="M52" s="179"/>
      <c r="N52" s="179"/>
      <c r="O52" s="179"/>
      <c r="P52" s="179"/>
      <c r="Q52" s="179"/>
      <c r="R52" s="179"/>
      <c r="S52" s="179"/>
      <c r="T52" s="68">
        <f t="shared" si="8"/>
        <v>184</v>
      </c>
      <c r="U52" s="179"/>
      <c r="V52" s="179"/>
      <c r="W52" s="179"/>
      <c r="X52" s="180"/>
      <c r="Y52" s="180"/>
      <c r="Z52" s="180"/>
      <c r="AA52" s="181">
        <f t="shared" si="9"/>
        <v>27000</v>
      </c>
      <c r="AB52" s="182">
        <v>7.0000000000000007E-2</v>
      </c>
      <c r="AC52" s="181">
        <f t="shared" si="10"/>
        <v>1890.0000000000002</v>
      </c>
      <c r="AD52" s="181">
        <f t="shared" si="11"/>
        <v>0</v>
      </c>
      <c r="AE52" s="181">
        <f t="shared" si="12"/>
        <v>0</v>
      </c>
      <c r="AF52" s="181">
        <f t="shared" si="13"/>
        <v>0</v>
      </c>
      <c r="AG52" s="181">
        <f t="shared" si="14"/>
        <v>0</v>
      </c>
      <c r="AH52" s="181">
        <f t="shared" si="15"/>
        <v>28890</v>
      </c>
      <c r="AI52" s="181">
        <f t="shared" si="16"/>
        <v>0</v>
      </c>
      <c r="AJ52" s="181">
        <f t="shared" si="17"/>
        <v>0</v>
      </c>
      <c r="AK52" s="181">
        <f t="shared" si="18"/>
        <v>0</v>
      </c>
      <c r="AL52" s="181">
        <f t="shared" si="19"/>
        <v>0</v>
      </c>
      <c r="AM52" s="181">
        <f t="shared" si="20"/>
        <v>0</v>
      </c>
      <c r="AN52" s="181">
        <f t="shared" si="21"/>
        <v>0</v>
      </c>
      <c r="AO52" s="181">
        <f t="shared" si="22"/>
        <v>1146.96</v>
      </c>
      <c r="AP52" s="182">
        <v>0.11</v>
      </c>
      <c r="AQ52" s="181">
        <f t="shared" si="23"/>
        <v>2970</v>
      </c>
      <c r="AR52" s="178"/>
      <c r="AS52" s="178"/>
      <c r="AT52" s="178"/>
      <c r="AU52" s="178"/>
      <c r="AV52" s="183">
        <f t="shared" si="24"/>
        <v>4116.96</v>
      </c>
      <c r="AW52" s="184">
        <f t="shared" si="25"/>
        <v>33006.959999999999</v>
      </c>
      <c r="AX52" s="181">
        <f t="shared" si="37"/>
        <v>3630.7656000000002</v>
      </c>
      <c r="AY52" s="181">
        <f t="shared" si="38"/>
        <v>2029.92804</v>
      </c>
      <c r="AZ52" s="181">
        <f t="shared" si="39"/>
        <v>247.5522</v>
      </c>
      <c r="BA52" s="181">
        <f t="shared" si="26"/>
        <v>5908.2458400000005</v>
      </c>
      <c r="BB52" s="181">
        <f t="shared" si="27"/>
        <v>4620.9744000000001</v>
      </c>
      <c r="BC52" s="181">
        <f t="shared" si="28"/>
        <v>22477.73976</v>
      </c>
      <c r="BD52" s="178"/>
      <c r="BE52" s="178">
        <f t="shared" si="29"/>
        <v>224.7773976</v>
      </c>
      <c r="BF52" s="178"/>
      <c r="BG52" s="178"/>
      <c r="BH52" s="178"/>
      <c r="BI52" s="178"/>
      <c r="BJ52" s="181">
        <f t="shared" si="30"/>
        <v>224.7773976</v>
      </c>
      <c r="BK52" s="181">
        <f t="shared" si="31"/>
        <v>22252.962362400001</v>
      </c>
      <c r="BL52" s="185"/>
      <c r="BM52" s="181">
        <f t="shared" si="32"/>
        <v>22252.962362400001</v>
      </c>
      <c r="BN52" s="68">
        <f t="shared" si="33"/>
        <v>1</v>
      </c>
      <c r="BO52" s="181">
        <f t="shared" si="34"/>
        <v>0</v>
      </c>
      <c r="BP52" s="181">
        <f t="shared" si="35"/>
        <v>22252.962362400001</v>
      </c>
      <c r="BQ52" s="186" t="str">
        <f t="shared" si="36"/>
        <v>21  ПАВЛОВИЋ МИЛАНКА____________________________</v>
      </c>
      <c r="BR52" s="187" t="s">
        <v>1731</v>
      </c>
      <c r="BS52" s="188"/>
      <c r="BT52" s="420">
        <f t="shared" si="40"/>
        <v>33006.959999999999</v>
      </c>
      <c r="BU52" s="55"/>
      <c r="BV52"/>
      <c r="BW52"/>
      <c r="BX52"/>
      <c r="BY52"/>
      <c r="BZ52" s="55"/>
      <c r="CA52" s="55"/>
      <c r="CB52" s="55"/>
      <c r="CC52" s="55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90"/>
      <c r="DD52" s="126" t="s">
        <v>2396</v>
      </c>
      <c r="DE52" s="126" t="s">
        <v>2396</v>
      </c>
      <c r="DF52" s="126" t="s">
        <v>2396</v>
      </c>
      <c r="DG52" s="63"/>
      <c r="DJ52" s="72"/>
      <c r="DK52" s="72"/>
      <c r="DL52" s="72"/>
      <c r="DM52" s="72"/>
      <c r="DN52" s="72"/>
      <c r="DO52" s="72"/>
      <c r="DP52" s="72"/>
      <c r="DQ52" s="72"/>
      <c r="DR52" s="175"/>
      <c r="GA52" s="128">
        <f>BG20</f>
        <v>0</v>
      </c>
      <c r="GB52" s="105" t="s">
        <v>4448</v>
      </c>
    </row>
    <row r="53" spans="1:184" ht="18.75">
      <c r="A53" s="100">
        <v>22</v>
      </c>
      <c r="B53" s="176" t="s">
        <v>2461</v>
      </c>
      <c r="C53" s="100" t="s">
        <v>1005</v>
      </c>
      <c r="D53" s="190" t="s">
        <v>2491</v>
      </c>
      <c r="E53" s="414">
        <v>34815</v>
      </c>
      <c r="F53" s="177">
        <v>1222</v>
      </c>
      <c r="G53" s="68">
        <f t="shared" si="6"/>
        <v>7</v>
      </c>
      <c r="H53" s="178">
        <f t="shared" si="42"/>
        <v>27000</v>
      </c>
      <c r="I53" s="179">
        <f t="shared" si="7"/>
        <v>184</v>
      </c>
      <c r="J53" s="179"/>
      <c r="K53" s="179"/>
      <c r="L53" s="179">
        <v>0</v>
      </c>
      <c r="M53" s="179"/>
      <c r="N53" s="179"/>
      <c r="O53" s="179"/>
      <c r="P53" s="179"/>
      <c r="Q53" s="179"/>
      <c r="R53" s="179"/>
      <c r="S53" s="179"/>
      <c r="T53" s="68">
        <f t="shared" si="8"/>
        <v>184</v>
      </c>
      <c r="U53" s="179"/>
      <c r="V53" s="179"/>
      <c r="W53" s="179"/>
      <c r="X53" s="180"/>
      <c r="Y53" s="180"/>
      <c r="Z53" s="180"/>
      <c r="AA53" s="181">
        <f t="shared" si="9"/>
        <v>27000</v>
      </c>
      <c r="AB53" s="182">
        <v>0</v>
      </c>
      <c r="AC53" s="181">
        <f t="shared" si="10"/>
        <v>0</v>
      </c>
      <c r="AD53" s="181">
        <f t="shared" si="11"/>
        <v>0</v>
      </c>
      <c r="AE53" s="181">
        <f t="shared" si="12"/>
        <v>0</v>
      </c>
      <c r="AF53" s="181">
        <f t="shared" si="13"/>
        <v>0</v>
      </c>
      <c r="AG53" s="181">
        <f t="shared" si="14"/>
        <v>0</v>
      </c>
      <c r="AH53" s="181">
        <f t="shared" si="15"/>
        <v>27000</v>
      </c>
      <c r="AI53" s="181">
        <f t="shared" si="16"/>
        <v>0</v>
      </c>
      <c r="AJ53" s="181">
        <f t="shared" si="17"/>
        <v>0</v>
      </c>
      <c r="AK53" s="181">
        <f t="shared" si="18"/>
        <v>0</v>
      </c>
      <c r="AL53" s="181">
        <f t="shared" si="19"/>
        <v>0</v>
      </c>
      <c r="AM53" s="181">
        <f t="shared" si="20"/>
        <v>0</v>
      </c>
      <c r="AN53" s="181">
        <f t="shared" si="21"/>
        <v>0</v>
      </c>
      <c r="AO53" s="181">
        <f t="shared" si="22"/>
        <v>756</v>
      </c>
      <c r="AP53" s="182">
        <v>0</v>
      </c>
      <c r="AQ53" s="181">
        <f t="shared" si="23"/>
        <v>0</v>
      </c>
      <c r="AR53" s="178"/>
      <c r="AS53" s="178"/>
      <c r="AT53" s="178"/>
      <c r="AU53" s="178"/>
      <c r="AV53" s="183">
        <f t="shared" si="24"/>
        <v>756</v>
      </c>
      <c r="AW53" s="184">
        <f t="shared" si="25"/>
        <v>27756</v>
      </c>
      <c r="AX53" s="181">
        <f t="shared" si="37"/>
        <v>3053.16</v>
      </c>
      <c r="AY53" s="181">
        <f t="shared" si="38"/>
        <v>1706.9940000000001</v>
      </c>
      <c r="AZ53" s="181">
        <f t="shared" si="39"/>
        <v>208.17</v>
      </c>
      <c r="BA53" s="181">
        <f t="shared" si="26"/>
        <v>4968.3240000000005</v>
      </c>
      <c r="BB53" s="181">
        <f t="shared" si="27"/>
        <v>3885.84</v>
      </c>
      <c r="BC53" s="181">
        <f t="shared" si="28"/>
        <v>18901.835999999999</v>
      </c>
      <c r="BD53" s="178"/>
      <c r="BE53" s="178">
        <f t="shared" si="29"/>
        <v>189.01836</v>
      </c>
      <c r="BF53" s="178"/>
      <c r="BG53" s="178"/>
      <c r="BH53" s="178"/>
      <c r="BI53" s="178"/>
      <c r="BJ53" s="181">
        <f t="shared" si="30"/>
        <v>189.01836</v>
      </c>
      <c r="BK53" s="181">
        <f t="shared" si="31"/>
        <v>18712.817640000001</v>
      </c>
      <c r="BL53" s="185"/>
      <c r="BM53" s="181">
        <f t="shared" si="32"/>
        <v>18712.817640000001</v>
      </c>
      <c r="BN53" s="68">
        <f t="shared" si="33"/>
        <v>1</v>
      </c>
      <c r="BO53" s="181">
        <f t="shared" si="34"/>
        <v>0</v>
      </c>
      <c r="BP53" s="181">
        <f t="shared" si="35"/>
        <v>18712.817640000001</v>
      </c>
      <c r="BQ53" s="186" t="str">
        <f t="shared" si="36"/>
        <v>22  ДИНИЋ БЛАГОЈЕ____________________________</v>
      </c>
      <c r="BR53" s="187" t="s">
        <v>921</v>
      </c>
      <c r="BS53" s="188"/>
      <c r="BT53" s="420">
        <f t="shared" si="40"/>
        <v>27756</v>
      </c>
      <c r="BU53" s="55"/>
      <c r="BV53"/>
      <c r="BW53"/>
      <c r="BX53"/>
      <c r="BY53"/>
      <c r="BZ53" s="55"/>
      <c r="CA53" s="55"/>
      <c r="CB53" s="55"/>
      <c r="CC53" s="55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90"/>
      <c r="DC53" s="57" t="s">
        <v>4486</v>
      </c>
      <c r="DD53" s="108">
        <f>SUM(DD44:DD51)</f>
        <v>668098.11722399981</v>
      </c>
      <c r="DE53" s="108"/>
      <c r="DF53" s="108">
        <f>SUM(DF44:DF51)</f>
        <v>668098.11722399981</v>
      </c>
      <c r="DG53" s="63"/>
      <c r="DJ53" s="72"/>
      <c r="DK53" s="72"/>
      <c r="DL53" s="72"/>
      <c r="DM53" s="72"/>
      <c r="DN53" s="72"/>
      <c r="DO53" s="72"/>
      <c r="DP53" s="72"/>
      <c r="DQ53" s="72"/>
      <c r="DR53" s="175"/>
      <c r="GA53" s="128">
        <f>BH20</f>
        <v>0</v>
      </c>
      <c r="GB53" s="105" t="s">
        <v>4487</v>
      </c>
    </row>
    <row r="54" spans="1:184" ht="18.75">
      <c r="A54" s="100">
        <v>23</v>
      </c>
      <c r="B54" s="176" t="s">
        <v>2462</v>
      </c>
      <c r="C54" s="100" t="s">
        <v>1006</v>
      </c>
      <c r="D54" s="190" t="s">
        <v>2492</v>
      </c>
      <c r="E54" s="414">
        <v>36652</v>
      </c>
      <c r="F54" s="177">
        <v>351</v>
      </c>
      <c r="G54" s="68">
        <f t="shared" si="6"/>
        <v>4</v>
      </c>
      <c r="H54" s="178">
        <f t="shared" si="42"/>
        <v>27000</v>
      </c>
      <c r="I54" s="179">
        <f t="shared" si="7"/>
        <v>184</v>
      </c>
      <c r="J54" s="179"/>
      <c r="K54" s="179"/>
      <c r="L54" s="179">
        <v>0</v>
      </c>
      <c r="M54" s="179"/>
      <c r="N54" s="179"/>
      <c r="O54" s="179"/>
      <c r="P54" s="179"/>
      <c r="Q54" s="179"/>
      <c r="R54" s="179"/>
      <c r="S54" s="179"/>
      <c r="T54" s="68">
        <f t="shared" si="8"/>
        <v>184</v>
      </c>
      <c r="U54" s="179"/>
      <c r="V54" s="179"/>
      <c r="W54" s="179"/>
      <c r="X54" s="180"/>
      <c r="Y54" s="180"/>
      <c r="Z54" s="180"/>
      <c r="AA54" s="181">
        <f t="shared" si="9"/>
        <v>27000</v>
      </c>
      <c r="AB54" s="182">
        <v>7.0000000000000007E-2</v>
      </c>
      <c r="AC54" s="181">
        <f t="shared" si="10"/>
        <v>1890.0000000000002</v>
      </c>
      <c r="AD54" s="181">
        <f t="shared" si="11"/>
        <v>0</v>
      </c>
      <c r="AE54" s="181">
        <f t="shared" si="12"/>
        <v>0</v>
      </c>
      <c r="AF54" s="181">
        <f t="shared" si="13"/>
        <v>0</v>
      </c>
      <c r="AG54" s="181">
        <f t="shared" si="14"/>
        <v>0</v>
      </c>
      <c r="AH54" s="181">
        <f t="shared" si="15"/>
        <v>28890</v>
      </c>
      <c r="AI54" s="181">
        <f t="shared" si="16"/>
        <v>0</v>
      </c>
      <c r="AJ54" s="181">
        <f t="shared" si="17"/>
        <v>0</v>
      </c>
      <c r="AK54" s="181">
        <f t="shared" si="18"/>
        <v>0</v>
      </c>
      <c r="AL54" s="181">
        <f t="shared" si="19"/>
        <v>0</v>
      </c>
      <c r="AM54" s="181">
        <f t="shared" si="20"/>
        <v>0</v>
      </c>
      <c r="AN54" s="181">
        <f t="shared" si="21"/>
        <v>0</v>
      </c>
      <c r="AO54" s="181">
        <f t="shared" si="22"/>
        <v>462.24</v>
      </c>
      <c r="AP54" s="182">
        <v>0</v>
      </c>
      <c r="AQ54" s="181">
        <f t="shared" si="23"/>
        <v>0</v>
      </c>
      <c r="AR54" s="178"/>
      <c r="AS54" s="178"/>
      <c r="AT54" s="178"/>
      <c r="AU54" s="178"/>
      <c r="AV54" s="183">
        <f t="shared" si="24"/>
        <v>462.24</v>
      </c>
      <c r="AW54" s="184">
        <f t="shared" si="25"/>
        <v>29352.240000000002</v>
      </c>
      <c r="AX54" s="181">
        <f t="shared" si="37"/>
        <v>3228.7464</v>
      </c>
      <c r="AY54" s="181">
        <f t="shared" si="38"/>
        <v>1805.1627600000002</v>
      </c>
      <c r="AZ54" s="181">
        <f t="shared" si="39"/>
        <v>220.14179999999999</v>
      </c>
      <c r="BA54" s="181">
        <f t="shared" si="26"/>
        <v>5254.0509600000005</v>
      </c>
      <c r="BB54" s="181">
        <f t="shared" si="27"/>
        <v>4109.3136000000004</v>
      </c>
      <c r="BC54" s="181">
        <f t="shared" si="28"/>
        <v>19988.87544</v>
      </c>
      <c r="BD54" s="178"/>
      <c r="BE54" s="178">
        <f t="shared" si="29"/>
        <v>199.88875440000001</v>
      </c>
      <c r="BF54" s="178"/>
      <c r="BG54" s="178"/>
      <c r="BH54" s="178"/>
      <c r="BI54" s="178"/>
      <c r="BJ54" s="181">
        <f t="shared" si="30"/>
        <v>199.88875440000001</v>
      </c>
      <c r="BK54" s="181">
        <f t="shared" si="31"/>
        <v>19788.986685600001</v>
      </c>
      <c r="BL54" s="185"/>
      <c r="BM54" s="181">
        <f t="shared" si="32"/>
        <v>19788.986685600001</v>
      </c>
      <c r="BN54" s="68">
        <f t="shared" si="33"/>
        <v>1</v>
      </c>
      <c r="BO54" s="181">
        <f t="shared" si="34"/>
        <v>0</v>
      </c>
      <c r="BP54" s="181">
        <f t="shared" si="35"/>
        <v>19788.986685600001</v>
      </c>
      <c r="BQ54" s="186" t="str">
        <f t="shared" si="36"/>
        <v>23  БЈЕЛИЦА РАЈКО____________________________</v>
      </c>
      <c r="BR54" s="187" t="s">
        <v>920</v>
      </c>
      <c r="BS54" s="188"/>
      <c r="BT54" s="420">
        <f t="shared" si="40"/>
        <v>29352.240000000002</v>
      </c>
      <c r="BU54" s="55"/>
      <c r="BV54"/>
      <c r="BW54"/>
      <c r="BX54"/>
      <c r="BY54"/>
      <c r="BZ54" s="55"/>
      <c r="CA54" s="55"/>
      <c r="CB54" s="55"/>
      <c r="CC54" s="55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90"/>
      <c r="DG54" s="63"/>
      <c r="DJ54" s="72"/>
      <c r="DK54" s="72"/>
      <c r="DL54" s="72"/>
      <c r="DM54" s="72"/>
      <c r="DN54" s="72"/>
      <c r="DO54" s="72"/>
      <c r="DP54" s="72"/>
      <c r="DQ54" s="72"/>
      <c r="DR54" s="175"/>
      <c r="GA54" s="128">
        <f>BI20</f>
        <v>0</v>
      </c>
      <c r="GB54" s="105" t="s">
        <v>4450</v>
      </c>
    </row>
    <row r="55" spans="1:184" ht="18.75">
      <c r="A55" s="100">
        <v>24</v>
      </c>
      <c r="B55" s="176" t="s">
        <v>2463</v>
      </c>
      <c r="C55" s="100" t="s">
        <v>1007</v>
      </c>
      <c r="D55" s="190" t="s">
        <v>2493</v>
      </c>
      <c r="E55" s="414">
        <v>30970</v>
      </c>
      <c r="F55" s="177"/>
      <c r="G55" s="68">
        <f t="shared" si="6"/>
        <v>21</v>
      </c>
      <c r="H55" s="178">
        <f t="shared" ref="H55:H61" si="44">3.5*$H$30</f>
        <v>21000</v>
      </c>
      <c r="I55" s="179">
        <f t="shared" si="7"/>
        <v>184</v>
      </c>
      <c r="J55" s="179"/>
      <c r="K55" s="179"/>
      <c r="L55" s="179">
        <v>0</v>
      </c>
      <c r="M55" s="179"/>
      <c r="N55" s="179"/>
      <c r="O55" s="179"/>
      <c r="P55" s="179"/>
      <c r="Q55" s="179"/>
      <c r="R55" s="179"/>
      <c r="S55" s="179"/>
      <c r="T55" s="68">
        <f t="shared" si="8"/>
        <v>184</v>
      </c>
      <c r="U55" s="179"/>
      <c r="V55" s="179"/>
      <c r="W55" s="179"/>
      <c r="X55" s="180"/>
      <c r="Y55" s="180"/>
      <c r="Z55" s="180"/>
      <c r="AA55" s="181">
        <f t="shared" si="9"/>
        <v>21000</v>
      </c>
      <c r="AB55" s="182">
        <v>7.0000000000000007E-2</v>
      </c>
      <c r="AC55" s="181">
        <f t="shared" si="10"/>
        <v>1470.0000000000002</v>
      </c>
      <c r="AD55" s="181">
        <f t="shared" si="11"/>
        <v>0</v>
      </c>
      <c r="AE55" s="181">
        <f t="shared" si="12"/>
        <v>0</v>
      </c>
      <c r="AF55" s="181">
        <f t="shared" si="13"/>
        <v>0</v>
      </c>
      <c r="AG55" s="181">
        <f t="shared" si="14"/>
        <v>0</v>
      </c>
      <c r="AH55" s="181">
        <f t="shared" si="15"/>
        <v>22470</v>
      </c>
      <c r="AI55" s="181">
        <f t="shared" si="16"/>
        <v>0</v>
      </c>
      <c r="AJ55" s="181">
        <f t="shared" si="17"/>
        <v>0</v>
      </c>
      <c r="AK55" s="181">
        <f t="shared" si="18"/>
        <v>0</v>
      </c>
      <c r="AL55" s="181">
        <f t="shared" si="19"/>
        <v>0</v>
      </c>
      <c r="AM55" s="181">
        <f t="shared" si="20"/>
        <v>0</v>
      </c>
      <c r="AN55" s="181">
        <f t="shared" si="21"/>
        <v>0</v>
      </c>
      <c r="AO55" s="181">
        <f t="shared" si="22"/>
        <v>1887.48</v>
      </c>
      <c r="AP55" s="182">
        <v>0</v>
      </c>
      <c r="AQ55" s="181">
        <f t="shared" si="23"/>
        <v>0</v>
      </c>
      <c r="AR55" s="178"/>
      <c r="AS55" s="178"/>
      <c r="AT55" s="178"/>
      <c r="AU55" s="178"/>
      <c r="AV55" s="183">
        <f t="shared" si="24"/>
        <v>1887.48</v>
      </c>
      <c r="AW55" s="184">
        <f t="shared" si="25"/>
        <v>24357.48</v>
      </c>
      <c r="AX55" s="181">
        <f t="shared" si="37"/>
        <v>2679.3227999999999</v>
      </c>
      <c r="AY55" s="181">
        <f t="shared" si="38"/>
        <v>1497.9850200000001</v>
      </c>
      <c r="AZ55" s="181">
        <f t="shared" si="39"/>
        <v>182.68110000000001</v>
      </c>
      <c r="BA55" s="181">
        <f t="shared" si="26"/>
        <v>4359.9889199999998</v>
      </c>
      <c r="BB55" s="181">
        <f t="shared" si="27"/>
        <v>3410.0471999999995</v>
      </c>
      <c r="BC55" s="181">
        <f t="shared" si="28"/>
        <v>16587.443879999999</v>
      </c>
      <c r="BD55" s="178"/>
      <c r="BE55" s="178">
        <f t="shared" si="29"/>
        <v>165.87443879999998</v>
      </c>
      <c r="BF55" s="178"/>
      <c r="BG55" s="178"/>
      <c r="BH55" s="178"/>
      <c r="BI55" s="178"/>
      <c r="BJ55" s="181">
        <f t="shared" si="30"/>
        <v>165.87443879999998</v>
      </c>
      <c r="BK55" s="181">
        <f t="shared" si="31"/>
        <v>16421.569441199998</v>
      </c>
      <c r="BL55" s="185"/>
      <c r="BM55" s="181">
        <f t="shared" si="32"/>
        <v>16421.569441199998</v>
      </c>
      <c r="BN55" s="68">
        <f t="shared" si="33"/>
        <v>1</v>
      </c>
      <c r="BO55" s="181">
        <f t="shared" si="34"/>
        <v>0</v>
      </c>
      <c r="BP55" s="181">
        <f t="shared" si="35"/>
        <v>16421.569441199998</v>
      </c>
      <c r="BQ55" s="186" t="str">
        <f t="shared" si="36"/>
        <v>24  МЛАДЕНОВИЋ ДУШИЦА____________________________</v>
      </c>
      <c r="BR55" s="187" t="s">
        <v>923</v>
      </c>
      <c r="BS55" s="188"/>
      <c r="BT55" s="420">
        <f t="shared" si="40"/>
        <v>24357.48</v>
      </c>
      <c r="BU55" s="55"/>
      <c r="BV55"/>
      <c r="BW55"/>
      <c r="BX55"/>
      <c r="BY55"/>
      <c r="BZ55" s="55"/>
      <c r="CA55" s="55"/>
      <c r="CB55" s="55"/>
      <c r="CC55" s="55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90" t="s">
        <v>4488</v>
      </c>
      <c r="DE55" s="193" t="s">
        <v>4489</v>
      </c>
      <c r="DG55" s="63"/>
      <c r="DJ55" s="72"/>
      <c r="DK55" s="72"/>
      <c r="DL55" s="72"/>
      <c r="DM55" s="72"/>
      <c r="DN55" s="72"/>
      <c r="DO55" s="72"/>
      <c r="DP55" s="72"/>
      <c r="DQ55" s="72"/>
      <c r="DR55" s="175"/>
      <c r="GA55" s="128">
        <f>BK20</f>
        <v>0</v>
      </c>
      <c r="GB55" s="105" t="s">
        <v>4490</v>
      </c>
    </row>
    <row r="56" spans="1:184" ht="19.5" thickBot="1">
      <c r="A56" s="100">
        <v>25</v>
      </c>
      <c r="B56" s="176" t="s">
        <v>2464</v>
      </c>
      <c r="C56" s="100" t="s">
        <v>1008</v>
      </c>
      <c r="D56" s="190" t="s">
        <v>2494</v>
      </c>
      <c r="E56" s="414">
        <v>30757</v>
      </c>
      <c r="F56" s="177">
        <v>283</v>
      </c>
      <c r="G56" s="68">
        <f t="shared" si="6"/>
        <v>21</v>
      </c>
      <c r="H56" s="178">
        <f t="shared" si="44"/>
        <v>21000</v>
      </c>
      <c r="I56" s="179">
        <f t="shared" si="7"/>
        <v>184</v>
      </c>
      <c r="J56" s="179"/>
      <c r="K56" s="179"/>
      <c r="L56" s="179">
        <v>0</v>
      </c>
      <c r="M56" s="179"/>
      <c r="N56" s="179"/>
      <c r="O56" s="179"/>
      <c r="P56" s="179"/>
      <c r="Q56" s="179"/>
      <c r="R56" s="179"/>
      <c r="S56" s="179"/>
      <c r="T56" s="68">
        <f t="shared" si="8"/>
        <v>184</v>
      </c>
      <c r="U56" s="179"/>
      <c r="V56" s="179"/>
      <c r="W56" s="179"/>
      <c r="X56" s="180"/>
      <c r="Y56" s="180"/>
      <c r="Z56" s="180"/>
      <c r="AA56" s="181">
        <f t="shared" si="9"/>
        <v>21000</v>
      </c>
      <c r="AB56" s="182">
        <v>7.0000000000000007E-2</v>
      </c>
      <c r="AC56" s="181">
        <f t="shared" si="10"/>
        <v>1470.0000000000002</v>
      </c>
      <c r="AD56" s="181">
        <f t="shared" si="11"/>
        <v>0</v>
      </c>
      <c r="AE56" s="181">
        <f t="shared" si="12"/>
        <v>0</v>
      </c>
      <c r="AF56" s="181">
        <f t="shared" si="13"/>
        <v>0</v>
      </c>
      <c r="AG56" s="181">
        <f t="shared" si="14"/>
        <v>0</v>
      </c>
      <c r="AH56" s="181">
        <f t="shared" si="15"/>
        <v>22470</v>
      </c>
      <c r="AI56" s="181">
        <f t="shared" si="16"/>
        <v>0</v>
      </c>
      <c r="AJ56" s="181">
        <f t="shared" si="17"/>
        <v>0</v>
      </c>
      <c r="AK56" s="181">
        <f t="shared" si="18"/>
        <v>0</v>
      </c>
      <c r="AL56" s="181">
        <f t="shared" si="19"/>
        <v>0</v>
      </c>
      <c r="AM56" s="181">
        <f t="shared" si="20"/>
        <v>0</v>
      </c>
      <c r="AN56" s="181">
        <f t="shared" si="21"/>
        <v>0</v>
      </c>
      <c r="AO56" s="181">
        <f t="shared" si="22"/>
        <v>1887.48</v>
      </c>
      <c r="AP56" s="182">
        <v>0</v>
      </c>
      <c r="AQ56" s="181">
        <f t="shared" si="23"/>
        <v>0</v>
      </c>
      <c r="AR56" s="178"/>
      <c r="AS56" s="178"/>
      <c r="AT56" s="178"/>
      <c r="AU56" s="178"/>
      <c r="AV56" s="183">
        <f t="shared" si="24"/>
        <v>1887.48</v>
      </c>
      <c r="AW56" s="184">
        <f t="shared" si="25"/>
        <v>24357.48</v>
      </c>
      <c r="AX56" s="181">
        <f t="shared" si="37"/>
        <v>2679.3227999999999</v>
      </c>
      <c r="AY56" s="181">
        <f t="shared" si="38"/>
        <v>1497.9850200000001</v>
      </c>
      <c r="AZ56" s="181">
        <f t="shared" si="39"/>
        <v>182.68110000000001</v>
      </c>
      <c r="BA56" s="181">
        <f t="shared" si="26"/>
        <v>4359.9889199999998</v>
      </c>
      <c r="BB56" s="181">
        <f t="shared" si="27"/>
        <v>3410.0471999999995</v>
      </c>
      <c r="BC56" s="181">
        <f t="shared" si="28"/>
        <v>16587.443879999999</v>
      </c>
      <c r="BD56" s="178">
        <v>12541</v>
      </c>
      <c r="BE56" s="178">
        <f t="shared" si="29"/>
        <v>165.87443879999998</v>
      </c>
      <c r="BF56" s="178"/>
      <c r="BG56" s="178"/>
      <c r="BH56" s="178"/>
      <c r="BI56" s="178"/>
      <c r="BJ56" s="181">
        <f t="shared" si="30"/>
        <v>12706.8744388</v>
      </c>
      <c r="BK56" s="181">
        <f t="shared" si="31"/>
        <v>3880.5694411999993</v>
      </c>
      <c r="BL56" s="185"/>
      <c r="BM56" s="181">
        <f t="shared" si="32"/>
        <v>3880.5694411999993</v>
      </c>
      <c r="BN56" s="68">
        <f t="shared" si="33"/>
        <v>1</v>
      </c>
      <c r="BO56" s="181">
        <f t="shared" si="34"/>
        <v>0</v>
      </c>
      <c r="BP56" s="181">
        <f t="shared" si="35"/>
        <v>3880.5694411999993</v>
      </c>
      <c r="BQ56" s="186" t="str">
        <f t="shared" si="36"/>
        <v>25  РАДОЈИЧИЋ СЛАВОЉУБ____________________________</v>
      </c>
      <c r="BR56" s="187" t="s">
        <v>1730</v>
      </c>
      <c r="BS56" s="188"/>
      <c r="BT56" s="420">
        <f t="shared" si="40"/>
        <v>24357.48</v>
      </c>
      <c r="BU56" s="55"/>
      <c r="BV56"/>
      <c r="BW56"/>
      <c r="BX56"/>
      <c r="BY56"/>
      <c r="BZ56" s="55"/>
      <c r="CA56" s="55"/>
      <c r="CB56" s="55"/>
      <c r="CC56" s="55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90"/>
      <c r="DG56" s="63"/>
      <c r="DJ56" s="72"/>
      <c r="DK56" s="72"/>
      <c r="DL56" s="72"/>
      <c r="DM56" s="72"/>
      <c r="DN56" s="72"/>
      <c r="DO56" s="72"/>
      <c r="DP56" s="72"/>
      <c r="DQ56" s="72"/>
      <c r="DR56" s="175"/>
      <c r="GB56" s="194" t="s">
        <v>4491</v>
      </c>
    </row>
    <row r="57" spans="1:184" ht="18.75">
      <c r="A57" s="100">
        <v>26</v>
      </c>
      <c r="B57" s="176" t="s">
        <v>2465</v>
      </c>
      <c r="C57" s="100" t="s">
        <v>1009</v>
      </c>
      <c r="D57" s="190" t="s">
        <v>2495</v>
      </c>
      <c r="E57" s="414">
        <v>30116</v>
      </c>
      <c r="F57" s="177">
        <v>1200</v>
      </c>
      <c r="G57" s="68">
        <f t="shared" si="6"/>
        <v>20</v>
      </c>
      <c r="H57" s="178">
        <f t="shared" si="44"/>
        <v>21000</v>
      </c>
      <c r="I57" s="179">
        <f t="shared" si="7"/>
        <v>176</v>
      </c>
      <c r="J57" s="179"/>
      <c r="K57" s="179"/>
      <c r="L57" s="179">
        <v>8</v>
      </c>
      <c r="M57" s="179"/>
      <c r="N57" s="179"/>
      <c r="O57" s="179"/>
      <c r="P57" s="179"/>
      <c r="Q57" s="179"/>
      <c r="R57" s="179"/>
      <c r="S57" s="179"/>
      <c r="T57" s="68">
        <f t="shared" si="8"/>
        <v>184</v>
      </c>
      <c r="U57" s="179"/>
      <c r="V57" s="179"/>
      <c r="W57" s="179"/>
      <c r="X57" s="180"/>
      <c r="Y57" s="180"/>
      <c r="Z57" s="180"/>
      <c r="AA57" s="181">
        <f t="shared" si="9"/>
        <v>20086.956521739132</v>
      </c>
      <c r="AB57" s="182">
        <v>7.0000000000000007E-2</v>
      </c>
      <c r="AC57" s="181">
        <f t="shared" si="10"/>
        <v>1470.0000000000002</v>
      </c>
      <c r="AD57" s="181">
        <f t="shared" si="11"/>
        <v>0</v>
      </c>
      <c r="AE57" s="181">
        <f t="shared" si="12"/>
        <v>0</v>
      </c>
      <c r="AF57" s="181">
        <f t="shared" si="13"/>
        <v>0</v>
      </c>
      <c r="AG57" s="181">
        <f t="shared" si="14"/>
        <v>0</v>
      </c>
      <c r="AH57" s="181">
        <f t="shared" si="15"/>
        <v>21556.956521739132</v>
      </c>
      <c r="AI57" s="181">
        <f t="shared" si="16"/>
        <v>0</v>
      </c>
      <c r="AJ57" s="181">
        <f t="shared" si="17"/>
        <v>0</v>
      </c>
      <c r="AK57" s="181">
        <f t="shared" si="18"/>
        <v>913.04347826086962</v>
      </c>
      <c r="AL57" s="181">
        <f t="shared" si="19"/>
        <v>0</v>
      </c>
      <c r="AM57" s="181">
        <f t="shared" si="20"/>
        <v>0</v>
      </c>
      <c r="AN57" s="181">
        <f t="shared" si="21"/>
        <v>913.04347826086962</v>
      </c>
      <c r="AO57" s="181">
        <f t="shared" si="22"/>
        <v>1881.6</v>
      </c>
      <c r="AP57" s="182">
        <v>0.05</v>
      </c>
      <c r="AQ57" s="181">
        <f t="shared" si="23"/>
        <v>1050</v>
      </c>
      <c r="AR57" s="178"/>
      <c r="AS57" s="178"/>
      <c r="AT57" s="178"/>
      <c r="AU57" s="178">
        <v>14450.87</v>
      </c>
      <c r="AV57" s="183">
        <f t="shared" si="24"/>
        <v>17382.47</v>
      </c>
      <c r="AW57" s="184">
        <f t="shared" si="25"/>
        <v>39852.47</v>
      </c>
      <c r="AX57" s="181">
        <f t="shared" si="37"/>
        <v>4383.7717000000002</v>
      </c>
      <c r="AY57" s="181">
        <f t="shared" si="38"/>
        <v>2450.9269050000003</v>
      </c>
      <c r="AZ57" s="181">
        <f t="shared" si="39"/>
        <v>298.89352500000001</v>
      </c>
      <c r="BA57" s="181">
        <f t="shared" si="26"/>
        <v>7133.5921300000009</v>
      </c>
      <c r="BB57" s="181">
        <f t="shared" si="27"/>
        <v>5579.345800000001</v>
      </c>
      <c r="BC57" s="181">
        <f t="shared" si="28"/>
        <v>27139.532070000001</v>
      </c>
      <c r="BD57" s="178">
        <v>29194</v>
      </c>
      <c r="BE57" s="178">
        <f t="shared" si="29"/>
        <v>271.39532070000001</v>
      </c>
      <c r="BF57" s="178"/>
      <c r="BG57" s="178"/>
      <c r="BH57" s="178"/>
      <c r="BI57" s="178"/>
      <c r="BJ57" s="181">
        <f t="shared" si="30"/>
        <v>29465.395320700001</v>
      </c>
      <c r="BK57" s="181">
        <f t="shared" si="31"/>
        <v>-2325.8632507000002</v>
      </c>
      <c r="BL57" s="185"/>
      <c r="BM57" s="181">
        <f t="shared" si="32"/>
        <v>-2325.8632507000002</v>
      </c>
      <c r="BN57" s="68">
        <f t="shared" si="33"/>
        <v>1</v>
      </c>
      <c r="BO57" s="181">
        <f t="shared" si="34"/>
        <v>0</v>
      </c>
      <c r="BP57" s="181">
        <f t="shared" si="35"/>
        <v>-2325.8632507000002</v>
      </c>
      <c r="BQ57" s="186" t="str">
        <f t="shared" si="36"/>
        <v>26  БРКОВИЋ ЖЕЉКО____________________________</v>
      </c>
      <c r="BR57" s="187" t="s">
        <v>923</v>
      </c>
      <c r="BS57" s="188"/>
      <c r="BT57" s="420">
        <f t="shared" si="40"/>
        <v>39852.47</v>
      </c>
      <c r="BU57" s="55"/>
      <c r="BV57"/>
      <c r="BW57"/>
      <c r="BX57"/>
      <c r="BY57"/>
      <c r="BZ57" s="55"/>
      <c r="CA57" s="55"/>
      <c r="CB57" s="55"/>
      <c r="CC57" s="55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195" t="s">
        <v>931</v>
      </c>
      <c r="DE57" s="174" t="s">
        <v>931</v>
      </c>
      <c r="DG57" s="63"/>
      <c r="DJ57" s="72"/>
      <c r="DK57" s="72"/>
      <c r="DL57" s="72"/>
      <c r="DM57" s="72"/>
      <c r="DN57" s="72"/>
      <c r="DO57" s="72"/>
      <c r="DP57" s="72"/>
      <c r="DQ57" s="72"/>
      <c r="DR57" s="175"/>
    </row>
    <row r="58" spans="1:184" ht="19.5" thickBot="1">
      <c r="A58" s="100">
        <v>27</v>
      </c>
      <c r="B58" s="176" t="s">
        <v>2466</v>
      </c>
      <c r="C58" s="100" t="s">
        <v>1010</v>
      </c>
      <c r="D58" s="190" t="s">
        <v>2496</v>
      </c>
      <c r="E58" s="414">
        <v>31669</v>
      </c>
      <c r="F58" s="177"/>
      <c r="G58" s="68">
        <f t="shared" si="6"/>
        <v>19</v>
      </c>
      <c r="H58" s="178">
        <f t="shared" si="44"/>
        <v>21000</v>
      </c>
      <c r="I58" s="179">
        <f t="shared" si="7"/>
        <v>184</v>
      </c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68">
        <f t="shared" si="8"/>
        <v>184</v>
      </c>
      <c r="U58" s="179"/>
      <c r="V58" s="179"/>
      <c r="W58" s="179"/>
      <c r="X58" s="180"/>
      <c r="Y58" s="180"/>
      <c r="Z58" s="180"/>
      <c r="AA58" s="181">
        <f t="shared" si="9"/>
        <v>21000</v>
      </c>
      <c r="AB58" s="182">
        <v>0.06</v>
      </c>
      <c r="AC58" s="181">
        <f t="shared" si="10"/>
        <v>1260</v>
      </c>
      <c r="AD58" s="181">
        <f t="shared" si="11"/>
        <v>0</v>
      </c>
      <c r="AE58" s="181">
        <f t="shared" si="12"/>
        <v>0</v>
      </c>
      <c r="AF58" s="181">
        <f t="shared" si="13"/>
        <v>0</v>
      </c>
      <c r="AG58" s="181">
        <f t="shared" si="14"/>
        <v>0</v>
      </c>
      <c r="AH58" s="181">
        <f t="shared" si="15"/>
        <v>22260</v>
      </c>
      <c r="AI58" s="181">
        <f t="shared" si="16"/>
        <v>0</v>
      </c>
      <c r="AJ58" s="181">
        <f t="shared" si="17"/>
        <v>0</v>
      </c>
      <c r="AK58" s="181">
        <f t="shared" si="18"/>
        <v>0</v>
      </c>
      <c r="AL58" s="181">
        <f t="shared" si="19"/>
        <v>0</v>
      </c>
      <c r="AM58" s="181">
        <f t="shared" si="20"/>
        <v>0</v>
      </c>
      <c r="AN58" s="181">
        <f t="shared" si="21"/>
        <v>0</v>
      </c>
      <c r="AO58" s="181">
        <f t="shared" si="22"/>
        <v>1691.76</v>
      </c>
      <c r="AP58" s="178"/>
      <c r="AQ58" s="181">
        <f t="shared" si="23"/>
        <v>0</v>
      </c>
      <c r="AR58" s="178"/>
      <c r="AS58" s="178"/>
      <c r="AT58" s="178"/>
      <c r="AU58" s="178"/>
      <c r="AV58" s="183">
        <f t="shared" si="24"/>
        <v>1691.76</v>
      </c>
      <c r="AW58" s="184">
        <f t="shared" si="25"/>
        <v>23951.759999999998</v>
      </c>
      <c r="AX58" s="181">
        <f t="shared" si="37"/>
        <v>2634.6936000000001</v>
      </c>
      <c r="AY58" s="181">
        <f t="shared" si="38"/>
        <v>1473.03324</v>
      </c>
      <c r="AZ58" s="181">
        <f t="shared" si="39"/>
        <v>179.63819999999998</v>
      </c>
      <c r="BA58" s="181">
        <f t="shared" si="26"/>
        <v>4287.3650400000006</v>
      </c>
      <c r="BB58" s="181">
        <f t="shared" si="27"/>
        <v>3353.2463999999995</v>
      </c>
      <c r="BC58" s="181">
        <f t="shared" si="28"/>
        <v>16311.148559999998</v>
      </c>
      <c r="BD58" s="178"/>
      <c r="BE58" s="178">
        <f t="shared" si="29"/>
        <v>163.11148559999998</v>
      </c>
      <c r="BF58" s="178"/>
      <c r="BG58" s="178"/>
      <c r="BH58" s="178"/>
      <c r="BI58" s="178"/>
      <c r="BJ58" s="181">
        <f t="shared" si="30"/>
        <v>163.11148559999998</v>
      </c>
      <c r="BK58" s="181">
        <f t="shared" si="31"/>
        <v>16148.037074399997</v>
      </c>
      <c r="BL58" s="185"/>
      <c r="BM58" s="181">
        <f t="shared" si="32"/>
        <v>16148.037074399997</v>
      </c>
      <c r="BN58" s="68">
        <f t="shared" si="33"/>
        <v>1</v>
      </c>
      <c r="BO58" s="181">
        <f t="shared" si="34"/>
        <v>0</v>
      </c>
      <c r="BP58" s="181">
        <f t="shared" si="35"/>
        <v>16148.037074399997</v>
      </c>
      <c r="BQ58" s="186" t="str">
        <f t="shared" si="36"/>
        <v>27  НЕЂИЋ МИРА____________________________</v>
      </c>
      <c r="BR58" s="187" t="s">
        <v>924</v>
      </c>
      <c r="BS58" s="188"/>
      <c r="BT58" s="420">
        <f t="shared" si="40"/>
        <v>23951.759999999998</v>
      </c>
      <c r="BU58" s="55"/>
      <c r="BV58"/>
      <c r="BW58"/>
      <c r="BX58"/>
      <c r="BY58"/>
      <c r="BZ58" s="55"/>
      <c r="CA58" s="55"/>
      <c r="CB58" s="55"/>
      <c r="CC58" s="55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90"/>
      <c r="DG58" s="63"/>
      <c r="DJ58" s="72"/>
      <c r="DK58" s="72"/>
      <c r="DL58" s="72"/>
      <c r="DM58" s="72"/>
      <c r="DN58" s="72"/>
      <c r="DO58" s="72"/>
      <c r="DP58" s="72"/>
      <c r="DQ58" s="72"/>
      <c r="DR58" s="175"/>
    </row>
    <row r="59" spans="1:184" ht="18.75">
      <c r="A59" s="100">
        <v>28</v>
      </c>
      <c r="B59" s="176" t="s">
        <v>2467</v>
      </c>
      <c r="C59" s="100" t="s">
        <v>1011</v>
      </c>
      <c r="D59" s="190" t="s">
        <v>2497</v>
      </c>
      <c r="E59" s="414">
        <v>32559</v>
      </c>
      <c r="F59" s="177"/>
      <c r="G59" s="68">
        <f t="shared" si="6"/>
        <v>17</v>
      </c>
      <c r="H59" s="178">
        <f t="shared" si="44"/>
        <v>21000</v>
      </c>
      <c r="I59" s="179">
        <f t="shared" si="7"/>
        <v>184</v>
      </c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68">
        <f t="shared" si="8"/>
        <v>184</v>
      </c>
      <c r="U59" s="179"/>
      <c r="V59" s="179"/>
      <c r="W59" s="179"/>
      <c r="X59" s="180"/>
      <c r="Y59" s="180"/>
      <c r="Z59" s="180"/>
      <c r="AA59" s="181">
        <f t="shared" si="9"/>
        <v>21000</v>
      </c>
      <c r="AB59" s="182">
        <v>7.0000000000000007E-2</v>
      </c>
      <c r="AC59" s="181">
        <f t="shared" si="10"/>
        <v>1470.0000000000002</v>
      </c>
      <c r="AD59" s="181">
        <f t="shared" si="11"/>
        <v>0</v>
      </c>
      <c r="AE59" s="181">
        <f t="shared" si="12"/>
        <v>0</v>
      </c>
      <c r="AF59" s="181">
        <f t="shared" si="13"/>
        <v>0</v>
      </c>
      <c r="AG59" s="181">
        <f t="shared" si="14"/>
        <v>0</v>
      </c>
      <c r="AH59" s="181">
        <f t="shared" si="15"/>
        <v>22470</v>
      </c>
      <c r="AI59" s="181">
        <f t="shared" si="16"/>
        <v>0</v>
      </c>
      <c r="AJ59" s="181">
        <f t="shared" si="17"/>
        <v>0</v>
      </c>
      <c r="AK59" s="181">
        <f t="shared" si="18"/>
        <v>0</v>
      </c>
      <c r="AL59" s="181">
        <f t="shared" si="19"/>
        <v>0</v>
      </c>
      <c r="AM59" s="181">
        <f t="shared" si="20"/>
        <v>0</v>
      </c>
      <c r="AN59" s="181">
        <f t="shared" si="21"/>
        <v>0</v>
      </c>
      <c r="AO59" s="181">
        <f t="shared" si="22"/>
        <v>1527.9600000000003</v>
      </c>
      <c r="AP59" s="178"/>
      <c r="AQ59" s="181">
        <f t="shared" si="23"/>
        <v>0</v>
      </c>
      <c r="AR59" s="178"/>
      <c r="AS59" s="178"/>
      <c r="AT59" s="178"/>
      <c r="AU59" s="178"/>
      <c r="AV59" s="183">
        <f t="shared" si="24"/>
        <v>1527.9600000000003</v>
      </c>
      <c r="AW59" s="184">
        <f t="shared" si="25"/>
        <v>23997.96</v>
      </c>
      <c r="AX59" s="181">
        <f t="shared" si="37"/>
        <v>2639.7755999999999</v>
      </c>
      <c r="AY59" s="181">
        <f t="shared" si="38"/>
        <v>1475.87454</v>
      </c>
      <c r="AZ59" s="181">
        <f t="shared" si="39"/>
        <v>179.9847</v>
      </c>
      <c r="BA59" s="181">
        <f t="shared" si="26"/>
        <v>4295.6348399999997</v>
      </c>
      <c r="BB59" s="181">
        <f t="shared" si="27"/>
        <v>3359.7143999999998</v>
      </c>
      <c r="BC59" s="181">
        <f t="shared" si="28"/>
        <v>16342.61076</v>
      </c>
      <c r="BD59" s="178"/>
      <c r="BE59" s="178">
        <f t="shared" si="29"/>
        <v>163.42610759999999</v>
      </c>
      <c r="BF59" s="178"/>
      <c r="BG59" s="178"/>
      <c r="BH59" s="178">
        <v>6567.52</v>
      </c>
      <c r="BI59" s="178"/>
      <c r="BJ59" s="181">
        <f t="shared" si="30"/>
        <v>6730.9461076000007</v>
      </c>
      <c r="BK59" s="181">
        <f t="shared" si="31"/>
        <v>9611.6646523999989</v>
      </c>
      <c r="BL59" s="185"/>
      <c r="BM59" s="181">
        <f t="shared" si="32"/>
        <v>9611.6646523999989</v>
      </c>
      <c r="BN59" s="68">
        <f t="shared" si="33"/>
        <v>1</v>
      </c>
      <c r="BO59" s="181">
        <f t="shared" si="34"/>
        <v>0</v>
      </c>
      <c r="BP59" s="181">
        <f t="shared" si="35"/>
        <v>9611.6646523999989</v>
      </c>
      <c r="BQ59" s="186" t="str">
        <f t="shared" si="36"/>
        <v>28  ЈОВИЧИЋ НЕЂО____________________________</v>
      </c>
      <c r="BR59" s="187" t="s">
        <v>2500</v>
      </c>
      <c r="BS59" s="188"/>
      <c r="BT59" s="420">
        <f t="shared" si="40"/>
        <v>23997.96</v>
      </c>
      <c r="BU59" s="55"/>
      <c r="BV59"/>
      <c r="BW59"/>
      <c r="BX59"/>
      <c r="BY59"/>
      <c r="BZ59" s="55"/>
      <c r="CA59" s="55"/>
      <c r="CB59" s="55"/>
      <c r="CC59" s="55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196"/>
      <c r="DA59" s="196"/>
      <c r="DB59" s="196"/>
      <c r="DC59" s="196"/>
      <c r="DD59" s="196"/>
      <c r="DE59" s="196"/>
      <c r="DF59" s="196"/>
      <c r="DJ59" s="72"/>
      <c r="DK59" s="72"/>
      <c r="DL59" s="72"/>
      <c r="DM59" s="72"/>
      <c r="DN59" s="72"/>
      <c r="DO59" s="72"/>
      <c r="DP59" s="72"/>
      <c r="DQ59" s="72"/>
      <c r="DR59" s="175"/>
    </row>
    <row r="60" spans="1:184" ht="18.75">
      <c r="A60" s="100">
        <v>29</v>
      </c>
      <c r="B60" s="176" t="s">
        <v>2468</v>
      </c>
      <c r="C60" s="100" t="s">
        <v>1012</v>
      </c>
      <c r="D60" s="190" t="s">
        <v>2498</v>
      </c>
      <c r="E60" s="414">
        <v>32179</v>
      </c>
      <c r="F60" s="177">
        <v>583</v>
      </c>
      <c r="G60" s="68">
        <f t="shared" si="6"/>
        <v>16</v>
      </c>
      <c r="H60" s="178">
        <f t="shared" si="44"/>
        <v>21000</v>
      </c>
      <c r="I60" s="179">
        <f t="shared" si="7"/>
        <v>184</v>
      </c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68">
        <f t="shared" si="8"/>
        <v>184</v>
      </c>
      <c r="U60" s="179"/>
      <c r="V60" s="179"/>
      <c r="W60" s="179"/>
      <c r="X60" s="180"/>
      <c r="Y60" s="180"/>
      <c r="Z60" s="180"/>
      <c r="AA60" s="181">
        <f t="shared" si="9"/>
        <v>21000</v>
      </c>
      <c r="AB60" s="182">
        <v>7.0000000000000007E-2</v>
      </c>
      <c r="AC60" s="181">
        <f t="shared" si="10"/>
        <v>1470.0000000000002</v>
      </c>
      <c r="AD60" s="181">
        <f t="shared" si="11"/>
        <v>0</v>
      </c>
      <c r="AE60" s="181">
        <f t="shared" si="12"/>
        <v>0</v>
      </c>
      <c r="AF60" s="181">
        <f t="shared" si="13"/>
        <v>0</v>
      </c>
      <c r="AG60" s="181">
        <f t="shared" si="14"/>
        <v>0</v>
      </c>
      <c r="AH60" s="181">
        <f t="shared" si="15"/>
        <v>22470</v>
      </c>
      <c r="AI60" s="181">
        <f t="shared" si="16"/>
        <v>0</v>
      </c>
      <c r="AJ60" s="181">
        <f t="shared" si="17"/>
        <v>0</v>
      </c>
      <c r="AK60" s="181">
        <f t="shared" si="18"/>
        <v>0</v>
      </c>
      <c r="AL60" s="181">
        <f t="shared" si="19"/>
        <v>0</v>
      </c>
      <c r="AM60" s="181">
        <f t="shared" si="20"/>
        <v>0</v>
      </c>
      <c r="AN60" s="181">
        <f t="shared" si="21"/>
        <v>0</v>
      </c>
      <c r="AO60" s="181">
        <f t="shared" si="22"/>
        <v>1438.08</v>
      </c>
      <c r="AP60" s="178"/>
      <c r="AQ60" s="181">
        <f t="shared" si="23"/>
        <v>0</v>
      </c>
      <c r="AR60" s="178"/>
      <c r="AS60" s="178"/>
      <c r="AT60" s="178"/>
      <c r="AU60" s="178"/>
      <c r="AV60" s="183">
        <f t="shared" si="24"/>
        <v>1438.08</v>
      </c>
      <c r="AW60" s="184">
        <f t="shared" si="25"/>
        <v>23908.080000000002</v>
      </c>
      <c r="AX60" s="181">
        <f t="shared" si="37"/>
        <v>2629.8888000000002</v>
      </c>
      <c r="AY60" s="181">
        <f t="shared" si="38"/>
        <v>1470.3469200000002</v>
      </c>
      <c r="AZ60" s="181">
        <f t="shared" si="39"/>
        <v>179.31060000000002</v>
      </c>
      <c r="BA60" s="181">
        <f t="shared" si="26"/>
        <v>4279.5463200000004</v>
      </c>
      <c r="BB60" s="181">
        <f t="shared" si="27"/>
        <v>3347.1311999999998</v>
      </c>
      <c r="BC60" s="181">
        <f t="shared" si="28"/>
        <v>16281.402480000001</v>
      </c>
      <c r="BD60" s="178"/>
      <c r="BE60" s="178">
        <f t="shared" si="29"/>
        <v>162.8140248</v>
      </c>
      <c r="BF60" s="178"/>
      <c r="BG60" s="178"/>
      <c r="BH60" s="178"/>
      <c r="BI60" s="178"/>
      <c r="BJ60" s="181">
        <f t="shared" si="30"/>
        <v>162.8140248</v>
      </c>
      <c r="BK60" s="181">
        <f t="shared" si="31"/>
        <v>16118.588455200001</v>
      </c>
      <c r="BL60" s="185"/>
      <c r="BM60" s="181">
        <f t="shared" si="32"/>
        <v>16118.588455200001</v>
      </c>
      <c r="BN60" s="68">
        <f t="shared" si="33"/>
        <v>1</v>
      </c>
      <c r="BO60" s="181">
        <f t="shared" si="34"/>
        <v>0</v>
      </c>
      <c r="BP60" s="181">
        <f t="shared" si="35"/>
        <v>16118.588455200001</v>
      </c>
      <c r="BQ60" s="186" t="str">
        <f t="shared" si="36"/>
        <v>29  МИЛОЈЕВИЋ ВУКАШИН____________________________</v>
      </c>
      <c r="BR60" s="187" t="s">
        <v>2500</v>
      </c>
      <c r="BS60" s="188"/>
      <c r="BT60" s="420">
        <f t="shared" si="40"/>
        <v>23908.080000000002</v>
      </c>
      <c r="BU60" s="55"/>
      <c r="BV60"/>
      <c r="BW60"/>
      <c r="BX60"/>
      <c r="BY60"/>
      <c r="BZ60" s="55"/>
      <c r="CA60" s="55"/>
      <c r="CB60" s="55"/>
      <c r="CC60" s="55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DJ60" s="72"/>
      <c r="DK60" s="72"/>
      <c r="DL60" s="72"/>
      <c r="DM60" s="72"/>
      <c r="DN60" s="72"/>
      <c r="DO60" s="72"/>
      <c r="DP60" s="72"/>
      <c r="DQ60" s="72"/>
      <c r="DR60" s="175"/>
    </row>
    <row r="61" spans="1:184" ht="18.75">
      <c r="A61" s="100">
        <v>30</v>
      </c>
      <c r="B61" s="176" t="s">
        <v>2469</v>
      </c>
      <c r="C61" s="100" t="s">
        <v>1013</v>
      </c>
      <c r="D61" s="190" t="s">
        <v>2499</v>
      </c>
      <c r="E61" s="414">
        <v>36427</v>
      </c>
      <c r="F61" s="177">
        <v>233</v>
      </c>
      <c r="G61" s="68">
        <f t="shared" si="6"/>
        <v>5</v>
      </c>
      <c r="H61" s="178">
        <f t="shared" si="44"/>
        <v>21000</v>
      </c>
      <c r="I61" s="179">
        <f t="shared" si="7"/>
        <v>184</v>
      </c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68">
        <f t="shared" si="8"/>
        <v>184</v>
      </c>
      <c r="U61" s="179"/>
      <c r="V61" s="179"/>
      <c r="W61" s="179"/>
      <c r="X61" s="180"/>
      <c r="Y61" s="180"/>
      <c r="Z61" s="180"/>
      <c r="AA61" s="181">
        <f t="shared" si="9"/>
        <v>21000</v>
      </c>
      <c r="AB61" s="182">
        <v>7.0000000000000007E-2</v>
      </c>
      <c r="AC61" s="181">
        <f t="shared" si="10"/>
        <v>1470.0000000000002</v>
      </c>
      <c r="AD61" s="181">
        <f t="shared" si="11"/>
        <v>0</v>
      </c>
      <c r="AE61" s="181">
        <f t="shared" si="12"/>
        <v>0</v>
      </c>
      <c r="AF61" s="181">
        <f t="shared" si="13"/>
        <v>0</v>
      </c>
      <c r="AG61" s="181">
        <f t="shared" si="14"/>
        <v>0</v>
      </c>
      <c r="AH61" s="181">
        <f t="shared" si="15"/>
        <v>22470</v>
      </c>
      <c r="AI61" s="181">
        <f t="shared" si="16"/>
        <v>0</v>
      </c>
      <c r="AJ61" s="181">
        <f t="shared" si="17"/>
        <v>0</v>
      </c>
      <c r="AK61" s="181">
        <f t="shared" si="18"/>
        <v>0</v>
      </c>
      <c r="AL61" s="181">
        <f t="shared" si="19"/>
        <v>0</v>
      </c>
      <c r="AM61" s="181">
        <f t="shared" si="20"/>
        <v>0</v>
      </c>
      <c r="AN61" s="181">
        <f t="shared" si="21"/>
        <v>0</v>
      </c>
      <c r="AO61" s="181">
        <f t="shared" si="22"/>
        <v>449.4</v>
      </c>
      <c r="AP61" s="178"/>
      <c r="AQ61" s="181">
        <f t="shared" si="23"/>
        <v>0</v>
      </c>
      <c r="AR61" s="178"/>
      <c r="AS61" s="178"/>
      <c r="AT61" s="178"/>
      <c r="AU61" s="178"/>
      <c r="AV61" s="183">
        <f t="shared" si="24"/>
        <v>449.4</v>
      </c>
      <c r="AW61" s="184">
        <f t="shared" si="25"/>
        <v>22919.4</v>
      </c>
      <c r="AX61" s="181">
        <f t="shared" si="37"/>
        <v>2521.134</v>
      </c>
      <c r="AY61" s="181">
        <f t="shared" si="38"/>
        <v>1409.5431000000003</v>
      </c>
      <c r="AZ61" s="181">
        <f t="shared" si="39"/>
        <v>171.89550000000003</v>
      </c>
      <c r="BA61" s="181">
        <f t="shared" si="26"/>
        <v>4102.5726000000004</v>
      </c>
      <c r="BB61" s="181">
        <f t="shared" si="27"/>
        <v>3208.7160000000003</v>
      </c>
      <c r="BC61" s="181">
        <f t="shared" si="28"/>
        <v>15608.111400000002</v>
      </c>
      <c r="BD61" s="178"/>
      <c r="BE61" s="178">
        <f t="shared" si="29"/>
        <v>156.08111400000001</v>
      </c>
      <c r="BF61" s="178"/>
      <c r="BG61" s="178"/>
      <c r="BH61" s="178"/>
      <c r="BI61" s="178"/>
      <c r="BJ61" s="181">
        <f t="shared" si="30"/>
        <v>156.08111400000001</v>
      </c>
      <c r="BK61" s="181">
        <f t="shared" si="31"/>
        <v>15452.030286000001</v>
      </c>
      <c r="BL61" s="185"/>
      <c r="BM61" s="181">
        <f t="shared" si="32"/>
        <v>15452.030286000001</v>
      </c>
      <c r="BN61" s="68">
        <f t="shared" si="33"/>
        <v>1</v>
      </c>
      <c r="BO61" s="181">
        <f t="shared" si="34"/>
        <v>0</v>
      </c>
      <c r="BP61" s="181">
        <f t="shared" si="35"/>
        <v>15452.030286000001</v>
      </c>
      <c r="BQ61" s="186" t="str">
        <f t="shared" si="36"/>
        <v>30  КОВАЧЕВИЋ МИЛОШ____________________________</v>
      </c>
      <c r="BR61" s="187" t="s">
        <v>1729</v>
      </c>
      <c r="BS61" s="188"/>
      <c r="BT61" s="420">
        <f t="shared" si="40"/>
        <v>22919.4</v>
      </c>
      <c r="BU61" s="55"/>
      <c r="BV61"/>
      <c r="BW61"/>
      <c r="BX61"/>
      <c r="BY61"/>
      <c r="BZ61" s="55"/>
      <c r="CA61" s="55"/>
      <c r="CB61" s="55"/>
      <c r="CC61" s="55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DJ61" s="197"/>
      <c r="DK61" s="175"/>
      <c r="DL61" s="175"/>
      <c r="DM61" s="175"/>
      <c r="DN61" s="175"/>
      <c r="DO61" s="197"/>
      <c r="DP61" s="175"/>
      <c r="DQ61" s="175"/>
    </row>
    <row r="62" spans="1:184" ht="18.75">
      <c r="A62" s="100"/>
      <c r="B62" s="198" t="s">
        <v>983</v>
      </c>
      <c r="C62" s="100"/>
      <c r="D62" s="190" t="s">
        <v>3024</v>
      </c>
      <c r="E62" s="414"/>
      <c r="F62" s="177"/>
      <c r="G62" s="68">
        <f t="shared" si="6"/>
        <v>0</v>
      </c>
      <c r="H62" s="178">
        <f>0*$H$30</f>
        <v>0</v>
      </c>
      <c r="I62" s="179">
        <f t="shared" si="7"/>
        <v>0</v>
      </c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68">
        <f t="shared" si="8"/>
        <v>0</v>
      </c>
      <c r="U62" s="179"/>
      <c r="V62" s="179"/>
      <c r="W62" s="179"/>
      <c r="X62" s="180"/>
      <c r="Y62" s="180"/>
      <c r="Z62" s="180"/>
      <c r="AA62" s="181">
        <f t="shared" si="9"/>
        <v>0</v>
      </c>
      <c r="AB62" s="182"/>
      <c r="AC62" s="181">
        <f t="shared" si="10"/>
        <v>0</v>
      </c>
      <c r="AD62" s="181">
        <f t="shared" si="11"/>
        <v>0</v>
      </c>
      <c r="AE62" s="181">
        <f t="shared" si="12"/>
        <v>0</v>
      </c>
      <c r="AF62" s="181">
        <f t="shared" si="13"/>
        <v>0</v>
      </c>
      <c r="AG62" s="181">
        <f t="shared" si="14"/>
        <v>0</v>
      </c>
      <c r="AH62" s="181">
        <f t="shared" si="15"/>
        <v>0</v>
      </c>
      <c r="AI62" s="181">
        <f t="shared" si="16"/>
        <v>0</v>
      </c>
      <c r="AJ62" s="181">
        <f t="shared" si="17"/>
        <v>0</v>
      </c>
      <c r="AK62" s="181">
        <f t="shared" si="18"/>
        <v>0</v>
      </c>
      <c r="AL62" s="181">
        <f t="shared" si="19"/>
        <v>0</v>
      </c>
      <c r="AM62" s="181">
        <f t="shared" si="20"/>
        <v>0</v>
      </c>
      <c r="AN62" s="181">
        <f t="shared" si="21"/>
        <v>0</v>
      </c>
      <c r="AO62" s="181">
        <f t="shared" si="22"/>
        <v>0</v>
      </c>
      <c r="AP62" s="178"/>
      <c r="AQ62" s="181">
        <f t="shared" si="23"/>
        <v>0</v>
      </c>
      <c r="AR62" s="178"/>
      <c r="AS62" s="178"/>
      <c r="AT62" s="178"/>
      <c r="AU62" s="178"/>
      <c r="AV62" s="183">
        <f t="shared" si="24"/>
        <v>0</v>
      </c>
      <c r="AW62" s="184">
        <f t="shared" si="25"/>
        <v>0</v>
      </c>
      <c r="AX62" s="181">
        <f t="shared" si="37"/>
        <v>0</v>
      </c>
      <c r="AY62" s="181">
        <f t="shared" si="38"/>
        <v>0</v>
      </c>
      <c r="AZ62" s="181">
        <f t="shared" si="39"/>
        <v>0</v>
      </c>
      <c r="BA62" s="181">
        <f t="shared" si="26"/>
        <v>0</v>
      </c>
      <c r="BB62" s="181">
        <f t="shared" si="27"/>
        <v>0</v>
      </c>
      <c r="BC62" s="181">
        <f t="shared" si="28"/>
        <v>0</v>
      </c>
      <c r="BD62" s="178"/>
      <c r="BE62" s="178">
        <f t="shared" si="29"/>
        <v>0</v>
      </c>
      <c r="BF62" s="178"/>
      <c r="BG62" s="178"/>
      <c r="BH62" s="178"/>
      <c r="BI62" s="178"/>
      <c r="BJ62" s="181">
        <f t="shared" si="30"/>
        <v>0</v>
      </c>
      <c r="BK62" s="181">
        <f t="shared" si="31"/>
        <v>0</v>
      </c>
      <c r="BL62" s="185"/>
      <c r="BM62" s="181">
        <f t="shared" si="32"/>
        <v>0</v>
      </c>
      <c r="BN62" s="68">
        <f t="shared" si="33"/>
        <v>1</v>
      </c>
      <c r="BO62" s="181">
        <f t="shared" si="34"/>
        <v>0</v>
      </c>
      <c r="BP62" s="181">
        <f t="shared" si="35"/>
        <v>0</v>
      </c>
      <c r="BQ62" s="186" t="str">
        <f t="shared" si="36"/>
        <v/>
      </c>
      <c r="BR62" s="408" t="s">
        <v>983</v>
      </c>
      <c r="BS62" s="188"/>
      <c r="BT62" s="420">
        <f t="shared" si="40"/>
        <v>0</v>
      </c>
      <c r="BU62" s="55"/>
      <c r="BV62"/>
      <c r="BW62"/>
      <c r="BX62"/>
      <c r="BY62"/>
      <c r="BZ62" s="55"/>
      <c r="CA62" s="55"/>
      <c r="CB62" s="55"/>
      <c r="CC62" s="55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</row>
    <row r="63" spans="1:184" ht="18.75">
      <c r="A63" s="100"/>
      <c r="B63" s="198" t="s">
        <v>983</v>
      </c>
      <c r="C63" s="100"/>
      <c r="D63" s="190" t="s">
        <v>3024</v>
      </c>
      <c r="E63" s="414"/>
      <c r="F63" s="177"/>
      <c r="G63" s="68">
        <f t="shared" si="6"/>
        <v>0</v>
      </c>
      <c r="H63" s="178">
        <f>0*$H$30</f>
        <v>0</v>
      </c>
      <c r="I63" s="179">
        <f t="shared" si="7"/>
        <v>0</v>
      </c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68">
        <f t="shared" si="8"/>
        <v>0</v>
      </c>
      <c r="U63" s="179"/>
      <c r="V63" s="179"/>
      <c r="W63" s="179"/>
      <c r="X63" s="180"/>
      <c r="Y63" s="180"/>
      <c r="Z63" s="180"/>
      <c r="AA63" s="181">
        <f t="shared" si="9"/>
        <v>0</v>
      </c>
      <c r="AB63" s="182"/>
      <c r="AC63" s="181">
        <f t="shared" si="10"/>
        <v>0</v>
      </c>
      <c r="AD63" s="181">
        <f t="shared" si="11"/>
        <v>0</v>
      </c>
      <c r="AE63" s="181">
        <f t="shared" si="12"/>
        <v>0</v>
      </c>
      <c r="AF63" s="181">
        <f t="shared" si="13"/>
        <v>0</v>
      </c>
      <c r="AG63" s="181">
        <f t="shared" si="14"/>
        <v>0</v>
      </c>
      <c r="AH63" s="181">
        <f t="shared" si="15"/>
        <v>0</v>
      </c>
      <c r="AI63" s="181">
        <f t="shared" si="16"/>
        <v>0</v>
      </c>
      <c r="AJ63" s="181">
        <f t="shared" si="17"/>
        <v>0</v>
      </c>
      <c r="AK63" s="181">
        <f t="shared" si="18"/>
        <v>0</v>
      </c>
      <c r="AL63" s="181">
        <f t="shared" si="19"/>
        <v>0</v>
      </c>
      <c r="AM63" s="181">
        <f t="shared" si="20"/>
        <v>0</v>
      </c>
      <c r="AN63" s="181">
        <f t="shared" si="21"/>
        <v>0</v>
      </c>
      <c r="AO63" s="181">
        <f t="shared" si="22"/>
        <v>0</v>
      </c>
      <c r="AP63" s="178"/>
      <c r="AQ63" s="181">
        <f t="shared" si="23"/>
        <v>0</v>
      </c>
      <c r="AR63" s="178"/>
      <c r="AS63" s="178"/>
      <c r="AT63" s="178"/>
      <c r="AU63" s="178"/>
      <c r="AV63" s="199">
        <f t="shared" si="24"/>
        <v>0</v>
      </c>
      <c r="AW63" s="184">
        <f t="shared" si="25"/>
        <v>0</v>
      </c>
      <c r="AX63" s="181">
        <f>IF(AW63&gt;0,IF($AW63&gt;=BN63*$G$8,IF($AW63&lt;=5*BN63*$G$6,$AW63*$E$6/100,5*BN63*$G$6*$E$6/100),BN63*$G$8*$E$6/100),0)</f>
        <v>0</v>
      </c>
      <c r="AY63" s="181">
        <f>IF(AW63&gt;0,IF($AW63&gt;=BN63*$G$8,IF($AW63&lt;=5*BN63*$G$6,$AW63*$E$7/100,5*BN63*$G$6*$E$7/100),BN63*$G$8*$E$7/100),0)</f>
        <v>0</v>
      </c>
      <c r="AZ63" s="181">
        <f>IF(AW63&gt;0,IF($AW63&gt;=BN63*$G$8,IF($AW63&lt;=5*BN63*$G$6,$AW63*$E$8/100,5*BN63*$G$6*$E$8/100),BN63*$G$8*$E$8/100),0)</f>
        <v>0</v>
      </c>
      <c r="BA63" s="181">
        <f t="shared" si="26"/>
        <v>0</v>
      </c>
      <c r="BB63" s="181">
        <f t="shared" si="27"/>
        <v>0</v>
      </c>
      <c r="BC63" s="181">
        <f t="shared" si="28"/>
        <v>0</v>
      </c>
      <c r="BD63" s="178"/>
      <c r="BE63" s="178">
        <f t="shared" si="29"/>
        <v>0</v>
      </c>
      <c r="BF63" s="178"/>
      <c r="BG63" s="178"/>
      <c r="BH63" s="178"/>
      <c r="BI63" s="178"/>
      <c r="BJ63" s="181">
        <f t="shared" si="30"/>
        <v>0</v>
      </c>
      <c r="BK63" s="181">
        <f t="shared" si="31"/>
        <v>0</v>
      </c>
      <c r="BL63" s="185"/>
      <c r="BM63" s="181">
        <f t="shared" si="32"/>
        <v>0</v>
      </c>
      <c r="BN63" s="68">
        <f t="shared" si="33"/>
        <v>1</v>
      </c>
      <c r="BO63" s="181">
        <f t="shared" si="34"/>
        <v>0</v>
      </c>
      <c r="BP63" s="181">
        <f t="shared" si="35"/>
        <v>0</v>
      </c>
      <c r="BQ63" s="186" t="str">
        <f t="shared" si="36"/>
        <v/>
      </c>
      <c r="BR63" s="187" t="s">
        <v>983</v>
      </c>
      <c r="BS63" s="188"/>
      <c r="BT63" s="420">
        <f t="shared" si="40"/>
        <v>0</v>
      </c>
      <c r="BU63" s="55"/>
      <c r="BV63"/>
      <c r="BW63"/>
      <c r="BX63"/>
      <c r="BY63"/>
      <c r="BZ63" s="55"/>
      <c r="CA63" s="55"/>
      <c r="CB63" s="55"/>
      <c r="CC63" s="55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</row>
    <row r="64" spans="1:184" ht="16.5" thickBot="1">
      <c r="A64" s="200"/>
      <c r="B64" s="201"/>
      <c r="C64" s="202"/>
      <c r="D64" s="202"/>
      <c r="E64" s="202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2"/>
      <c r="BT64" s="55"/>
      <c r="BU64" s="55"/>
      <c r="BV64"/>
      <c r="BW64"/>
      <c r="BX64"/>
      <c r="BY64"/>
      <c r="BZ64" s="55"/>
      <c r="CA64" s="55"/>
      <c r="CB64" s="55"/>
      <c r="CC64" s="55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</row>
    <row r="65" spans="1:110">
      <c r="A65" s="69"/>
      <c r="B65" s="69"/>
      <c r="C65" s="69"/>
      <c r="D65" s="69"/>
      <c r="E65" s="203">
        <v>1000</v>
      </c>
      <c r="F65" s="204">
        <f t="shared" ref="F65:AK65" si="45">SUM(F32:F64)</f>
        <v>15333</v>
      </c>
      <c r="G65" s="204">
        <f t="shared" si="45"/>
        <v>446</v>
      </c>
      <c r="H65" s="204">
        <f t="shared" si="45"/>
        <v>795600</v>
      </c>
      <c r="I65" s="204">
        <f t="shared" si="45"/>
        <v>5304</v>
      </c>
      <c r="J65" s="204">
        <f t="shared" si="45"/>
        <v>0</v>
      </c>
      <c r="K65" s="204">
        <f t="shared" si="45"/>
        <v>0</v>
      </c>
      <c r="L65" s="204">
        <f t="shared" si="45"/>
        <v>216</v>
      </c>
      <c r="M65" s="204">
        <f t="shared" si="45"/>
        <v>0</v>
      </c>
      <c r="N65" s="204">
        <f t="shared" si="45"/>
        <v>0</v>
      </c>
      <c r="O65" s="204">
        <f t="shared" si="45"/>
        <v>0</v>
      </c>
      <c r="P65" s="204">
        <f t="shared" si="45"/>
        <v>0</v>
      </c>
      <c r="Q65" s="204">
        <f t="shared" si="45"/>
        <v>0</v>
      </c>
      <c r="R65" s="204">
        <f t="shared" si="45"/>
        <v>0</v>
      </c>
      <c r="S65" s="204">
        <f t="shared" si="45"/>
        <v>0</v>
      </c>
      <c r="T65" s="204">
        <f t="shared" si="45"/>
        <v>5520</v>
      </c>
      <c r="U65" s="204">
        <f t="shared" si="45"/>
        <v>0</v>
      </c>
      <c r="V65" s="204">
        <f t="shared" si="45"/>
        <v>0</v>
      </c>
      <c r="W65" s="204">
        <f t="shared" si="45"/>
        <v>0</v>
      </c>
      <c r="X65" s="204">
        <f t="shared" si="45"/>
        <v>0</v>
      </c>
      <c r="Y65" s="204">
        <f t="shared" si="45"/>
        <v>0</v>
      </c>
      <c r="Z65" s="204">
        <f t="shared" si="45"/>
        <v>0</v>
      </c>
      <c r="AA65" s="204">
        <f t="shared" si="45"/>
        <v>761634.78260869568</v>
      </c>
      <c r="AB65" s="204">
        <f t="shared" si="45"/>
        <v>1.8100000000000012</v>
      </c>
      <c r="AC65" s="204">
        <f t="shared" si="45"/>
        <v>47502</v>
      </c>
      <c r="AD65" s="204">
        <f t="shared" si="45"/>
        <v>0</v>
      </c>
      <c r="AE65" s="204">
        <f t="shared" si="45"/>
        <v>0</v>
      </c>
      <c r="AF65" s="204">
        <f t="shared" si="45"/>
        <v>0</v>
      </c>
      <c r="AG65" s="204">
        <f t="shared" si="45"/>
        <v>0</v>
      </c>
      <c r="AH65" s="204">
        <f t="shared" si="45"/>
        <v>809136.78260869568</v>
      </c>
      <c r="AI65" s="204">
        <f t="shared" si="45"/>
        <v>0</v>
      </c>
      <c r="AJ65" s="204">
        <f t="shared" si="45"/>
        <v>0</v>
      </c>
      <c r="AK65" s="204">
        <f t="shared" si="45"/>
        <v>33965.217391304352</v>
      </c>
      <c r="AL65" s="204">
        <f t="shared" ref="AL65:BP65" si="46">SUM(AL32:AL64)</f>
        <v>0</v>
      </c>
      <c r="AM65" s="204">
        <f t="shared" si="46"/>
        <v>0</v>
      </c>
      <c r="AN65" s="204">
        <f t="shared" si="46"/>
        <v>33965.217391304352</v>
      </c>
      <c r="AO65" s="204">
        <f t="shared" si="46"/>
        <v>54436.284000000007</v>
      </c>
      <c r="AP65" s="204">
        <f t="shared" si="46"/>
        <v>2.2199999999999998</v>
      </c>
      <c r="AQ65" s="204">
        <f t="shared" si="46"/>
        <v>63284.999999999993</v>
      </c>
      <c r="AR65" s="204">
        <f t="shared" si="46"/>
        <v>0</v>
      </c>
      <c r="AS65" s="204">
        <f t="shared" si="46"/>
        <v>0</v>
      </c>
      <c r="AT65" s="204">
        <f t="shared" si="46"/>
        <v>0</v>
      </c>
      <c r="AU65" s="204">
        <f t="shared" si="46"/>
        <v>20231.22</v>
      </c>
      <c r="AV65" s="204">
        <f t="shared" si="46"/>
        <v>137952.50399999999</v>
      </c>
      <c r="AW65" s="204">
        <f t="shared" si="46"/>
        <v>981054.50399999984</v>
      </c>
      <c r="AX65" s="204">
        <f t="shared" si="46"/>
        <v>107915.99543999998</v>
      </c>
      <c r="AY65" s="204">
        <f t="shared" si="46"/>
        <v>60334.851995999983</v>
      </c>
      <c r="AZ65" s="204">
        <f t="shared" si="46"/>
        <v>7357.9087799999988</v>
      </c>
      <c r="BA65" s="204">
        <f t="shared" si="46"/>
        <v>175608.75621600004</v>
      </c>
      <c r="BB65" s="204">
        <f t="shared" si="46"/>
        <v>137347.63055999996</v>
      </c>
      <c r="BC65" s="204">
        <f t="shared" si="46"/>
        <v>668098.11722400016</v>
      </c>
      <c r="BD65" s="204">
        <f t="shared" si="46"/>
        <v>46790</v>
      </c>
      <c r="BE65" s="204">
        <f t="shared" si="46"/>
        <v>6680.98117224</v>
      </c>
      <c r="BF65" s="204">
        <f t="shared" si="46"/>
        <v>0</v>
      </c>
      <c r="BG65" s="204">
        <f t="shared" si="46"/>
        <v>0</v>
      </c>
      <c r="BH65" s="204">
        <f t="shared" si="46"/>
        <v>6567.52</v>
      </c>
      <c r="BI65" s="204">
        <f t="shared" si="46"/>
        <v>0</v>
      </c>
      <c r="BJ65" s="204">
        <f t="shared" si="46"/>
        <v>60038.501172240001</v>
      </c>
      <c r="BK65" s="204">
        <f t="shared" si="46"/>
        <v>608059.6160517598</v>
      </c>
      <c r="BL65" s="204">
        <f t="shared" si="46"/>
        <v>0</v>
      </c>
      <c r="BM65" s="204">
        <f t="shared" si="46"/>
        <v>608059.6160517598</v>
      </c>
      <c r="BN65" s="204">
        <f t="shared" si="46"/>
        <v>32</v>
      </c>
      <c r="BO65" s="204">
        <f t="shared" si="46"/>
        <v>0</v>
      </c>
      <c r="BP65" s="204">
        <f t="shared" si="46"/>
        <v>608059.6160517598</v>
      </c>
      <c r="BQ65" s="205">
        <v>1E-4</v>
      </c>
      <c r="BR65" s="206"/>
      <c r="BS65" s="207"/>
      <c r="BT65" s="55"/>
      <c r="BU65" s="55"/>
      <c r="BV65"/>
      <c r="BW65"/>
      <c r="BX65"/>
      <c r="BY65"/>
      <c r="BZ65" s="55"/>
      <c r="CA65" s="55"/>
      <c r="CB65" s="55"/>
      <c r="CC65" s="55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208"/>
    </row>
    <row r="66" spans="1:110">
      <c r="A66" s="69"/>
      <c r="B66" s="69"/>
      <c r="C66" s="69"/>
      <c r="D66" s="69"/>
      <c r="E66" s="174"/>
      <c r="AU66" s="197"/>
      <c r="BS66" s="69"/>
      <c r="BT66" s="55"/>
      <c r="BU66" s="55"/>
      <c r="BV66"/>
      <c r="BW66"/>
      <c r="BX66"/>
      <c r="BY66"/>
      <c r="BZ66" s="55"/>
      <c r="CA66" s="55"/>
      <c r="CB66" s="55"/>
      <c r="CC66" s="55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208"/>
    </row>
    <row r="67" spans="1:110">
      <c r="D67" s="209" t="s">
        <v>4492</v>
      </c>
      <c r="BT67" s="55"/>
      <c r="BU67" s="55"/>
      <c r="BV67"/>
      <c r="BW67"/>
      <c r="BX67"/>
      <c r="BY67"/>
      <c r="BZ67" s="55"/>
      <c r="CA67" s="55"/>
      <c r="CB67" s="55"/>
      <c r="CC67" s="55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208"/>
    </row>
    <row r="68" spans="1:110">
      <c r="BT68" s="55"/>
      <c r="BU68" s="55"/>
      <c r="BV68"/>
      <c r="BW68"/>
      <c r="BX68"/>
      <c r="BY68"/>
      <c r="BZ68" s="55"/>
      <c r="CA68" s="55"/>
      <c r="CB68" s="55"/>
      <c r="CC68" s="55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208"/>
    </row>
    <row r="69" spans="1:110">
      <c r="D69" s="193" t="s">
        <v>4493</v>
      </c>
      <c r="F69" s="210">
        <v>35555</v>
      </c>
      <c r="BT69" s="55"/>
      <c r="BU69" s="55"/>
      <c r="BV69"/>
      <c r="BW69"/>
      <c r="BX69"/>
      <c r="BY69"/>
      <c r="BZ69" s="55"/>
      <c r="CA69" s="55"/>
      <c r="CB69" s="55"/>
      <c r="CC69" s="55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208"/>
    </row>
    <row r="70" spans="1:110">
      <c r="D70" s="193" t="s">
        <v>4494</v>
      </c>
      <c r="F70" s="210">
        <v>36892</v>
      </c>
      <c r="BT70" s="55"/>
      <c r="BU70" s="55"/>
      <c r="BV70"/>
      <c r="BW70"/>
      <c r="BX70"/>
      <c r="BY70"/>
      <c r="BZ70" s="55"/>
      <c r="CA70" s="55"/>
      <c r="CB70" s="55"/>
      <c r="CC70" s="55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</row>
    <row r="71" spans="1:110">
      <c r="D71" s="193" t="s">
        <v>4495</v>
      </c>
      <c r="F71" s="57">
        <f>F70-F69</f>
        <v>1337</v>
      </c>
      <c r="BT71" s="55"/>
      <c r="BU71" s="55"/>
      <c r="BV71"/>
      <c r="BW71"/>
      <c r="BX71"/>
      <c r="BY71"/>
      <c r="BZ71" s="55"/>
      <c r="CA71" s="55"/>
      <c r="CB71" s="55"/>
      <c r="CC71" s="55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</row>
    <row r="72" spans="1:110">
      <c r="BT72" s="55"/>
      <c r="BU72" s="55"/>
      <c r="BV72"/>
      <c r="BW72"/>
      <c r="BX72"/>
      <c r="BY72"/>
      <c r="BZ72" s="55"/>
      <c r="CA72" s="55"/>
      <c r="CB72" s="55"/>
      <c r="CC72" s="55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</row>
    <row r="73" spans="1:110">
      <c r="AZ73" s="103" t="s">
        <v>929</v>
      </c>
      <c r="BA73" s="103" t="s">
        <v>1014</v>
      </c>
      <c r="BB73" s="103" t="s">
        <v>1015</v>
      </c>
      <c r="BC73" s="103" t="s">
        <v>928</v>
      </c>
      <c r="BT73" s="55"/>
      <c r="BU73" s="55"/>
      <c r="BV73"/>
      <c r="BW73"/>
      <c r="BX73"/>
      <c r="BY73"/>
      <c r="BZ73" s="55"/>
      <c r="CA73" s="55"/>
      <c r="CB73" s="55"/>
      <c r="CC73" s="55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</row>
    <row r="74" spans="1:110">
      <c r="AZ74" s="57">
        <v>1000</v>
      </c>
      <c r="BA74" s="183">
        <f>BC74*SUM(E6:E8)/100</f>
        <v>262.84875183553601</v>
      </c>
      <c r="BB74" s="183">
        <f>BC74*E14/100</f>
        <v>205.58002936857568</v>
      </c>
      <c r="BC74" s="183">
        <f>AZ74/(1-SUM(E6:E8)/100-E14/100)</f>
        <v>1468.4287812041118</v>
      </c>
      <c r="BT74" s="55"/>
      <c r="BU74" s="55"/>
      <c r="BV74"/>
      <c r="BW74"/>
      <c r="BX74"/>
      <c r="BY74"/>
      <c r="BZ74" s="55"/>
      <c r="CA74" s="55"/>
      <c r="CB74" s="55"/>
      <c r="CC74" s="55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208"/>
      <c r="DE74" s="208"/>
    </row>
    <row r="75" spans="1:110">
      <c r="BC75" s="183">
        <f>AZ74+BA74+BB74</f>
        <v>1468.4287812041116</v>
      </c>
      <c r="BT75" s="55"/>
      <c r="BU75" s="55"/>
      <c r="BV75"/>
      <c r="BW75"/>
      <c r="BX75"/>
      <c r="BY75"/>
      <c r="BZ75" s="55"/>
      <c r="CA75" s="55"/>
      <c r="CB75" s="55"/>
      <c r="CC75" s="55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</row>
    <row r="76" spans="1:110">
      <c r="BT76" s="55"/>
      <c r="BU76" s="55"/>
      <c r="BV76"/>
      <c r="BW76"/>
      <c r="BX76"/>
      <c r="BY76"/>
      <c r="BZ76" s="55"/>
      <c r="CA76" s="55"/>
      <c r="CB76" s="55"/>
      <c r="CC76" s="55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DB76" s="208"/>
      <c r="DF76" s="208"/>
    </row>
    <row r="77" spans="1:110">
      <c r="BT77" s="55"/>
      <c r="BU77" s="55"/>
      <c r="BV77"/>
      <c r="BW77"/>
      <c r="BX77"/>
      <c r="BY77"/>
      <c r="BZ77" s="55"/>
      <c r="CA77" s="55"/>
      <c r="CB77" s="55"/>
      <c r="CC77" s="55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</row>
    <row r="78" spans="1:110">
      <c r="BT78" s="55"/>
      <c r="BU78" s="55"/>
      <c r="BV78"/>
      <c r="BW78"/>
      <c r="BX78"/>
      <c r="BY78"/>
      <c r="BZ78" s="55"/>
      <c r="CA78" s="55"/>
      <c r="CB78" s="55"/>
      <c r="CC78" s="55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</row>
    <row r="79" spans="1:110">
      <c r="BT79" s="55"/>
      <c r="BU79" s="55"/>
      <c r="BV79"/>
      <c r="BW79"/>
      <c r="BX79"/>
      <c r="BY79"/>
      <c r="BZ79" s="55"/>
      <c r="CA79" s="55"/>
      <c r="CB79" s="55"/>
      <c r="CC79" s="55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</row>
    <row r="80" spans="1:110">
      <c r="BT80" s="55"/>
      <c r="BU80" s="55"/>
      <c r="BV80"/>
      <c r="BW80"/>
      <c r="BX80"/>
      <c r="BY80"/>
      <c r="BZ80" s="55"/>
      <c r="CA80" s="55"/>
      <c r="CB80" s="55"/>
      <c r="CC80" s="55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</row>
    <row r="81" spans="72:122">
      <c r="BT81" s="55"/>
      <c r="BU81" s="55"/>
      <c r="BV81"/>
      <c r="BW81"/>
      <c r="BX81"/>
      <c r="BY81"/>
      <c r="BZ81" s="55"/>
      <c r="CA81" s="55"/>
      <c r="CB81" s="55"/>
      <c r="CC81" s="55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DG81" s="66"/>
      <c r="DI81" s="64"/>
      <c r="DJ81" s="64"/>
      <c r="DK81" s="64"/>
      <c r="DL81" s="64"/>
      <c r="DM81" s="64"/>
      <c r="DN81" s="64"/>
      <c r="DO81" s="64"/>
      <c r="DP81" s="64"/>
      <c r="DQ81" s="64"/>
      <c r="DR81" s="64"/>
    </row>
    <row r="82" spans="72:122">
      <c r="BT82" s="55"/>
      <c r="BU82" s="55"/>
      <c r="BV82"/>
      <c r="BW82"/>
      <c r="BX82"/>
      <c r="BY82"/>
      <c r="BZ82" s="55"/>
      <c r="CA82" s="55"/>
      <c r="CB82" s="55"/>
      <c r="CC82" s="55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</row>
    <row r="83" spans="72:122">
      <c r="BT83" s="55"/>
      <c r="BU83" s="55"/>
      <c r="BV83"/>
      <c r="BW83"/>
      <c r="BX83"/>
      <c r="BY83"/>
      <c r="BZ83" s="55"/>
      <c r="CA83" s="55"/>
      <c r="CB83" s="55"/>
      <c r="CC83" s="55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</row>
    <row r="84" spans="72:122">
      <c r="BT84" s="55"/>
      <c r="BU84" s="55"/>
      <c r="BV84"/>
      <c r="BW84"/>
      <c r="BX84"/>
      <c r="BY84"/>
      <c r="BZ84" s="55"/>
      <c r="CA84" s="55"/>
      <c r="CB84" s="55"/>
      <c r="CC84" s="55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DI84" s="64"/>
      <c r="DJ84" s="64"/>
      <c r="DK84" s="64"/>
      <c r="DL84" s="64"/>
      <c r="DM84" s="64"/>
      <c r="DN84" s="64"/>
      <c r="DO84" s="64"/>
      <c r="DP84" s="64"/>
      <c r="DQ84" s="64"/>
      <c r="DR84" s="64"/>
    </row>
    <row r="85" spans="72:122">
      <c r="BT85" s="55"/>
      <c r="BU85" s="55"/>
      <c r="BV85"/>
      <c r="BW85"/>
      <c r="BX85"/>
      <c r="BY85"/>
      <c r="BZ85" s="55"/>
      <c r="CA85" s="55"/>
      <c r="CB85" s="55"/>
      <c r="CC85" s="55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DI85" s="64"/>
      <c r="DJ85" s="64"/>
      <c r="DK85" s="64"/>
      <c r="DL85" s="64"/>
      <c r="DM85" s="64"/>
      <c r="DN85" s="64"/>
      <c r="DO85" s="64"/>
      <c r="DP85" s="64"/>
      <c r="DQ85" s="64"/>
      <c r="DR85" s="64"/>
    </row>
    <row r="86" spans="72:122">
      <c r="BT86" s="55"/>
      <c r="BU86" s="55"/>
      <c r="BV86"/>
      <c r="BW86"/>
      <c r="BX86"/>
      <c r="BY86"/>
      <c r="BZ86" s="55"/>
      <c r="CA86" s="55"/>
      <c r="CB86" s="55"/>
      <c r="CC86" s="55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DD86" s="211"/>
      <c r="DE86" s="211"/>
      <c r="DF86" s="211"/>
      <c r="DI86" s="64"/>
      <c r="DJ86" s="64"/>
      <c r="DK86" s="64"/>
      <c r="DL86" s="64"/>
      <c r="DM86" s="64"/>
      <c r="DN86" s="64"/>
      <c r="DO86" s="64"/>
      <c r="DP86" s="64"/>
      <c r="DQ86" s="64"/>
      <c r="DR86" s="64"/>
    </row>
    <row r="87" spans="72:122">
      <c r="BT87" s="55"/>
      <c r="BU87" s="55"/>
      <c r="BV87"/>
      <c r="BW87"/>
      <c r="BX87"/>
      <c r="BY87"/>
      <c r="BZ87" s="55"/>
      <c r="CA87" s="55"/>
      <c r="CB87" s="55"/>
      <c r="CC87" s="55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DD87" s="211"/>
      <c r="DE87" s="211"/>
      <c r="DF87" s="211"/>
      <c r="DI87" s="64"/>
      <c r="DJ87" s="64"/>
      <c r="DK87" s="64"/>
      <c r="DL87" s="64"/>
      <c r="DM87" s="64"/>
      <c r="DN87" s="64"/>
      <c r="DO87" s="64"/>
      <c r="DP87" s="64"/>
      <c r="DQ87" s="64"/>
      <c r="DR87" s="64"/>
    </row>
    <row r="88" spans="72:122">
      <c r="BT88" s="55"/>
      <c r="BU88" s="55"/>
      <c r="BV88"/>
      <c r="BW88"/>
      <c r="BX88"/>
      <c r="BY88"/>
      <c r="BZ88" s="55"/>
      <c r="CA88" s="55"/>
      <c r="CB88" s="55"/>
      <c r="CC88" s="55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DD88" s="211"/>
      <c r="DE88" s="211"/>
      <c r="DF88" s="211"/>
      <c r="DI88" s="64"/>
      <c r="DJ88" s="64"/>
      <c r="DK88" s="64"/>
      <c r="DL88" s="64"/>
      <c r="DM88" s="64"/>
      <c r="DN88" s="64"/>
      <c r="DO88" s="64"/>
      <c r="DP88" s="64"/>
      <c r="DQ88" s="64"/>
      <c r="DR88" s="64"/>
    </row>
    <row r="89" spans="72:122">
      <c r="BT89" s="55"/>
      <c r="BU89" s="55"/>
      <c r="BV89"/>
      <c r="BW89"/>
      <c r="BX89"/>
      <c r="BY89"/>
      <c r="BZ89" s="55"/>
      <c r="CA89" s="55"/>
      <c r="CB89" s="55"/>
      <c r="CC89" s="55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DD89" s="211"/>
      <c r="DE89" s="211"/>
      <c r="DF89" s="211"/>
      <c r="DH89" s="212"/>
      <c r="DI89" s="64"/>
      <c r="DJ89" s="64"/>
      <c r="DK89" s="64"/>
      <c r="DL89" s="64"/>
      <c r="DM89" s="64"/>
      <c r="DN89" s="64"/>
      <c r="DO89" s="64"/>
      <c r="DP89" s="64"/>
      <c r="DQ89" s="64"/>
      <c r="DR89" s="64"/>
    </row>
    <row r="90" spans="72:122">
      <c r="BT90" s="55"/>
      <c r="BU90" s="55"/>
      <c r="BV90"/>
      <c r="BW90"/>
      <c r="BX90"/>
      <c r="BY90"/>
      <c r="BZ90" s="55"/>
      <c r="CA90" s="55"/>
      <c r="CB90" s="55"/>
      <c r="CC90" s="55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DD90" s="211"/>
      <c r="DE90" s="211"/>
      <c r="DF90" s="211"/>
      <c r="DH90" s="212"/>
      <c r="DI90" s="64"/>
      <c r="DJ90" s="64"/>
      <c r="DK90" s="64"/>
      <c r="DL90" s="64"/>
      <c r="DM90" s="64"/>
      <c r="DN90" s="64"/>
      <c r="DO90" s="64"/>
      <c r="DP90" s="64"/>
      <c r="DQ90" s="64"/>
      <c r="DR90" s="64"/>
    </row>
    <row r="91" spans="72:122">
      <c r="BT91" s="55"/>
      <c r="BU91" s="55"/>
      <c r="BV91"/>
      <c r="BW91"/>
      <c r="BX91"/>
      <c r="BY91"/>
      <c r="BZ91" s="55"/>
      <c r="CA91" s="55"/>
      <c r="CB91" s="55"/>
      <c r="CC91" s="55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DD91" s="211"/>
      <c r="DE91" s="211"/>
      <c r="DF91" s="211"/>
      <c r="DH91" s="212"/>
      <c r="DI91" s="64"/>
      <c r="DJ91" s="64"/>
      <c r="DK91" s="64"/>
      <c r="DL91" s="64"/>
      <c r="DM91" s="64"/>
      <c r="DN91" s="64"/>
      <c r="DO91" s="64"/>
      <c r="DP91" s="64"/>
      <c r="DQ91" s="64"/>
      <c r="DR91" s="64"/>
    </row>
    <row r="92" spans="72:122">
      <c r="BT92" s="55"/>
      <c r="BU92" s="55"/>
      <c r="BV92"/>
      <c r="BW92"/>
      <c r="BX92"/>
      <c r="BY92"/>
      <c r="BZ92" s="55"/>
      <c r="CA92" s="55"/>
      <c r="CB92" s="55"/>
      <c r="CC92" s="55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DB92" s="208"/>
      <c r="DD92" s="211"/>
      <c r="DE92" s="211"/>
      <c r="DF92" s="211"/>
      <c r="DG92" s="212"/>
      <c r="DH92" s="212"/>
      <c r="DI92" s="64"/>
      <c r="DJ92" s="64"/>
      <c r="DK92" s="64"/>
      <c r="DL92" s="64"/>
      <c r="DM92" s="64"/>
      <c r="DN92" s="64"/>
      <c r="DO92" s="64"/>
      <c r="DP92" s="64"/>
      <c r="DQ92" s="64"/>
      <c r="DR92" s="64"/>
    </row>
    <row r="93" spans="72:122">
      <c r="BT93" s="55"/>
      <c r="BU93" s="55"/>
      <c r="BV93"/>
      <c r="BW93"/>
      <c r="BX93"/>
      <c r="BY93"/>
      <c r="BZ93" s="55"/>
      <c r="CA93" s="55"/>
      <c r="CB93" s="55"/>
      <c r="CC93" s="55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DD93" s="211"/>
      <c r="DE93" s="211"/>
      <c r="DF93" s="211"/>
      <c r="DH93" s="212"/>
      <c r="DI93" s="64"/>
      <c r="DJ93" s="64"/>
      <c r="DK93" s="64"/>
      <c r="DL93" s="64"/>
      <c r="DM93" s="64"/>
      <c r="DN93" s="64"/>
      <c r="DO93" s="64"/>
      <c r="DP93" s="64"/>
      <c r="DQ93" s="64"/>
      <c r="DR93" s="64"/>
    </row>
    <row r="94" spans="72:122">
      <c r="BT94" s="55"/>
      <c r="BU94" s="55"/>
      <c r="BV94"/>
      <c r="BW94"/>
      <c r="BX94"/>
      <c r="BY94"/>
      <c r="BZ94" s="55"/>
      <c r="CA94" s="55"/>
      <c r="CB94" s="55"/>
      <c r="CC94" s="55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DD94" s="211"/>
      <c r="DE94" s="211"/>
      <c r="DF94" s="211"/>
      <c r="DI94" s="64"/>
      <c r="DJ94" s="64"/>
      <c r="DK94" s="64"/>
      <c r="DL94" s="64"/>
      <c r="DM94" s="64"/>
      <c r="DN94" s="64"/>
      <c r="DO94" s="64"/>
      <c r="DP94" s="64"/>
      <c r="DQ94" s="64"/>
      <c r="DR94" s="64"/>
    </row>
    <row r="95" spans="72:122">
      <c r="BT95" s="55"/>
      <c r="BU95" s="55"/>
      <c r="BV95"/>
      <c r="BW95"/>
      <c r="BX95"/>
      <c r="BY95"/>
      <c r="BZ95" s="55"/>
      <c r="CA95" s="55"/>
      <c r="CB95" s="55"/>
      <c r="CC95" s="55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DD95" s="211"/>
      <c r="DE95" s="211"/>
      <c r="DF95" s="211"/>
      <c r="DH95" s="212"/>
      <c r="DI95" s="64"/>
      <c r="DJ95" s="64"/>
      <c r="DK95" s="64"/>
      <c r="DL95" s="64"/>
      <c r="DM95" s="64"/>
      <c r="DN95" s="64"/>
      <c r="DO95" s="64"/>
      <c r="DP95" s="64"/>
      <c r="DQ95" s="64"/>
      <c r="DR95" s="64"/>
    </row>
    <row r="96" spans="72:122">
      <c r="BT96" s="55"/>
      <c r="BU96" s="55"/>
      <c r="BV96"/>
      <c r="BW96"/>
      <c r="BX96"/>
      <c r="BY96"/>
      <c r="BZ96" s="55"/>
      <c r="CA96" s="55"/>
      <c r="CB96" s="55"/>
      <c r="CC96" s="55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DD96" s="211"/>
      <c r="DE96" s="211"/>
      <c r="DF96" s="211"/>
      <c r="DG96" s="66"/>
      <c r="DH96" s="212"/>
      <c r="DI96" s="64"/>
      <c r="DJ96" s="64"/>
      <c r="DK96" s="64"/>
      <c r="DL96" s="64"/>
      <c r="DM96" s="64"/>
      <c r="DN96" s="64"/>
      <c r="DO96" s="64"/>
      <c r="DP96" s="64"/>
      <c r="DQ96" s="64"/>
      <c r="DR96" s="64"/>
    </row>
    <row r="97" spans="72:122">
      <c r="BT97" s="55"/>
      <c r="BU97" s="55"/>
      <c r="BV97"/>
      <c r="BW97"/>
      <c r="BX97"/>
      <c r="BY97"/>
      <c r="BZ97" s="55"/>
      <c r="CA97" s="55"/>
      <c r="CB97" s="55"/>
      <c r="CC97" s="55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DD97" s="211"/>
      <c r="DE97" s="211"/>
      <c r="DF97" s="211"/>
      <c r="DH97" s="212"/>
      <c r="DI97" s="64"/>
      <c r="DJ97" s="64"/>
      <c r="DK97" s="64"/>
      <c r="DL97" s="64"/>
      <c r="DM97" s="64"/>
      <c r="DN97" s="64"/>
      <c r="DO97" s="64"/>
      <c r="DP97" s="64"/>
      <c r="DQ97" s="64"/>
      <c r="DR97" s="64"/>
    </row>
    <row r="98" spans="72:122">
      <c r="BT98" s="55"/>
      <c r="BU98" s="55"/>
      <c r="BV98"/>
      <c r="BW98"/>
      <c r="BX98"/>
      <c r="BY98"/>
      <c r="BZ98" s="55"/>
      <c r="CA98" s="55"/>
      <c r="CB98" s="55"/>
      <c r="CC98" s="55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DD98" s="211"/>
      <c r="DE98" s="211"/>
      <c r="DF98" s="211"/>
      <c r="DH98" s="212"/>
      <c r="DI98" s="64"/>
      <c r="DJ98" s="64"/>
      <c r="DK98" s="64"/>
      <c r="DL98" s="64"/>
      <c r="DM98" s="64"/>
      <c r="DN98" s="64"/>
      <c r="DO98" s="64"/>
      <c r="DP98" s="64"/>
      <c r="DQ98" s="64"/>
      <c r="DR98" s="64"/>
    </row>
    <row r="99" spans="72:122">
      <c r="BT99" s="55"/>
      <c r="BU99" s="55"/>
      <c r="BV99"/>
      <c r="BW99"/>
      <c r="BX99"/>
      <c r="BY99"/>
      <c r="BZ99" s="55"/>
      <c r="CA99" s="55"/>
      <c r="CB99" s="55"/>
      <c r="CC99" s="55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DD99" s="211"/>
      <c r="DE99" s="211"/>
      <c r="DF99" s="211"/>
      <c r="DG99" s="212"/>
      <c r="DI99" s="64"/>
      <c r="DJ99" s="64"/>
      <c r="DK99" s="64"/>
      <c r="DL99" s="64"/>
      <c r="DM99" s="64"/>
      <c r="DN99" s="64"/>
      <c r="DO99" s="64"/>
      <c r="DP99" s="64"/>
      <c r="DQ99" s="64"/>
      <c r="DR99" s="64"/>
    </row>
    <row r="100" spans="72:122">
      <c r="BT100" s="55"/>
      <c r="BU100" s="55"/>
      <c r="BV100"/>
      <c r="BW100"/>
      <c r="BX100"/>
      <c r="BY100"/>
      <c r="BZ100" s="55"/>
      <c r="CA100" s="55"/>
      <c r="CB100" s="55"/>
      <c r="CC100" s="55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DD100" s="211"/>
      <c r="DE100" s="211"/>
      <c r="DF100" s="211"/>
      <c r="DG100" s="212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</row>
    <row r="101" spans="72:122">
      <c r="BT101" s="55"/>
      <c r="BU101" s="55"/>
      <c r="BV101"/>
      <c r="BW101"/>
      <c r="BX101"/>
      <c r="BY101"/>
      <c r="BZ101" s="55"/>
      <c r="CA101" s="55"/>
      <c r="CB101" s="55"/>
      <c r="CC101" s="55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</row>
    <row r="102" spans="72:122">
      <c r="BT102" s="55"/>
      <c r="BU102" s="55"/>
      <c r="BV102"/>
      <c r="BW102"/>
      <c r="BX102"/>
      <c r="BY102"/>
      <c r="BZ102" s="55"/>
      <c r="CA102" s="55"/>
      <c r="CB102" s="55"/>
      <c r="CC102" s="55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</row>
    <row r="103" spans="72:122">
      <c r="BT103" s="55"/>
      <c r="BU103" s="55"/>
      <c r="BV103"/>
      <c r="BW103"/>
      <c r="BX103"/>
      <c r="BY103"/>
      <c r="BZ103" s="55"/>
      <c r="CA103" s="55"/>
      <c r="CB103" s="55"/>
      <c r="CC103" s="55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</row>
    <row r="104" spans="72:122">
      <c r="BT104" s="55"/>
      <c r="BU104" s="55"/>
      <c r="BV104"/>
      <c r="BW104"/>
      <c r="BX104"/>
      <c r="BY104"/>
      <c r="BZ104" s="55"/>
      <c r="CA104" s="55"/>
      <c r="CB104" s="55"/>
      <c r="CC104" s="55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</row>
    <row r="105" spans="72:122">
      <c r="BT105" s="55"/>
      <c r="BU105" s="55"/>
      <c r="BV105"/>
      <c r="BW105"/>
      <c r="BX105"/>
      <c r="BY105"/>
      <c r="BZ105" s="55"/>
      <c r="CA105" s="55"/>
      <c r="CB105" s="55"/>
      <c r="CC105" s="55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</row>
    <row r="106" spans="72:122">
      <c r="BT106" s="55"/>
      <c r="BU106" s="55"/>
      <c r="BV106"/>
      <c r="BW106"/>
      <c r="BX106"/>
      <c r="BY106"/>
      <c r="BZ106" s="55"/>
      <c r="CA106" s="55"/>
      <c r="CB106" s="55"/>
      <c r="CC106" s="55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</row>
    <row r="107" spans="72:122">
      <c r="BT107" s="55"/>
      <c r="BU107" s="55"/>
      <c r="BV107"/>
      <c r="BW107"/>
      <c r="BX107"/>
      <c r="BY107"/>
      <c r="BZ107" s="55"/>
      <c r="CA107" s="55"/>
      <c r="CB107" s="55"/>
      <c r="CC107" s="55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</row>
    <row r="108" spans="72:122">
      <c r="BT108" s="55"/>
      <c r="BU108" s="55"/>
      <c r="BV108"/>
      <c r="BW108"/>
      <c r="BX108"/>
      <c r="BY108"/>
      <c r="BZ108" s="55"/>
      <c r="CA108" s="55"/>
      <c r="CB108" s="55"/>
      <c r="CC108" s="55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</row>
    <row r="109" spans="72:122">
      <c r="BT109" s="55"/>
      <c r="BU109" s="55"/>
      <c r="BV109"/>
      <c r="BW109"/>
      <c r="BX109"/>
      <c r="BY109"/>
      <c r="BZ109" s="55"/>
      <c r="CA109" s="55"/>
      <c r="CB109" s="55"/>
      <c r="CC109" s="55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</row>
    <row r="110" spans="72:122">
      <c r="BT110" s="55"/>
      <c r="BU110" s="55"/>
      <c r="BV110"/>
      <c r="BW110"/>
      <c r="BX110"/>
      <c r="BY110"/>
      <c r="BZ110" s="55"/>
      <c r="CA110" s="55"/>
      <c r="CB110" s="55"/>
      <c r="CC110" s="55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</row>
    <row r="111" spans="72:122">
      <c r="BT111" s="55"/>
      <c r="BU111" s="55"/>
      <c r="BV111"/>
      <c r="BW111"/>
      <c r="BX111"/>
      <c r="BY111"/>
      <c r="BZ111" s="55"/>
      <c r="CA111" s="55"/>
      <c r="CB111" s="55"/>
      <c r="CC111" s="55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</row>
    <row r="112" spans="72:122">
      <c r="BT112" s="55"/>
      <c r="BU112" s="55"/>
      <c r="BV112"/>
      <c r="BW112"/>
      <c r="BX112"/>
      <c r="BY112"/>
      <c r="BZ112" s="55"/>
      <c r="CA112" s="55"/>
      <c r="CB112" s="55"/>
      <c r="CC112" s="55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</row>
    <row r="113" spans="72:103">
      <c r="BT113" s="55"/>
      <c r="BU113" s="55"/>
      <c r="BV113"/>
      <c r="BW113"/>
      <c r="BX113"/>
      <c r="BY113"/>
      <c r="BZ113" s="55"/>
      <c r="CA113" s="55"/>
      <c r="CB113" s="55"/>
      <c r="CC113" s="55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</row>
    <row r="114" spans="72:103">
      <c r="BT114" s="55"/>
      <c r="BU114" s="55"/>
      <c r="BV114"/>
      <c r="BW114"/>
      <c r="BX114"/>
      <c r="BY114"/>
      <c r="BZ114" s="55"/>
      <c r="CA114" s="55"/>
      <c r="CB114" s="55"/>
      <c r="CC114" s="55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</row>
    <row r="115" spans="72:103">
      <c r="BT115" s="55"/>
      <c r="BU115" s="55"/>
      <c r="BV115"/>
      <c r="BW115"/>
      <c r="BX115"/>
      <c r="BY115"/>
      <c r="BZ115" s="55"/>
      <c r="CA115" s="55"/>
      <c r="CB115" s="55"/>
      <c r="CC115" s="55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</row>
    <row r="116" spans="72:103">
      <c r="BT116" s="55"/>
      <c r="BU116" s="55"/>
      <c r="BV116"/>
      <c r="BW116"/>
      <c r="BX116"/>
      <c r="BY116"/>
      <c r="BZ116" s="55"/>
      <c r="CA116" s="55"/>
      <c r="CB116" s="55"/>
      <c r="CC116" s="55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</row>
    <row r="117" spans="72:103">
      <c r="BT117" s="55"/>
      <c r="BU117" s="55"/>
      <c r="BV117"/>
      <c r="BW117"/>
      <c r="BX117"/>
      <c r="BY117"/>
      <c r="BZ117" s="55"/>
      <c r="CA117" s="55"/>
      <c r="CB117" s="55"/>
      <c r="CC117" s="55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</row>
    <row r="118" spans="72:103">
      <c r="BT118" s="55"/>
      <c r="BU118" s="55"/>
      <c r="BV118"/>
      <c r="BW118"/>
      <c r="BX118"/>
      <c r="BY118"/>
      <c r="BZ118" s="55"/>
      <c r="CA118" s="55"/>
      <c r="CB118" s="55"/>
      <c r="CC118" s="55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</row>
    <row r="119" spans="72:103">
      <c r="BT119" s="55"/>
      <c r="BU119" s="55"/>
      <c r="BV119"/>
      <c r="BW119"/>
      <c r="BX119"/>
      <c r="BY119"/>
      <c r="BZ119" s="55"/>
      <c r="CA119" s="55"/>
      <c r="CB119" s="55"/>
      <c r="CC119" s="55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</row>
    <row r="120" spans="72:103">
      <c r="BT120" s="55"/>
      <c r="BU120" s="55"/>
      <c r="BV120"/>
      <c r="BW120"/>
      <c r="BX120"/>
      <c r="BY120"/>
      <c r="BZ120" s="55"/>
      <c r="CA120" s="55"/>
      <c r="CB120" s="55"/>
      <c r="CC120" s="55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</row>
    <row r="121" spans="72:103">
      <c r="BT121" s="55"/>
      <c r="BU121" s="55"/>
      <c r="BV121"/>
      <c r="BW121"/>
      <c r="BX121"/>
      <c r="BY121"/>
      <c r="BZ121" s="55"/>
      <c r="CA121" s="55"/>
      <c r="CB121" s="55"/>
      <c r="CC121" s="55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</row>
    <row r="122" spans="72:103">
      <c r="BT122" s="55"/>
      <c r="BU122" s="55"/>
      <c r="BV122"/>
      <c r="BW122"/>
      <c r="BX122"/>
      <c r="BY122"/>
      <c r="BZ122" s="55"/>
      <c r="CA122" s="55"/>
      <c r="CB122" s="55"/>
      <c r="CC122" s="55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</row>
    <row r="123" spans="72:103">
      <c r="BT123" s="55"/>
      <c r="BU123" s="55"/>
      <c r="BV123"/>
      <c r="BW123"/>
      <c r="BX123"/>
      <c r="BY123"/>
      <c r="BZ123" s="55"/>
      <c r="CA123" s="55"/>
      <c r="CB123" s="55"/>
      <c r="CC123" s="55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</row>
    <row r="124" spans="72:103">
      <c r="BT124" s="55"/>
      <c r="BU124" s="55"/>
      <c r="BV124"/>
      <c r="BW124"/>
      <c r="BX124"/>
      <c r="BY124"/>
      <c r="BZ124" s="55"/>
      <c r="CA124" s="55"/>
      <c r="CB124" s="55"/>
      <c r="CC124" s="55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</row>
    <row r="125" spans="72:103">
      <c r="BT125" s="55"/>
      <c r="BU125" s="55"/>
      <c r="BV125"/>
      <c r="BW125"/>
      <c r="BX125"/>
      <c r="BY125"/>
      <c r="BZ125" s="55"/>
      <c r="CA125" s="55"/>
      <c r="CB125" s="55"/>
      <c r="CC125" s="55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</row>
    <row r="126" spans="72:103">
      <c r="BT126" s="55"/>
      <c r="BU126" s="55"/>
      <c r="BV126"/>
      <c r="BW126"/>
      <c r="BX126"/>
      <c r="BY126"/>
      <c r="BZ126" s="55"/>
      <c r="CA126" s="55"/>
      <c r="CB126" s="55"/>
      <c r="CC126" s="55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</row>
    <row r="127" spans="72:103">
      <c r="BT127" s="55"/>
      <c r="BU127" s="55"/>
      <c r="BV127"/>
      <c r="BW127"/>
      <c r="BX127"/>
      <c r="BY127"/>
      <c r="BZ127" s="55"/>
      <c r="CA127" s="55"/>
      <c r="CB127" s="55"/>
      <c r="CC127" s="55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</row>
    <row r="128" spans="72:103">
      <c r="BT128" s="55"/>
      <c r="BU128" s="55"/>
      <c r="BV128"/>
      <c r="BW128"/>
      <c r="BX128"/>
      <c r="BY128"/>
      <c r="BZ128" s="55"/>
      <c r="CA128" s="55"/>
      <c r="CB128" s="55"/>
      <c r="CC128" s="55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</row>
    <row r="129" spans="72:103">
      <c r="BT129" s="55"/>
      <c r="BU129" s="55"/>
      <c r="BV129"/>
      <c r="BW129"/>
      <c r="BX129"/>
      <c r="BY129"/>
      <c r="BZ129" s="55"/>
      <c r="CA129" s="55"/>
      <c r="CB129" s="55"/>
      <c r="CC129" s="55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</row>
    <row r="130" spans="72:103">
      <c r="BT130" s="55"/>
      <c r="BU130" s="55"/>
      <c r="BV130"/>
      <c r="BW130"/>
      <c r="BX130"/>
      <c r="BY130"/>
      <c r="BZ130" s="55"/>
      <c r="CA130" s="55"/>
      <c r="CB130" s="55"/>
      <c r="CC130" s="55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</row>
    <row r="131" spans="72:103">
      <c r="BT131" s="55"/>
      <c r="BU131" s="55"/>
      <c r="BV131"/>
      <c r="BW131"/>
      <c r="BX131"/>
      <c r="BY131"/>
      <c r="BZ131" s="55"/>
      <c r="CA131" s="55"/>
      <c r="CB131" s="55"/>
      <c r="CC131" s="55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</row>
    <row r="132" spans="72:103">
      <c r="BT132" s="55"/>
      <c r="BU132" s="55"/>
      <c r="BV132"/>
      <c r="BW132"/>
      <c r="BX132"/>
      <c r="BY132"/>
      <c r="BZ132" s="55"/>
      <c r="CA132" s="55"/>
      <c r="CB132" s="55"/>
      <c r="CC132" s="55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</row>
    <row r="133" spans="72:103">
      <c r="BT133" s="55"/>
      <c r="BU133" s="55"/>
      <c r="BV133"/>
      <c r="BW133"/>
      <c r="BX133"/>
      <c r="BY133"/>
      <c r="BZ133" s="55"/>
      <c r="CA133" s="55"/>
      <c r="CB133" s="55"/>
      <c r="CC133" s="55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</row>
    <row r="134" spans="72:103">
      <c r="BT134" s="55"/>
      <c r="BU134" s="55"/>
      <c r="BV134"/>
      <c r="BW134"/>
      <c r="BX134"/>
      <c r="BY134"/>
      <c r="BZ134" s="55"/>
      <c r="CA134" s="55"/>
      <c r="CB134" s="55"/>
      <c r="CC134" s="55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</row>
    <row r="135" spans="72:103">
      <c r="BT135" s="55"/>
      <c r="BU135" s="55"/>
      <c r="BV135"/>
      <c r="BW135"/>
      <c r="BX135"/>
      <c r="BY135"/>
      <c r="BZ135" s="55"/>
      <c r="CA135" s="55"/>
      <c r="CB135" s="55"/>
      <c r="CC135" s="55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</row>
    <row r="136" spans="72:103">
      <c r="BT136" s="55"/>
      <c r="BU136" s="55"/>
      <c r="BV136"/>
      <c r="BW136"/>
      <c r="BX136"/>
      <c r="BY136"/>
      <c r="BZ136" s="55"/>
      <c r="CA136" s="55"/>
      <c r="CB136" s="55"/>
      <c r="CC136" s="55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</row>
    <row r="137" spans="72:103">
      <c r="BT137" s="55"/>
      <c r="BU137" s="55"/>
      <c r="BV137"/>
      <c r="BW137"/>
      <c r="BX137"/>
      <c r="BY137"/>
      <c r="BZ137" s="55"/>
      <c r="CA137" s="55"/>
      <c r="CB137" s="55"/>
      <c r="CC137" s="55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</row>
    <row r="138" spans="72:103">
      <c r="BT138" s="55"/>
      <c r="BU138" s="55"/>
      <c r="BV138"/>
      <c r="BW138"/>
      <c r="BX138"/>
      <c r="BY138"/>
      <c r="BZ138" s="55"/>
      <c r="CA138" s="55"/>
      <c r="CB138" s="55"/>
      <c r="CC138" s="55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</row>
    <row r="139" spans="72:103">
      <c r="BT139" s="55"/>
      <c r="BU139" s="55"/>
      <c r="BV139"/>
      <c r="BW139"/>
      <c r="BX139"/>
      <c r="BY139"/>
      <c r="BZ139" s="55"/>
      <c r="CA139" s="55"/>
      <c r="CB139" s="55"/>
      <c r="CC139" s="55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</row>
    <row r="140" spans="72:103">
      <c r="BT140" s="55"/>
      <c r="BU140" s="55"/>
      <c r="BV140"/>
      <c r="BW140"/>
      <c r="BX140"/>
      <c r="BY140"/>
      <c r="BZ140" s="55"/>
      <c r="CA140" s="55"/>
      <c r="CB140" s="55"/>
      <c r="CC140" s="55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</row>
    <row r="141" spans="72:103">
      <c r="BT141" s="55"/>
      <c r="BU141" s="55"/>
      <c r="BV141"/>
      <c r="BW141"/>
      <c r="BX141"/>
      <c r="BY141"/>
      <c r="BZ141" s="55"/>
      <c r="CA141" s="55"/>
      <c r="CB141" s="55"/>
      <c r="CC141" s="55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</row>
    <row r="142" spans="72:103">
      <c r="BT142" s="55"/>
      <c r="BU142" s="55"/>
      <c r="BV142"/>
      <c r="BW142"/>
      <c r="BX142"/>
      <c r="BY142"/>
      <c r="BZ142" s="55"/>
      <c r="CA142" s="55"/>
      <c r="CB142" s="55"/>
      <c r="CC142" s="55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</row>
    <row r="143" spans="72:103">
      <c r="BT143" s="55"/>
      <c r="BU143" s="55"/>
      <c r="BV143"/>
      <c r="BW143"/>
      <c r="BX143"/>
      <c r="BY143"/>
      <c r="BZ143" s="55"/>
      <c r="CA143" s="55"/>
      <c r="CB143" s="55"/>
      <c r="CC143" s="55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</row>
    <row r="144" spans="72:103">
      <c r="BT144" s="55"/>
      <c r="BU144" s="55"/>
      <c r="BV144"/>
      <c r="BW144"/>
      <c r="BX144"/>
      <c r="BY144"/>
      <c r="BZ144" s="55"/>
      <c r="CA144" s="55"/>
      <c r="CB144" s="55"/>
      <c r="CC144" s="55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</row>
    <row r="145" spans="72:103">
      <c r="BT145" s="55"/>
      <c r="BU145" s="55"/>
      <c r="BV145"/>
      <c r="BW145"/>
      <c r="BX145"/>
      <c r="BY145"/>
      <c r="BZ145" s="55"/>
      <c r="CA145" s="55"/>
      <c r="CB145" s="55"/>
      <c r="CC145" s="55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</row>
    <row r="146" spans="72:103">
      <c r="BT146" s="55"/>
      <c r="BU146" s="55"/>
      <c r="BV146"/>
      <c r="BW146"/>
      <c r="BX146"/>
      <c r="BY146"/>
      <c r="BZ146" s="55"/>
      <c r="CA146" s="55"/>
      <c r="CB146" s="55"/>
      <c r="CC146" s="55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</row>
    <row r="147" spans="72:103">
      <c r="BT147" s="55"/>
      <c r="BU147" s="55"/>
      <c r="BV147"/>
      <c r="BW147"/>
      <c r="BX147"/>
      <c r="BY147"/>
      <c r="BZ147" s="55"/>
      <c r="CA147" s="55"/>
      <c r="CB147" s="55"/>
      <c r="CC147" s="55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</row>
    <row r="148" spans="72:103">
      <c r="BT148" s="55"/>
      <c r="BU148" s="55"/>
      <c r="BV148"/>
      <c r="BW148"/>
      <c r="BX148"/>
      <c r="BY148"/>
      <c r="BZ148" s="55"/>
      <c r="CA148" s="55"/>
      <c r="CB148" s="55"/>
      <c r="CC148" s="55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</row>
    <row r="149" spans="72:103">
      <c r="BT149" s="55"/>
      <c r="BU149" s="55"/>
      <c r="BV149"/>
      <c r="BW149"/>
      <c r="BX149"/>
      <c r="BY149"/>
      <c r="BZ149" s="55"/>
      <c r="CA149" s="55"/>
      <c r="CB149" s="55"/>
      <c r="CC149" s="55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</row>
    <row r="150" spans="72:103">
      <c r="BT150" s="55"/>
      <c r="BU150" s="55"/>
      <c r="BV150"/>
      <c r="BW150"/>
      <c r="BX150"/>
      <c r="BY150"/>
      <c r="BZ150" s="55"/>
      <c r="CA150" s="55"/>
      <c r="CB150" s="55"/>
      <c r="CC150" s="55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</row>
    <row r="151" spans="72:103">
      <c r="BT151" s="55"/>
      <c r="BU151" s="55"/>
      <c r="BV151"/>
      <c r="BW151"/>
      <c r="BX151"/>
      <c r="BY151"/>
      <c r="BZ151" s="55"/>
      <c r="CA151" s="55"/>
      <c r="CB151" s="55"/>
      <c r="CC151" s="55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</row>
    <row r="152" spans="72:103">
      <c r="BT152" s="55"/>
      <c r="BU152" s="55"/>
      <c r="BV152"/>
      <c r="BW152"/>
      <c r="BX152"/>
      <c r="BY152"/>
      <c r="BZ152" s="55"/>
      <c r="CA152" s="55"/>
      <c r="CB152" s="55"/>
      <c r="CC152" s="55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</row>
    <row r="153" spans="72:103">
      <c r="BT153" s="55"/>
      <c r="BU153" s="55"/>
      <c r="BV153"/>
      <c r="BW153"/>
      <c r="BX153"/>
      <c r="BY153"/>
      <c r="BZ153" s="55"/>
      <c r="CA153" s="55"/>
      <c r="CB153" s="55"/>
      <c r="CC153" s="55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</row>
    <row r="154" spans="72:103">
      <c r="BT154" s="55"/>
      <c r="BU154" s="55"/>
      <c r="BV154"/>
      <c r="BW154"/>
      <c r="BX154"/>
      <c r="BY154"/>
      <c r="BZ154" s="55"/>
      <c r="CA154" s="55"/>
      <c r="CB154" s="55"/>
      <c r="CC154" s="55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</row>
    <row r="155" spans="72:103">
      <c r="BT155" s="55"/>
      <c r="BU155" s="55"/>
      <c r="BV155"/>
      <c r="BW155"/>
      <c r="BX155"/>
      <c r="BY155"/>
      <c r="BZ155" s="55"/>
      <c r="CA155" s="55"/>
      <c r="CB155" s="55"/>
      <c r="CC155" s="55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</row>
    <row r="156" spans="72:103">
      <c r="BT156" s="55"/>
      <c r="BU156" s="55"/>
      <c r="BV156"/>
      <c r="BW156"/>
      <c r="BX156"/>
      <c r="BY156"/>
      <c r="BZ156" s="55"/>
      <c r="CA156" s="55"/>
      <c r="CB156" s="55"/>
      <c r="CC156" s="55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</row>
    <row r="157" spans="72:103">
      <c r="BT157" s="55"/>
      <c r="BU157" s="55"/>
      <c r="BV157"/>
      <c r="BW157"/>
      <c r="BX157"/>
      <c r="BY157"/>
      <c r="BZ157" s="55"/>
      <c r="CA157" s="55"/>
      <c r="CB157" s="55"/>
      <c r="CC157" s="55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</row>
    <row r="158" spans="72:103">
      <c r="BT158" s="55"/>
      <c r="BU158" s="55"/>
      <c r="BV158"/>
      <c r="BW158"/>
      <c r="BX158"/>
      <c r="BY158"/>
      <c r="BZ158" s="55"/>
      <c r="CA158" s="55"/>
      <c r="CB158" s="55"/>
      <c r="CC158" s="55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</row>
    <row r="159" spans="72:103">
      <c r="BT159" s="55"/>
      <c r="BU159" s="55"/>
      <c r="BV159"/>
      <c r="BW159"/>
      <c r="BX159"/>
      <c r="BY159"/>
      <c r="BZ159" s="55"/>
      <c r="CA159" s="55"/>
      <c r="CB159" s="55"/>
      <c r="CC159" s="55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</row>
    <row r="160" spans="72:103">
      <c r="BT160" s="55"/>
      <c r="BU160" s="55"/>
      <c r="BV160"/>
      <c r="BW160"/>
      <c r="BX160"/>
      <c r="BY160"/>
      <c r="BZ160" s="55"/>
      <c r="CA160" s="55"/>
      <c r="CB160" s="55"/>
      <c r="CC160" s="55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</row>
    <row r="161" spans="72:103">
      <c r="BT161" s="55"/>
      <c r="BU161" s="55"/>
      <c r="BV161"/>
      <c r="BW161"/>
      <c r="BX161"/>
      <c r="BY161"/>
      <c r="BZ161" s="55"/>
      <c r="CA161" s="55"/>
      <c r="CB161" s="55"/>
      <c r="CC161" s="55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</row>
    <row r="162" spans="72:103">
      <c r="BT162" s="55"/>
      <c r="BU162" s="55"/>
      <c r="BV162"/>
      <c r="BW162"/>
      <c r="BX162"/>
      <c r="BY162"/>
      <c r="BZ162" s="55"/>
      <c r="CA162" s="55"/>
      <c r="CB162" s="55"/>
      <c r="CC162" s="55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</row>
    <row r="163" spans="72:103">
      <c r="BT163" s="55"/>
      <c r="BU163" s="55"/>
      <c r="BV163"/>
      <c r="BW163"/>
      <c r="BX163"/>
      <c r="BY163"/>
      <c r="BZ163" s="55"/>
      <c r="CA163" s="55"/>
      <c r="CB163" s="55"/>
      <c r="CC163" s="55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</row>
    <row r="164" spans="72:103">
      <c r="BT164" s="55"/>
      <c r="BU164" s="55"/>
      <c r="BV164"/>
      <c r="BW164"/>
      <c r="BX164"/>
      <c r="BY164"/>
      <c r="BZ164" s="55"/>
      <c r="CA164" s="55"/>
      <c r="CB164" s="55"/>
      <c r="CC164" s="55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</row>
    <row r="165" spans="72:103">
      <c r="BT165" s="55"/>
      <c r="BU165" s="55"/>
      <c r="BV165"/>
      <c r="BW165"/>
      <c r="BX165"/>
      <c r="BY165"/>
      <c r="BZ165" s="55"/>
      <c r="CA165" s="55"/>
      <c r="CB165" s="55"/>
      <c r="CC165" s="55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</row>
    <row r="166" spans="72:103">
      <c r="BT166" s="55"/>
      <c r="BU166" s="55"/>
      <c r="BV166"/>
      <c r="BW166"/>
      <c r="BX166"/>
      <c r="BY166"/>
      <c r="BZ166" s="55"/>
      <c r="CA166" s="55"/>
      <c r="CB166" s="55"/>
      <c r="CC166" s="55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</row>
    <row r="167" spans="72:103">
      <c r="BT167" s="55"/>
      <c r="BU167" s="55"/>
      <c r="BV167"/>
      <c r="BW167"/>
      <c r="BX167"/>
      <c r="BY167"/>
      <c r="BZ167" s="55"/>
      <c r="CA167" s="55"/>
      <c r="CB167" s="55"/>
      <c r="CC167" s="55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</row>
    <row r="168" spans="72:103">
      <c r="BT168" s="55"/>
      <c r="BU168" s="55"/>
      <c r="BV168"/>
      <c r="BW168"/>
      <c r="BX168"/>
      <c r="BY168"/>
      <c r="BZ168" s="55"/>
      <c r="CA168" s="55"/>
      <c r="CB168" s="55"/>
      <c r="CC168" s="55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</row>
    <row r="169" spans="72:103">
      <c r="BT169" s="55"/>
      <c r="BU169" s="55"/>
      <c r="BV169"/>
      <c r="BW169"/>
      <c r="BX169"/>
      <c r="BY169"/>
      <c r="BZ169" s="55"/>
      <c r="CA169" s="55"/>
      <c r="CB169" s="55"/>
      <c r="CC169" s="55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</row>
    <row r="170" spans="72:103">
      <c r="BT170" s="55"/>
      <c r="BU170" s="55"/>
      <c r="BV170"/>
      <c r="BW170"/>
      <c r="BX170"/>
      <c r="BY170"/>
      <c r="BZ170" s="55"/>
      <c r="CA170" s="55"/>
      <c r="CB170" s="55"/>
      <c r="CC170" s="55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</row>
    <row r="171" spans="72:103">
      <c r="BT171" s="55"/>
      <c r="BU171" s="55"/>
      <c r="BV171"/>
      <c r="BW171"/>
      <c r="BX171"/>
      <c r="BY171"/>
      <c r="BZ171" s="55"/>
      <c r="CA171" s="55"/>
      <c r="CB171" s="55"/>
      <c r="CC171" s="55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</row>
    <row r="172" spans="72:103">
      <c r="BT172" s="55"/>
      <c r="BU172" s="55"/>
      <c r="BV172"/>
      <c r="BW172"/>
      <c r="BX172"/>
      <c r="BY172"/>
      <c r="BZ172" s="55"/>
      <c r="CA172" s="55"/>
      <c r="CB172" s="55"/>
      <c r="CC172" s="55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</row>
    <row r="173" spans="72:103">
      <c r="BT173" s="55"/>
      <c r="BU173" s="55"/>
      <c r="BV173"/>
      <c r="BW173"/>
      <c r="BX173"/>
      <c r="BY173"/>
      <c r="BZ173" s="55"/>
      <c r="CA173" s="55"/>
      <c r="CB173" s="55"/>
      <c r="CC173" s="55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</row>
    <row r="174" spans="72:103">
      <c r="BT174" s="55"/>
      <c r="BU174" s="55"/>
      <c r="BV174"/>
      <c r="BW174"/>
      <c r="BX174"/>
      <c r="BY174"/>
      <c r="BZ174" s="55"/>
      <c r="CA174" s="55"/>
      <c r="CB174" s="55"/>
      <c r="CC174" s="55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</row>
    <row r="175" spans="72:103">
      <c r="BT175" s="55"/>
      <c r="BU175" s="55"/>
      <c r="BV175"/>
      <c r="BW175"/>
      <c r="BX175"/>
      <c r="BY175"/>
      <c r="BZ175" s="55"/>
      <c r="CA175" s="55"/>
      <c r="CB175" s="55"/>
      <c r="CC175" s="55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</row>
    <row r="176" spans="72:103">
      <c r="BT176" s="55"/>
      <c r="BU176" s="55"/>
      <c r="BV176"/>
      <c r="BW176"/>
      <c r="BX176"/>
      <c r="BY176"/>
      <c r="BZ176" s="55"/>
      <c r="CA176" s="55"/>
      <c r="CB176" s="55"/>
      <c r="CC176" s="55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</row>
    <row r="177" spans="72:103">
      <c r="BT177" s="55"/>
      <c r="BU177" s="55"/>
      <c r="BV177"/>
      <c r="BW177"/>
      <c r="BX177"/>
      <c r="BY177"/>
      <c r="BZ177" s="55"/>
      <c r="CA177" s="55"/>
      <c r="CB177" s="55"/>
      <c r="CC177" s="55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</row>
    <row r="178" spans="72:103">
      <c r="BT178" s="55"/>
      <c r="BU178" s="55"/>
      <c r="BV178"/>
      <c r="BW178"/>
      <c r="BX178"/>
      <c r="BY178"/>
      <c r="BZ178" s="55"/>
      <c r="CA178" s="55"/>
      <c r="CB178" s="55"/>
      <c r="CC178" s="55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</row>
    <row r="179" spans="72:103">
      <c r="BT179" s="55"/>
      <c r="BU179" s="55"/>
      <c r="BV179"/>
      <c r="BW179"/>
      <c r="BX179"/>
      <c r="BY179"/>
      <c r="BZ179" s="55"/>
      <c r="CA179" s="55"/>
      <c r="CB179" s="55"/>
      <c r="CC179" s="55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</row>
    <row r="180" spans="72:103">
      <c r="BT180" s="55"/>
      <c r="BU180" s="55"/>
      <c r="BV180"/>
      <c r="BW180"/>
      <c r="BX180"/>
      <c r="BY180"/>
      <c r="BZ180" s="55"/>
      <c r="CA180" s="55"/>
      <c r="CB180" s="55"/>
      <c r="CC180" s="55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</row>
    <row r="181" spans="72:103">
      <c r="BT181" s="55"/>
      <c r="BU181" s="55"/>
      <c r="BV181"/>
      <c r="BW181"/>
      <c r="BX181"/>
      <c r="BY181"/>
      <c r="BZ181" s="55"/>
      <c r="CA181" s="55"/>
      <c r="CB181" s="55"/>
      <c r="CC181" s="55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</row>
    <row r="182" spans="72:103">
      <c r="BT182" s="55"/>
      <c r="BU182" s="55"/>
      <c r="BV182"/>
      <c r="BW182"/>
      <c r="BX182"/>
      <c r="BY182"/>
      <c r="BZ182" s="55"/>
      <c r="CA182" s="55"/>
      <c r="CB182" s="55"/>
      <c r="CC182" s="55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</row>
    <row r="183" spans="72:103">
      <c r="BT183" s="55"/>
      <c r="BU183" s="55"/>
      <c r="BV183"/>
      <c r="BW183"/>
      <c r="BX183"/>
      <c r="BY183"/>
      <c r="BZ183" s="55"/>
      <c r="CA183" s="55"/>
      <c r="CB183" s="55"/>
      <c r="CC183" s="55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</row>
    <row r="184" spans="72:103">
      <c r="BT184" s="55"/>
      <c r="BU184" s="55"/>
      <c r="BV184"/>
      <c r="BW184"/>
      <c r="BX184"/>
      <c r="BY184"/>
      <c r="BZ184" s="55"/>
      <c r="CA184" s="55"/>
      <c r="CB184" s="55"/>
      <c r="CC184" s="55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</row>
    <row r="185" spans="72:103">
      <c r="BT185" s="55"/>
      <c r="BU185" s="55"/>
      <c r="BV185"/>
      <c r="BW185"/>
      <c r="BX185"/>
      <c r="BY185"/>
      <c r="BZ185" s="55"/>
      <c r="CA185" s="55"/>
      <c r="CB185" s="55"/>
      <c r="CC185" s="55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</row>
    <row r="186" spans="72:103">
      <c r="BT186" s="55"/>
      <c r="BU186" s="55"/>
      <c r="BV186"/>
      <c r="BW186"/>
      <c r="BX186"/>
      <c r="BY186"/>
      <c r="BZ186" s="55"/>
      <c r="CA186" s="55"/>
      <c r="CB186" s="55"/>
      <c r="CC186" s="55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</row>
    <row r="187" spans="72:103">
      <c r="BT187" s="55"/>
      <c r="BU187" s="55"/>
      <c r="BV187"/>
      <c r="BW187"/>
      <c r="BX187"/>
      <c r="BY187"/>
      <c r="BZ187" s="55"/>
      <c r="CA187" s="55"/>
      <c r="CB187" s="55"/>
      <c r="CC187" s="55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</row>
    <row r="188" spans="72:103">
      <c r="BT188" s="55"/>
      <c r="BU188" s="55"/>
      <c r="BV188"/>
      <c r="BW188"/>
      <c r="BX188"/>
      <c r="BY188"/>
      <c r="BZ188" s="55"/>
      <c r="CA188" s="55"/>
      <c r="CB188" s="55"/>
      <c r="CC188" s="55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</row>
    <row r="189" spans="72:103">
      <c r="BT189" s="55"/>
      <c r="BU189" s="55"/>
      <c r="BV189"/>
      <c r="BW189"/>
      <c r="BX189"/>
      <c r="BY189"/>
      <c r="BZ189" s="55"/>
      <c r="CA189" s="55"/>
      <c r="CB189" s="55"/>
      <c r="CC189" s="55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</row>
    <row r="190" spans="72:103">
      <c r="BT190" s="55"/>
      <c r="BU190" s="55"/>
      <c r="BV190"/>
      <c r="BW190"/>
      <c r="BX190"/>
      <c r="BY190"/>
      <c r="BZ190" s="55"/>
      <c r="CA190" s="55"/>
      <c r="CB190" s="55"/>
      <c r="CC190" s="55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</row>
    <row r="191" spans="72:103">
      <c r="BT191" s="55"/>
      <c r="BU191" s="55"/>
      <c r="BV191"/>
      <c r="BW191"/>
      <c r="BX191"/>
      <c r="BY191"/>
      <c r="BZ191" s="55"/>
      <c r="CA191" s="55"/>
      <c r="CB191" s="55"/>
      <c r="CC191" s="55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</row>
    <row r="192" spans="72:103">
      <c r="BT192" s="55"/>
      <c r="BU192" s="55"/>
      <c r="BV192"/>
      <c r="BW192"/>
      <c r="BX192"/>
      <c r="BY192"/>
      <c r="BZ192" s="55"/>
      <c r="CA192" s="55"/>
      <c r="CB192" s="55"/>
      <c r="CC192" s="55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</row>
    <row r="193" spans="72:103">
      <c r="BT193" s="55"/>
      <c r="BU193" s="55"/>
      <c r="BV193"/>
      <c r="BW193"/>
      <c r="BX193"/>
      <c r="BY193"/>
      <c r="BZ193" s="55"/>
      <c r="CA193" s="55"/>
      <c r="CB193" s="55"/>
      <c r="CC193" s="55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</row>
    <row r="194" spans="72:103">
      <c r="BT194" s="55"/>
      <c r="BU194" s="55"/>
      <c r="BV194"/>
      <c r="BW194"/>
      <c r="BX194"/>
      <c r="BY194"/>
      <c r="BZ194" s="55"/>
      <c r="CA194" s="55"/>
      <c r="CB194" s="55"/>
      <c r="CC194" s="55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</row>
    <row r="195" spans="72:103">
      <c r="BT195" s="55"/>
      <c r="BU195" s="55"/>
      <c r="BV195"/>
      <c r="BW195"/>
      <c r="BX195"/>
      <c r="BY195"/>
      <c r="BZ195" s="55"/>
      <c r="CA195" s="55"/>
      <c r="CB195" s="55"/>
      <c r="CC195" s="55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</row>
    <row r="196" spans="72:103">
      <c r="BT196" s="55"/>
      <c r="BU196" s="55"/>
      <c r="BV196"/>
      <c r="BW196"/>
      <c r="BX196"/>
      <c r="BY196"/>
      <c r="BZ196" s="55"/>
      <c r="CA196" s="55"/>
      <c r="CB196" s="55"/>
      <c r="CC196" s="55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</row>
    <row r="197" spans="72:103">
      <c r="BT197" s="55"/>
      <c r="BU197" s="55"/>
      <c r="BV197"/>
      <c r="BW197"/>
      <c r="BX197"/>
      <c r="BY197"/>
      <c r="BZ197" s="55"/>
      <c r="CA197" s="55"/>
      <c r="CB197" s="55"/>
      <c r="CC197" s="55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</row>
    <row r="198" spans="72:103">
      <c r="BT198" s="55"/>
      <c r="BU198" s="55"/>
      <c r="BV198"/>
      <c r="BW198"/>
      <c r="BX198"/>
      <c r="BY198"/>
      <c r="BZ198" s="55"/>
      <c r="CA198" s="55"/>
      <c r="CB198" s="55"/>
      <c r="CC198" s="55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</row>
    <row r="199" spans="72:103">
      <c r="BT199" s="55"/>
      <c r="BU199" s="55"/>
      <c r="BV199"/>
      <c r="BW199"/>
      <c r="BX199"/>
      <c r="BY199"/>
      <c r="BZ199" s="55"/>
      <c r="CA199" s="55"/>
      <c r="CB199" s="55"/>
      <c r="CC199" s="55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</row>
    <row r="200" spans="72:103">
      <c r="BT200" s="55"/>
      <c r="BU200" s="55"/>
      <c r="BV200"/>
      <c r="BW200"/>
      <c r="BX200"/>
      <c r="BY200"/>
      <c r="BZ200" s="55"/>
      <c r="CA200" s="55"/>
      <c r="CB200" s="55"/>
      <c r="CC200" s="55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</row>
    <row r="201" spans="72:103">
      <c r="BT201" s="55"/>
      <c r="BU201" s="55"/>
      <c r="BV201"/>
      <c r="BW201"/>
      <c r="BX201"/>
      <c r="BY201"/>
      <c r="BZ201" s="55"/>
      <c r="CA201" s="55"/>
      <c r="CB201" s="55"/>
      <c r="CC201" s="55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</row>
    <row r="202" spans="72:103">
      <c r="BT202" s="55"/>
      <c r="BU202" s="55"/>
      <c r="BV202"/>
      <c r="BW202"/>
      <c r="BX202"/>
      <c r="BY202"/>
      <c r="BZ202" s="55"/>
      <c r="CA202" s="55"/>
      <c r="CB202" s="55"/>
      <c r="CC202" s="55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</row>
    <row r="203" spans="72:103">
      <c r="BT203" s="55"/>
      <c r="BU203" s="55"/>
      <c r="BV203"/>
      <c r="BW203"/>
      <c r="BX203"/>
      <c r="BY203"/>
      <c r="BZ203" s="55"/>
      <c r="CA203" s="55"/>
      <c r="CB203" s="55"/>
      <c r="CC203" s="55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</row>
    <row r="204" spans="72:103">
      <c r="BT204" s="55"/>
      <c r="BU204" s="55"/>
      <c r="BV204"/>
      <c r="BW204"/>
      <c r="BX204"/>
      <c r="BY204"/>
      <c r="BZ204" s="55"/>
      <c r="CA204" s="55"/>
      <c r="CB204" s="55"/>
      <c r="CC204" s="55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</row>
    <row r="205" spans="72:103">
      <c r="BT205" s="55"/>
      <c r="BU205" s="55"/>
      <c r="BV205"/>
      <c r="BW205"/>
      <c r="BX205"/>
      <c r="BY205"/>
      <c r="BZ205" s="55"/>
      <c r="CA205" s="55"/>
      <c r="CB205" s="55"/>
      <c r="CC205" s="55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</row>
    <row r="206" spans="72:103">
      <c r="BT206" s="55"/>
      <c r="BU206" s="55"/>
      <c r="BV206"/>
      <c r="BW206"/>
      <c r="BX206"/>
      <c r="BY206"/>
      <c r="BZ206" s="55"/>
      <c r="CA206" s="55"/>
      <c r="CB206" s="55"/>
      <c r="CC206" s="55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</row>
    <row r="207" spans="72:103">
      <c r="BT207" s="55"/>
      <c r="BU207" s="55"/>
      <c r="BV207"/>
      <c r="BW207"/>
      <c r="BX207"/>
      <c r="BY207"/>
      <c r="BZ207" s="55"/>
      <c r="CA207" s="55"/>
      <c r="CB207" s="55"/>
      <c r="CC207" s="55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</row>
    <row r="208" spans="72:103">
      <c r="BT208" s="55"/>
      <c r="BU208" s="55"/>
      <c r="BV208"/>
      <c r="BW208"/>
      <c r="BX208"/>
      <c r="BY208"/>
      <c r="BZ208" s="55"/>
      <c r="CA208" s="55"/>
      <c r="CB208" s="55"/>
      <c r="CC208" s="55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</row>
    <row r="209" spans="72:103">
      <c r="BT209" s="55"/>
      <c r="BU209" s="55"/>
      <c r="BV209"/>
      <c r="BW209"/>
      <c r="BX209"/>
      <c r="BY209"/>
      <c r="BZ209" s="55"/>
      <c r="CA209" s="55"/>
      <c r="CB209" s="55"/>
      <c r="CC209" s="55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</row>
    <row r="210" spans="72:103">
      <c r="BT210" s="55"/>
      <c r="BU210" s="55"/>
      <c r="BV210"/>
      <c r="BW210"/>
      <c r="BX210"/>
      <c r="BY210"/>
      <c r="BZ210" s="55"/>
      <c r="CA210" s="55"/>
      <c r="CB210" s="55"/>
      <c r="CC210" s="55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</row>
    <row r="211" spans="72:103">
      <c r="BT211" s="55"/>
      <c r="BU211" s="55"/>
      <c r="BV211"/>
      <c r="BW211"/>
      <c r="BX211"/>
      <c r="BY211"/>
      <c r="BZ211" s="55"/>
      <c r="CA211" s="55"/>
      <c r="CB211" s="55"/>
      <c r="CC211" s="55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</row>
    <row r="212" spans="72:103">
      <c r="BT212" s="55"/>
      <c r="BU212" s="55"/>
      <c r="BV212"/>
      <c r="BW212"/>
      <c r="BX212"/>
      <c r="BY212"/>
      <c r="BZ212" s="55"/>
      <c r="CA212" s="55"/>
      <c r="CB212" s="55"/>
      <c r="CC212" s="55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</row>
    <row r="213" spans="72:103">
      <c r="BT213" s="55"/>
      <c r="BU213" s="55"/>
      <c r="BV213"/>
      <c r="BW213"/>
      <c r="BX213"/>
      <c r="BY213"/>
      <c r="BZ213" s="55"/>
      <c r="CA213" s="55"/>
      <c r="CB213" s="55"/>
      <c r="CC213" s="55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</row>
    <row r="214" spans="72:103">
      <c r="BT214" s="55"/>
      <c r="BU214" s="55"/>
      <c r="BV214"/>
      <c r="BW214"/>
      <c r="BX214"/>
      <c r="BY214"/>
      <c r="BZ214" s="55"/>
      <c r="CA214" s="55"/>
      <c r="CB214" s="55"/>
      <c r="CC214" s="55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</row>
    <row r="215" spans="72:103">
      <c r="BT215" s="55"/>
      <c r="BU215" s="55"/>
      <c r="BV215"/>
      <c r="BW215"/>
      <c r="BX215"/>
      <c r="BY215"/>
      <c r="BZ215" s="55"/>
      <c r="CA215" s="55"/>
      <c r="CB215" s="55"/>
      <c r="CC215" s="55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</row>
    <row r="216" spans="72:103">
      <c r="BT216" s="55"/>
      <c r="BU216" s="55"/>
      <c r="BV216"/>
      <c r="BW216"/>
      <c r="BX216"/>
      <c r="BY216"/>
      <c r="BZ216" s="55"/>
      <c r="CA216" s="55"/>
      <c r="CB216" s="55"/>
      <c r="CC216" s="55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</row>
    <row r="217" spans="72:103">
      <c r="BT217" s="55"/>
      <c r="BU217" s="55"/>
      <c r="BV217"/>
      <c r="BW217"/>
      <c r="BX217"/>
      <c r="BY217"/>
      <c r="BZ217" s="55"/>
      <c r="CA217" s="55"/>
      <c r="CB217" s="55"/>
      <c r="CC217" s="55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38"/>
      <c r="CW217" s="38"/>
      <c r="CX217" s="38"/>
      <c r="CY217" s="38"/>
    </row>
    <row r="218" spans="72:103">
      <c r="BT218" s="55"/>
      <c r="BU218" s="55"/>
      <c r="BV218"/>
      <c r="BW218"/>
      <c r="BX218"/>
      <c r="BY218"/>
      <c r="BZ218" s="55"/>
      <c r="CA218" s="55"/>
      <c r="CB218" s="55"/>
      <c r="CC218" s="55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  <c r="CV218" s="38"/>
      <c r="CW218" s="38"/>
      <c r="CX218" s="38"/>
      <c r="CY218" s="38"/>
    </row>
    <row r="219" spans="72:103">
      <c r="BT219" s="55"/>
      <c r="BU219" s="55"/>
      <c r="BV219"/>
      <c r="BW219"/>
      <c r="BX219"/>
      <c r="BY219"/>
      <c r="BZ219" s="55"/>
      <c r="CA219" s="55"/>
      <c r="CB219" s="55"/>
      <c r="CC219" s="55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</row>
    <row r="220" spans="72:103">
      <c r="BT220" s="55"/>
      <c r="BU220" s="55"/>
      <c r="BV220"/>
      <c r="BW220"/>
      <c r="BX220"/>
      <c r="BY220"/>
      <c r="BZ220" s="55"/>
      <c r="CA220" s="55"/>
      <c r="CB220" s="55"/>
      <c r="CC220" s="55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</row>
    <row r="221" spans="72:103">
      <c r="BT221" s="55"/>
      <c r="BU221" s="55"/>
      <c r="BV221"/>
      <c r="BW221"/>
      <c r="BX221"/>
      <c r="BY221"/>
      <c r="BZ221" s="55"/>
      <c r="CA221" s="55"/>
      <c r="CB221" s="55"/>
      <c r="CC221" s="55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/>
      <c r="CX221" s="38"/>
      <c r="CY221" s="38"/>
    </row>
    <row r="222" spans="72:103">
      <c r="BT222" s="55"/>
      <c r="BU222" s="55"/>
      <c r="BV222"/>
      <c r="BW222"/>
      <c r="BX222"/>
      <c r="BY222"/>
      <c r="BZ222" s="55"/>
      <c r="CA222" s="55"/>
      <c r="CB222" s="55"/>
      <c r="CC222" s="55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</row>
    <row r="223" spans="72:103">
      <c r="BT223" s="55"/>
      <c r="BU223" s="55"/>
      <c r="BV223"/>
      <c r="BW223"/>
      <c r="BX223"/>
      <c r="BY223"/>
      <c r="BZ223" s="55"/>
      <c r="CA223" s="55"/>
      <c r="CB223" s="55"/>
      <c r="CC223" s="55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</row>
    <row r="224" spans="72:103">
      <c r="BT224" s="55"/>
      <c r="BU224" s="55"/>
      <c r="BV224"/>
      <c r="BW224"/>
      <c r="BX224"/>
      <c r="BY224"/>
      <c r="BZ224" s="55"/>
      <c r="CA224" s="55"/>
      <c r="CB224" s="55"/>
      <c r="CC224" s="55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</row>
    <row r="225" spans="72:103"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</row>
    <row r="226" spans="72:103"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</row>
    <row r="227" spans="72:103"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8"/>
      <c r="CU227" s="38"/>
      <c r="CV227" s="38"/>
      <c r="CW227" s="38"/>
      <c r="CX227" s="38"/>
      <c r="CY227" s="38"/>
    </row>
    <row r="228" spans="72:103"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</row>
    <row r="229" spans="72:103"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</row>
    <row r="230" spans="72:103"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</row>
    <row r="231" spans="72:103"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</row>
    <row r="232" spans="72:103"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</row>
    <row r="233" spans="72:103"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</row>
    <row r="234" spans="72:103"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</row>
    <row r="235" spans="72:103">
      <c r="BT235" s="55"/>
      <c r="BU235" s="55"/>
      <c r="BV235" s="55"/>
      <c r="BW235" s="55"/>
      <c r="BX235" s="55"/>
      <c r="BY235" s="55"/>
      <c r="BZ235" s="55"/>
      <c r="CA235" s="55"/>
      <c r="CB235" s="55"/>
      <c r="CC235" s="55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</row>
    <row r="236" spans="72:103"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</row>
    <row r="237" spans="72:103"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</row>
    <row r="238" spans="72:103"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</row>
    <row r="239" spans="72:103"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</row>
    <row r="240" spans="72:103">
      <c r="BT240" s="55"/>
      <c r="BU240" s="55"/>
      <c r="BV240" s="55"/>
      <c r="BW240" s="55"/>
      <c r="BX240" s="55"/>
      <c r="BY240" s="55"/>
      <c r="BZ240" s="55"/>
      <c r="CA240" s="55"/>
      <c r="CB240" s="55"/>
      <c r="CC240" s="55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</row>
    <row r="241" spans="72:103"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</row>
    <row r="242" spans="72:103"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</row>
    <row r="243" spans="72:103">
      <c r="BT243" s="55"/>
      <c r="BU243" s="55"/>
      <c r="BV243" s="55"/>
      <c r="BW243" s="55"/>
      <c r="BX243" s="55"/>
      <c r="BY243" s="55"/>
      <c r="BZ243" s="55"/>
      <c r="CA243" s="55"/>
      <c r="CB243" s="55"/>
      <c r="CC243" s="55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</row>
    <row r="244" spans="72:103">
      <c r="BT244" s="55"/>
      <c r="BU244" s="55"/>
      <c r="BV244" s="55"/>
      <c r="BW244" s="55"/>
      <c r="BX244" s="55"/>
      <c r="BY244" s="55"/>
      <c r="BZ244" s="55"/>
      <c r="CA244" s="55"/>
      <c r="CB244" s="55"/>
      <c r="CC244" s="55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</row>
    <row r="245" spans="72:103">
      <c r="BT245" s="55"/>
      <c r="BU245" s="55"/>
      <c r="BV245" s="55"/>
      <c r="BW245" s="55"/>
      <c r="BX245" s="55"/>
      <c r="BY245" s="55"/>
      <c r="BZ245" s="55"/>
      <c r="CA245" s="55"/>
      <c r="CB245" s="55"/>
      <c r="CC245" s="55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</row>
    <row r="246" spans="72:103">
      <c r="BT246" s="55"/>
      <c r="BU246" s="55"/>
      <c r="BV246" s="55"/>
      <c r="BW246" s="55"/>
      <c r="BX246" s="55"/>
      <c r="BY246" s="55"/>
      <c r="BZ246" s="55"/>
      <c r="CA246" s="55"/>
      <c r="CB246" s="55"/>
      <c r="CC246" s="55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</row>
    <row r="247" spans="72:103">
      <c r="BT247" s="55"/>
      <c r="BU247" s="55"/>
      <c r="BV247" s="55"/>
      <c r="BW247" s="55"/>
      <c r="BX247" s="55"/>
      <c r="BY247" s="55"/>
      <c r="BZ247" s="55"/>
      <c r="CA247" s="55"/>
      <c r="CB247" s="55"/>
      <c r="CC247" s="55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</row>
    <row r="248" spans="72:103"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</row>
    <row r="249" spans="72:103"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</row>
    <row r="250" spans="72:103"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</row>
    <row r="251" spans="72:103"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</row>
    <row r="252" spans="72:103"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</row>
    <row r="253" spans="72:103"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</row>
    <row r="254" spans="72:103"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</row>
    <row r="255" spans="72:103"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I255" s="38"/>
      <c r="CJ255" s="38"/>
      <c r="CK255" s="38"/>
      <c r="CL255" s="38"/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/>
      <c r="CX255" s="38"/>
      <c r="CY255" s="38"/>
    </row>
    <row r="256" spans="72:103"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</row>
    <row r="257" spans="72:103"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</row>
    <row r="258" spans="72:103"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</row>
    <row r="259" spans="72:103"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</row>
    <row r="260" spans="72:103"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</row>
    <row r="261" spans="72:103"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</row>
    <row r="262" spans="72:103"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</row>
    <row r="263" spans="72:103"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</row>
    <row r="264" spans="72:103"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</row>
    <row r="265" spans="72:103"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</row>
    <row r="266" spans="72:103"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</row>
    <row r="267" spans="72:103"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</row>
    <row r="268" spans="72:103"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</row>
    <row r="269" spans="72:103"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</row>
    <row r="270" spans="72:103"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</row>
    <row r="271" spans="72:103"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</row>
    <row r="272" spans="72:103"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</row>
    <row r="273" spans="87:103"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</row>
    <row r="274" spans="87:103"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</row>
    <row r="275" spans="87:103"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</row>
    <row r="276" spans="87:103"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</row>
    <row r="277" spans="87:103"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  <c r="CV277" s="38"/>
      <c r="CW277" s="38"/>
      <c r="CX277" s="38"/>
      <c r="CY277" s="38"/>
    </row>
    <row r="278" spans="87:103"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</row>
    <row r="279" spans="87:103"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</row>
    <row r="280" spans="87:103">
      <c r="CI280" s="38"/>
      <c r="CJ280" s="38"/>
      <c r="CK280" s="38"/>
      <c r="CL280" s="38"/>
      <c r="CM280" s="38"/>
      <c r="CN280" s="38"/>
      <c r="CO280" s="38"/>
      <c r="CP280" s="38"/>
      <c r="CQ280" s="38"/>
      <c r="CR280" s="38"/>
      <c r="CS280" s="38"/>
      <c r="CT280" s="38"/>
      <c r="CU280" s="38"/>
      <c r="CV280" s="38"/>
      <c r="CW280" s="38"/>
      <c r="CX280" s="38"/>
      <c r="CY280" s="38"/>
    </row>
    <row r="281" spans="87:103"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</row>
    <row r="282" spans="87:103">
      <c r="CI282" s="38"/>
      <c r="CJ282" s="38"/>
      <c r="CK282" s="38"/>
      <c r="CL282" s="38"/>
      <c r="CM282" s="38"/>
      <c r="CN282" s="38"/>
      <c r="CO282" s="38"/>
      <c r="CP282" s="38"/>
      <c r="CQ282" s="38"/>
      <c r="CR282" s="38"/>
      <c r="CS282" s="38"/>
      <c r="CT282" s="38"/>
      <c r="CU282" s="38"/>
      <c r="CV282" s="38"/>
      <c r="CW282" s="38"/>
      <c r="CX282" s="38"/>
      <c r="CY282" s="38"/>
    </row>
    <row r="283" spans="87:103"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</row>
    <row r="284" spans="87:103"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</row>
    <row r="285" spans="87:103">
      <c r="CI285" s="38"/>
      <c r="CJ285" s="38"/>
      <c r="CK285" s="38"/>
      <c r="CL285" s="38"/>
      <c r="CM285" s="38"/>
      <c r="CN285" s="38"/>
      <c r="CO285" s="38"/>
      <c r="CP285" s="38"/>
      <c r="CQ285" s="38"/>
      <c r="CR285" s="38"/>
      <c r="CS285" s="38"/>
      <c r="CT285" s="38"/>
      <c r="CU285" s="38"/>
      <c r="CV285" s="38"/>
      <c r="CW285" s="38"/>
      <c r="CX285" s="38"/>
      <c r="CY285" s="38"/>
    </row>
    <row r="286" spans="87:103">
      <c r="CI286" s="38"/>
      <c r="CJ286" s="38"/>
      <c r="CK286" s="38"/>
      <c r="CL286" s="38"/>
      <c r="CM286" s="38"/>
      <c r="CN286" s="38"/>
      <c r="CO286" s="38"/>
      <c r="CP286" s="38"/>
      <c r="CQ286" s="38"/>
      <c r="CR286" s="38"/>
      <c r="CS286" s="38"/>
      <c r="CT286" s="38"/>
      <c r="CU286" s="38"/>
      <c r="CV286" s="38"/>
      <c r="CW286" s="38"/>
      <c r="CX286" s="38"/>
      <c r="CY286" s="38"/>
    </row>
    <row r="287" spans="87:103"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</row>
    <row r="288" spans="87:103">
      <c r="CI288" s="38"/>
      <c r="CJ288" s="38"/>
      <c r="CK288" s="38"/>
      <c r="CL288" s="38"/>
      <c r="CM288" s="38"/>
      <c r="CN288" s="38"/>
      <c r="CO288" s="38"/>
      <c r="CP288" s="38"/>
      <c r="CQ288" s="38"/>
      <c r="CR288" s="38"/>
      <c r="CS288" s="38"/>
      <c r="CT288" s="38"/>
      <c r="CU288" s="38"/>
      <c r="CV288" s="38"/>
      <c r="CW288" s="38"/>
      <c r="CX288" s="38"/>
      <c r="CY288" s="38"/>
    </row>
    <row r="289" spans="87:103">
      <c r="CI289" s="38"/>
      <c r="CJ289" s="38"/>
      <c r="CK289" s="38"/>
      <c r="CL289" s="38"/>
      <c r="CM289" s="38"/>
      <c r="CN289" s="38"/>
      <c r="CO289" s="38"/>
      <c r="CP289" s="38"/>
      <c r="CQ289" s="38"/>
      <c r="CR289" s="38"/>
      <c r="CS289" s="38"/>
      <c r="CT289" s="38"/>
      <c r="CU289" s="38"/>
      <c r="CV289" s="38"/>
      <c r="CW289" s="38"/>
      <c r="CX289" s="38"/>
      <c r="CY289" s="38"/>
    </row>
    <row r="290" spans="87:103">
      <c r="CI290" s="38"/>
      <c r="CJ290" s="38"/>
      <c r="CK290" s="38"/>
      <c r="CL290" s="38"/>
      <c r="CM290" s="38"/>
      <c r="CN290" s="38"/>
      <c r="CO290" s="38"/>
      <c r="CP290" s="38"/>
      <c r="CQ290" s="38"/>
      <c r="CR290" s="38"/>
      <c r="CS290" s="38"/>
      <c r="CT290" s="38"/>
      <c r="CU290" s="38"/>
      <c r="CV290" s="38"/>
      <c r="CW290" s="38"/>
      <c r="CX290" s="38"/>
      <c r="CY290" s="38"/>
    </row>
    <row r="291" spans="87:103">
      <c r="CI291" s="38"/>
      <c r="CJ291" s="38"/>
      <c r="CK291" s="38"/>
      <c r="CL291" s="38"/>
      <c r="CM291" s="38"/>
      <c r="CN291" s="38"/>
      <c r="CO291" s="38"/>
      <c r="CP291" s="38"/>
      <c r="CQ291" s="38"/>
      <c r="CR291" s="38"/>
      <c r="CS291" s="38"/>
      <c r="CT291" s="38"/>
      <c r="CU291" s="38"/>
      <c r="CV291" s="38"/>
      <c r="CW291" s="38"/>
      <c r="CX291" s="38"/>
      <c r="CY291" s="38"/>
    </row>
    <row r="292" spans="87:103">
      <c r="CI292" s="38"/>
      <c r="CJ292" s="38"/>
      <c r="CK292" s="38"/>
      <c r="CL292" s="38"/>
      <c r="CM292" s="38"/>
      <c r="CN292" s="38"/>
      <c r="CO292" s="38"/>
      <c r="CP292" s="38"/>
      <c r="CQ292" s="38"/>
      <c r="CR292" s="38"/>
      <c r="CS292" s="38"/>
      <c r="CT292" s="38"/>
      <c r="CU292" s="38"/>
      <c r="CV292" s="38"/>
      <c r="CW292" s="38"/>
      <c r="CX292" s="38"/>
      <c r="CY292" s="38"/>
    </row>
    <row r="293" spans="87:103"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/>
      <c r="CX293" s="38"/>
      <c r="CY293" s="38"/>
    </row>
    <row r="294" spans="87:103">
      <c r="CI294" s="38"/>
      <c r="CJ294" s="38"/>
      <c r="CK294" s="38"/>
      <c r="CL294" s="38"/>
      <c r="CM294" s="38"/>
      <c r="CN294" s="38"/>
      <c r="CO294" s="38"/>
      <c r="CP294" s="38"/>
      <c r="CQ294" s="38"/>
      <c r="CR294" s="38"/>
      <c r="CS294" s="38"/>
      <c r="CT294" s="38"/>
      <c r="CU294" s="38"/>
      <c r="CV294" s="38"/>
      <c r="CW294" s="38"/>
      <c r="CX294" s="38"/>
      <c r="CY294" s="38"/>
    </row>
    <row r="295" spans="87:103"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</row>
    <row r="296" spans="87:103">
      <c r="CI296" s="38"/>
      <c r="CJ296" s="38"/>
      <c r="CK296" s="38"/>
      <c r="CL296" s="38"/>
      <c r="CM296" s="38"/>
      <c r="CN296" s="38"/>
      <c r="CO296" s="38"/>
      <c r="CP296" s="38"/>
      <c r="CQ296" s="38"/>
      <c r="CR296" s="38"/>
      <c r="CS296" s="38"/>
      <c r="CT296" s="38"/>
      <c r="CU296" s="38"/>
      <c r="CV296" s="38"/>
      <c r="CW296" s="38"/>
      <c r="CX296" s="38"/>
      <c r="CY296" s="38"/>
    </row>
    <row r="297" spans="87:103"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</row>
    <row r="298" spans="87:103"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</row>
    <row r="299" spans="87:103">
      <c r="CI299" s="38"/>
      <c r="CJ299" s="38"/>
      <c r="CK299" s="38"/>
      <c r="CL299" s="38"/>
      <c r="CM299" s="38"/>
      <c r="CN299" s="38"/>
      <c r="CO299" s="38"/>
      <c r="CP299" s="38"/>
      <c r="CQ299" s="38"/>
      <c r="CR299" s="38"/>
      <c r="CS299" s="38"/>
      <c r="CT299" s="38"/>
      <c r="CU299" s="38"/>
      <c r="CV299" s="38"/>
      <c r="CW299" s="38"/>
      <c r="CX299" s="38"/>
      <c r="CY299" s="38"/>
    </row>
    <row r="300" spans="87:103">
      <c r="CI300" s="38"/>
      <c r="CJ300" s="38"/>
      <c r="CK300" s="38"/>
      <c r="CL300" s="38"/>
      <c r="CM300" s="38"/>
      <c r="CN300" s="38"/>
      <c r="CO300" s="38"/>
      <c r="CP300" s="38"/>
      <c r="CQ300" s="38"/>
      <c r="CR300" s="38"/>
      <c r="CS300" s="38"/>
      <c r="CT300" s="38"/>
      <c r="CU300" s="38"/>
      <c r="CV300" s="38"/>
      <c r="CW300" s="38"/>
      <c r="CX300" s="38"/>
      <c r="CY300" s="38"/>
    </row>
    <row r="301" spans="87:103"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</row>
    <row r="302" spans="87:103">
      <c r="CI302" s="38"/>
      <c r="CJ302" s="38"/>
      <c r="CK302" s="38"/>
      <c r="CL302" s="38"/>
      <c r="CM302" s="38"/>
      <c r="CN302" s="38"/>
      <c r="CO302" s="38"/>
      <c r="CP302" s="38"/>
      <c r="CQ302" s="38"/>
      <c r="CR302" s="38"/>
      <c r="CS302" s="38"/>
      <c r="CT302" s="38"/>
      <c r="CU302" s="38"/>
      <c r="CV302" s="38"/>
      <c r="CW302" s="38"/>
      <c r="CX302" s="38"/>
      <c r="CY302" s="38"/>
    </row>
    <row r="303" spans="87:103">
      <c r="CI303" s="38"/>
      <c r="CJ303" s="38"/>
      <c r="CK303" s="38"/>
      <c r="CL303" s="38"/>
      <c r="CM303" s="38"/>
      <c r="CN303" s="38"/>
      <c r="CO303" s="38"/>
      <c r="CP303" s="38"/>
      <c r="CQ303" s="38"/>
      <c r="CR303" s="38"/>
      <c r="CS303" s="38"/>
      <c r="CT303" s="38"/>
      <c r="CU303" s="38"/>
      <c r="CV303" s="38"/>
      <c r="CW303" s="38"/>
      <c r="CX303" s="38"/>
      <c r="CY303" s="38"/>
    </row>
    <row r="304" spans="87:103"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</row>
    <row r="305" spans="87:103"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8"/>
      <c r="CU305" s="38"/>
      <c r="CV305" s="38"/>
      <c r="CW305" s="38"/>
      <c r="CX305" s="38"/>
      <c r="CY305" s="38"/>
    </row>
    <row r="306" spans="87:103">
      <c r="CI306" s="38"/>
      <c r="CJ306" s="38"/>
      <c r="CK306" s="38"/>
      <c r="CL306" s="38"/>
      <c r="CM306" s="38"/>
      <c r="CN306" s="38"/>
      <c r="CO306" s="38"/>
      <c r="CP306" s="38"/>
      <c r="CQ306" s="38"/>
      <c r="CR306" s="38"/>
      <c r="CS306" s="38"/>
      <c r="CT306" s="38"/>
      <c r="CU306" s="38"/>
      <c r="CV306" s="38"/>
      <c r="CW306" s="38"/>
      <c r="CX306" s="38"/>
      <c r="CY306" s="38"/>
    </row>
    <row r="307" spans="87:103"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</row>
    <row r="308" spans="87:103"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  <c r="CV308" s="38"/>
      <c r="CW308" s="38"/>
      <c r="CX308" s="38"/>
      <c r="CY308" s="38"/>
    </row>
    <row r="309" spans="87:103"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8"/>
      <c r="CU309" s="38"/>
      <c r="CV309" s="38"/>
      <c r="CW309" s="38"/>
      <c r="CX309" s="38"/>
      <c r="CY309" s="38"/>
    </row>
    <row r="310" spans="87:103"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</row>
    <row r="311" spans="87:103">
      <c r="CI311" s="38"/>
      <c r="CJ311" s="38"/>
      <c r="CK311" s="38"/>
      <c r="CL311" s="38"/>
      <c r="CM311" s="38"/>
      <c r="CN311" s="38"/>
      <c r="CO311" s="38"/>
      <c r="CP311" s="38"/>
      <c r="CQ311" s="38"/>
      <c r="CR311" s="38"/>
      <c r="CS311" s="38"/>
      <c r="CT311" s="38"/>
      <c r="CU311" s="38"/>
      <c r="CV311" s="38"/>
      <c r="CW311" s="38"/>
      <c r="CX311" s="38"/>
      <c r="CY311" s="38"/>
    </row>
    <row r="312" spans="87:103">
      <c r="CI312" s="38"/>
      <c r="CJ312" s="38"/>
      <c r="CK312" s="38"/>
      <c r="CL312" s="38"/>
      <c r="CM312" s="38"/>
      <c r="CN312" s="38"/>
      <c r="CO312" s="38"/>
      <c r="CP312" s="38"/>
      <c r="CQ312" s="38"/>
      <c r="CR312" s="38"/>
      <c r="CS312" s="38"/>
      <c r="CT312" s="38"/>
      <c r="CU312" s="38"/>
      <c r="CV312" s="38"/>
      <c r="CW312" s="38"/>
      <c r="CX312" s="38"/>
      <c r="CY312" s="38"/>
    </row>
    <row r="313" spans="87:103"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</row>
    <row r="314" spans="87:103"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  <c r="CV314" s="38"/>
      <c r="CW314" s="38"/>
      <c r="CX314" s="38"/>
      <c r="CY314" s="38"/>
    </row>
    <row r="315" spans="87:103">
      <c r="CI315" s="38"/>
      <c r="CJ315" s="38"/>
      <c r="CK315" s="38"/>
      <c r="CL315" s="38"/>
      <c r="CM315" s="38"/>
      <c r="CN315" s="38"/>
      <c r="CO315" s="38"/>
      <c r="CP315" s="38"/>
      <c r="CQ315" s="38"/>
      <c r="CR315" s="38"/>
      <c r="CS315" s="38"/>
      <c r="CT315" s="38"/>
      <c r="CU315" s="38"/>
      <c r="CV315" s="38"/>
      <c r="CW315" s="38"/>
      <c r="CX315" s="38"/>
      <c r="CY315" s="38"/>
    </row>
    <row r="316" spans="87:103"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</row>
    <row r="317" spans="87:103"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</row>
    <row r="318" spans="87:103"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  <c r="CV318" s="38"/>
      <c r="CW318" s="38"/>
      <c r="CX318" s="38"/>
      <c r="CY318" s="38"/>
    </row>
    <row r="319" spans="87:103"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</row>
    <row r="320" spans="87:103"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  <c r="CV320" s="38"/>
      <c r="CW320" s="38"/>
      <c r="CX320" s="38"/>
      <c r="CY320" s="38"/>
    </row>
    <row r="321" spans="87:103"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  <c r="CV321" s="38"/>
      <c r="CW321" s="38"/>
      <c r="CX321" s="38"/>
      <c r="CY321" s="38"/>
    </row>
    <row r="322" spans="87:103"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  <c r="CV322" s="38"/>
      <c r="CW322" s="38"/>
      <c r="CX322" s="38"/>
      <c r="CY322" s="38"/>
    </row>
    <row r="323" spans="87:103"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  <c r="CV323" s="38"/>
      <c r="CW323" s="38"/>
      <c r="CX323" s="38"/>
      <c r="CY323" s="38"/>
    </row>
    <row r="324" spans="87:103"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  <c r="CV324" s="38"/>
      <c r="CW324" s="38"/>
      <c r="CX324" s="38"/>
      <c r="CY324" s="38"/>
    </row>
    <row r="325" spans="87:103"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</row>
    <row r="326" spans="87:103"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  <c r="CV326" s="38"/>
      <c r="CW326" s="38"/>
      <c r="CX326" s="38"/>
      <c r="CY326" s="38"/>
    </row>
    <row r="327" spans="87:103"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</row>
    <row r="328" spans="87:103">
      <c r="CI328" s="38"/>
      <c r="CJ328" s="38"/>
      <c r="CK328" s="38"/>
      <c r="CL328" s="38"/>
      <c r="CM328" s="38"/>
      <c r="CN328" s="38"/>
      <c r="CO328" s="38"/>
      <c r="CP328" s="38"/>
      <c r="CQ328" s="38"/>
      <c r="CR328" s="38"/>
      <c r="CS328" s="38"/>
      <c r="CT328" s="38"/>
      <c r="CU328" s="38"/>
      <c r="CV328" s="38"/>
      <c r="CW328" s="38"/>
      <c r="CX328" s="38"/>
      <c r="CY328" s="38"/>
    </row>
    <row r="329" spans="87:103"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</row>
    <row r="330" spans="87:103"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  <c r="CV330" s="38"/>
      <c r="CW330" s="38"/>
      <c r="CX330" s="38"/>
      <c r="CY330" s="38"/>
    </row>
    <row r="331" spans="87:103">
      <c r="CI331" s="38"/>
      <c r="CJ331" s="38"/>
      <c r="CK331" s="38"/>
      <c r="CL331" s="38"/>
      <c r="CM331" s="38"/>
      <c r="CN331" s="38"/>
      <c r="CO331" s="38"/>
      <c r="CP331" s="38"/>
      <c r="CQ331" s="38"/>
      <c r="CR331" s="38"/>
      <c r="CS331" s="38"/>
      <c r="CT331" s="38"/>
      <c r="CU331" s="38"/>
      <c r="CV331" s="38"/>
      <c r="CW331" s="38"/>
      <c r="CX331" s="38"/>
      <c r="CY331" s="38"/>
    </row>
    <row r="332" spans="87:103">
      <c r="CI332" s="38"/>
      <c r="CJ332" s="38"/>
      <c r="CK332" s="38"/>
      <c r="CL332" s="38"/>
      <c r="CM332" s="38"/>
      <c r="CN332" s="38"/>
      <c r="CO332" s="38"/>
      <c r="CP332" s="38"/>
      <c r="CQ332" s="38"/>
      <c r="CR332" s="38"/>
      <c r="CS332" s="38"/>
      <c r="CT332" s="38"/>
      <c r="CU332" s="38"/>
      <c r="CV332" s="38"/>
      <c r="CW332" s="38"/>
      <c r="CX332" s="38"/>
      <c r="CY332" s="38"/>
    </row>
    <row r="333" spans="87:103"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</row>
    <row r="334" spans="87:103"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</row>
    <row r="335" spans="87:103">
      <c r="CI335" s="38"/>
      <c r="CJ335" s="38"/>
      <c r="CK335" s="38"/>
      <c r="CL335" s="38"/>
      <c r="CM335" s="38"/>
      <c r="CN335" s="38"/>
      <c r="CO335" s="38"/>
      <c r="CP335" s="38"/>
      <c r="CQ335" s="38"/>
      <c r="CR335" s="38"/>
      <c r="CS335" s="38"/>
      <c r="CT335" s="38"/>
      <c r="CU335" s="38"/>
      <c r="CV335" s="38"/>
      <c r="CW335" s="38"/>
      <c r="CX335" s="38"/>
      <c r="CY335" s="38"/>
    </row>
    <row r="336" spans="87:103">
      <c r="CI336" s="38"/>
      <c r="CJ336" s="38"/>
      <c r="CK336" s="38"/>
      <c r="CL336" s="38"/>
      <c r="CM336" s="38"/>
      <c r="CN336" s="38"/>
      <c r="CO336" s="38"/>
      <c r="CP336" s="38"/>
      <c r="CQ336" s="38"/>
      <c r="CR336" s="38"/>
      <c r="CS336" s="38"/>
      <c r="CT336" s="38"/>
      <c r="CU336" s="38"/>
      <c r="CV336" s="38"/>
      <c r="CW336" s="38"/>
      <c r="CX336" s="38"/>
      <c r="CY336" s="38"/>
    </row>
  </sheetData>
  <mergeCells count="3">
    <mergeCell ref="CL7:CM7"/>
    <mergeCell ref="CN7:CO7"/>
    <mergeCell ref="CP7:CQ7"/>
  </mergeCells>
  <phoneticPr fontId="11" type="noConversion"/>
  <pageMargins left="0.25" right="0.26180555555555557" top="0.25" bottom="0.25" header="0" footer="0"/>
  <pageSetup paperSize="9" scale="8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OSNOVNA</vt:lpstr>
      <vt:lpstr>MATERIJAL1</vt:lpstr>
      <vt:lpstr>SITAN</vt:lpstr>
      <vt:lpstr>MATERIJAL2</vt:lpstr>
      <vt:lpstr>DNEVNIK1</vt:lpstr>
      <vt:lpstr>ROBA</vt:lpstr>
      <vt:lpstr>KOMITE</vt:lpstr>
      <vt:lpstr>DNEVNIK2</vt:lpstr>
      <vt:lpstr>ULIV</vt:lpstr>
      <vt:lpstr>ODLIV</vt:lpstr>
      <vt:lpstr>ЕЛЕМЕНТИ</vt:lpstr>
      <vt:lpstr>JANUAR</vt:lpstr>
      <vt:lpstr>FEBRUAR</vt:lpstr>
      <vt:lpstr>MART</vt:lpstr>
    </vt:vector>
  </TitlesOfParts>
  <Company>BOZIC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Vojislav Bozic</dc:creator>
  <cp:lastModifiedBy>korisnik</cp:lastModifiedBy>
  <dcterms:created xsi:type="dcterms:W3CDTF">1999-08-08T10:34:34Z</dcterms:created>
  <dcterms:modified xsi:type="dcterms:W3CDTF">2010-01-07T09:18:29Z</dcterms:modified>
</cp:coreProperties>
</file>