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5" windowWidth="15600" windowHeight="11760"/>
  </bookViews>
  <sheets>
    <sheet name="POKNJIGA3" sheetId="1" r:id="rId1"/>
  </sheets>
  <definedNames>
    <definedName name="_xlnm._FilterDatabase" localSheetId="0" hidden="1">POKNJIGA3!#REF!</definedName>
    <definedName name="_MKA140001">POKNJIGA3!$A$1:$K$24</definedName>
    <definedName name="_MKA140002">POKNJIGA3!$A$27:$K$35</definedName>
    <definedName name="_MKA140003">POKNJIGA3!$A$38:$K$46</definedName>
    <definedName name="_MKA140004">POKNJIGA3!$A$49:$K$58</definedName>
    <definedName name="_MKA140005">POKNJIGA3!$A$61:$K$85</definedName>
    <definedName name="_MKA140006">POKNJIGA3!$A$88:$K$101</definedName>
    <definedName name="_MKA140007">POKNJIGA3!$A$104:$K$117</definedName>
    <definedName name="_MKA140008">POKNJIGA3!$A$120:$K$139</definedName>
    <definedName name="_MKA140009">POKNJIGA3!$A$142:$K$150</definedName>
    <definedName name="_MKA140010">POKNJIGA3!$A$153:$K$175</definedName>
    <definedName name="_MKA140011">POKNJIGA3!$A$178:$K$224</definedName>
    <definedName name="_MKA140012">POKNJIGA3!$A$227:$K$263</definedName>
    <definedName name="_MKA140013">POKNJIGA3!$A$266:$K$313</definedName>
    <definedName name="_MKA140014">POKNJIGA3!$A$316:$K$324</definedName>
    <definedName name="_MKA140015">POKNJIGA3!$A$327:$K$336</definedName>
    <definedName name="_MKA140016">POKNJIGA3!$A$339:$K$350</definedName>
    <definedName name="_MKA140017">POKNJIGA3!$A$353:$K$361</definedName>
    <definedName name="_MKA140018">POKNJIGA3!$A$364:$K$372</definedName>
    <definedName name="_MKA140019">POKNJIGA3!$A$375:$K$391</definedName>
    <definedName name="_MKA140020">POKNJIGA3!$A$394:$K$432</definedName>
    <definedName name="_MKA140021">POKNJIGA3!$A$435:$K$443</definedName>
    <definedName name="_MKA140022">POKNJIGA3!$A$446:$K$454</definedName>
    <definedName name="_MKA140023">POKNJIGA3!$A$457:$K$465</definedName>
    <definedName name="_MKA140024">POKNJIGA3!$A$468:$K$476</definedName>
    <definedName name="_MKA140025">POKNJIGA3!$A$479:$K$487</definedName>
    <definedName name="_MKA140026">POKNJIGA3!$A$490:$K$498</definedName>
    <definedName name="_MKA140027">POKNJIGA3!$A$501:$K$509</definedName>
    <definedName name="_MKA140028">POKNJIGA3!$A$512:$K$520</definedName>
    <definedName name="_MKA140029">POKNJIGA3!$A$523:$K$530</definedName>
    <definedName name="_MKA140030">POKNJIGA3!$A$533:$K$540</definedName>
  </definedNames>
  <calcPr calcId="124519"/>
</workbook>
</file>

<file path=xl/calcChain.xml><?xml version="1.0" encoding="utf-8"?>
<calcChain xmlns="http://schemas.openxmlformats.org/spreadsheetml/2006/main">
  <c r="E3" i="1"/>
  <c r="F3"/>
  <c r="G3"/>
  <c r="G6"/>
  <c r="I6"/>
  <c r="I3" s="1"/>
  <c r="K3" s="1"/>
  <c r="J6"/>
  <c r="J3" s="1"/>
  <c r="K6"/>
  <c r="G7"/>
  <c r="I7"/>
  <c r="J7"/>
  <c r="K7"/>
  <c r="G8"/>
  <c r="I8"/>
  <c r="J8"/>
  <c r="K8"/>
  <c r="G9"/>
  <c r="I9"/>
  <c r="J9"/>
  <c r="K9"/>
  <c r="G10"/>
  <c r="I10"/>
  <c r="J10"/>
  <c r="K10"/>
  <c r="G11"/>
  <c r="I11"/>
  <c r="J11"/>
  <c r="K11"/>
  <c r="G12"/>
  <c r="I12"/>
  <c r="J12"/>
  <c r="K12"/>
  <c r="G13"/>
  <c r="I13"/>
  <c r="J13"/>
  <c r="K13"/>
  <c r="G14"/>
  <c r="I14"/>
  <c r="J14"/>
  <c r="K14"/>
  <c r="G15"/>
  <c r="I15"/>
  <c r="J15"/>
  <c r="K15"/>
  <c r="G16"/>
  <c r="I16"/>
  <c r="J16"/>
  <c r="K16"/>
  <c r="G17"/>
  <c r="I17"/>
  <c r="J17"/>
  <c r="K17"/>
  <c r="G18"/>
  <c r="I18"/>
  <c r="J18"/>
  <c r="K18"/>
  <c r="G19"/>
  <c r="I19"/>
  <c r="J19"/>
  <c r="K19"/>
  <c r="G20"/>
  <c r="I20"/>
  <c r="J20"/>
  <c r="K20"/>
  <c r="G21"/>
  <c r="I21"/>
  <c r="J21"/>
  <c r="K21"/>
  <c r="G22"/>
  <c r="I22"/>
  <c r="J22"/>
  <c r="K22"/>
  <c r="E29"/>
  <c r="F29"/>
  <c r="G29" s="1"/>
  <c r="G32"/>
  <c r="I32"/>
  <c r="I29" s="1"/>
  <c r="J32"/>
  <c r="K32" s="1"/>
  <c r="K33" s="1"/>
  <c r="G33"/>
  <c r="I33"/>
  <c r="J33"/>
  <c r="E40"/>
  <c r="F40"/>
  <c r="G40"/>
  <c r="G43"/>
  <c r="I43"/>
  <c r="I40" s="1"/>
  <c r="J43"/>
  <c r="J40" s="1"/>
  <c r="K43"/>
  <c r="G44"/>
  <c r="I44"/>
  <c r="J44"/>
  <c r="K44" s="1"/>
  <c r="E51"/>
  <c r="F51"/>
  <c r="G51"/>
  <c r="G54"/>
  <c r="I54"/>
  <c r="I51" s="1"/>
  <c r="J54"/>
  <c r="J51" s="1"/>
  <c r="K54"/>
  <c r="G55"/>
  <c r="I55"/>
  <c r="J55"/>
  <c r="K55"/>
  <c r="G56"/>
  <c r="I56"/>
  <c r="J56"/>
  <c r="K56"/>
  <c r="E63"/>
  <c r="F63"/>
  <c r="G63"/>
  <c r="G66"/>
  <c r="I66"/>
  <c r="I63" s="1"/>
  <c r="K63" s="1"/>
  <c r="J66"/>
  <c r="J63" s="1"/>
  <c r="K66"/>
  <c r="G67"/>
  <c r="I67"/>
  <c r="J67"/>
  <c r="K67"/>
  <c r="G68"/>
  <c r="I68"/>
  <c r="J68"/>
  <c r="K68"/>
  <c r="G69"/>
  <c r="I69"/>
  <c r="J69"/>
  <c r="K69"/>
  <c r="G70"/>
  <c r="I70"/>
  <c r="J70"/>
  <c r="K70"/>
  <c r="G71"/>
  <c r="I71"/>
  <c r="J71"/>
  <c r="K71"/>
  <c r="G72"/>
  <c r="I72"/>
  <c r="J72"/>
  <c r="K72"/>
  <c r="G73"/>
  <c r="I73"/>
  <c r="J73"/>
  <c r="K73"/>
  <c r="G74"/>
  <c r="I74"/>
  <c r="J74"/>
  <c r="K74"/>
  <c r="G75"/>
  <c r="I75"/>
  <c r="J75"/>
  <c r="K75"/>
  <c r="G76"/>
  <c r="I76"/>
  <c r="J76"/>
  <c r="K76"/>
  <c r="G77"/>
  <c r="I77"/>
  <c r="J77"/>
  <c r="K77"/>
  <c r="G78"/>
  <c r="I78"/>
  <c r="J78"/>
  <c r="K78"/>
  <c r="G79"/>
  <c r="I79"/>
  <c r="J79"/>
  <c r="K79"/>
  <c r="G80"/>
  <c r="I80"/>
  <c r="J80"/>
  <c r="K80"/>
  <c r="G81"/>
  <c r="I81"/>
  <c r="J81"/>
  <c r="K81"/>
  <c r="G82"/>
  <c r="I82"/>
  <c r="J82"/>
  <c r="K82"/>
  <c r="G83"/>
  <c r="I83"/>
  <c r="J83"/>
  <c r="K83"/>
  <c r="E90"/>
  <c r="F90"/>
  <c r="G90"/>
  <c r="G93"/>
  <c r="I93"/>
  <c r="I90" s="1"/>
  <c r="J93"/>
  <c r="K93" s="1"/>
  <c r="K94" s="1"/>
  <c r="K95" s="1"/>
  <c r="K96" s="1"/>
  <c r="K97" s="1"/>
  <c r="K98" s="1"/>
  <c r="K99" s="1"/>
  <c r="G94"/>
  <c r="I94"/>
  <c r="J94"/>
  <c r="G95"/>
  <c r="I95"/>
  <c r="J95"/>
  <c r="G96"/>
  <c r="I96"/>
  <c r="J96"/>
  <c r="G97"/>
  <c r="I97"/>
  <c r="J97"/>
  <c r="G98"/>
  <c r="I98"/>
  <c r="J98"/>
  <c r="G99"/>
  <c r="I99"/>
  <c r="J99"/>
  <c r="E106"/>
  <c r="F106"/>
  <c r="G106"/>
  <c r="G109"/>
  <c r="I109"/>
  <c r="I106" s="1"/>
  <c r="J109"/>
  <c r="J106" s="1"/>
  <c r="K109"/>
  <c r="G110"/>
  <c r="I110"/>
  <c r="J110"/>
  <c r="K110"/>
  <c r="G111"/>
  <c r="I111"/>
  <c r="J111"/>
  <c r="K111"/>
  <c r="G112"/>
  <c r="I112"/>
  <c r="J112"/>
  <c r="K112"/>
  <c r="G113"/>
  <c r="I113"/>
  <c r="J113"/>
  <c r="K113"/>
  <c r="G114"/>
  <c r="I114"/>
  <c r="J114"/>
  <c r="K114"/>
  <c r="G115"/>
  <c r="I115"/>
  <c r="J115"/>
  <c r="K115"/>
  <c r="E122"/>
  <c r="F122"/>
  <c r="G122" s="1"/>
  <c r="G125"/>
  <c r="I125"/>
  <c r="I122" s="1"/>
  <c r="J125"/>
  <c r="K125" s="1"/>
  <c r="K126" s="1"/>
  <c r="K127" s="1"/>
  <c r="K128" s="1"/>
  <c r="K129" s="1"/>
  <c r="K130" s="1"/>
  <c r="K131" s="1"/>
  <c r="K132" s="1"/>
  <c r="K133" s="1"/>
  <c r="K134" s="1"/>
  <c r="K135" s="1"/>
  <c r="K136" s="1"/>
  <c r="K137" s="1"/>
  <c r="G126"/>
  <c r="I126"/>
  <c r="J126"/>
  <c r="G127"/>
  <c r="I127"/>
  <c r="J127"/>
  <c r="G128"/>
  <c r="I128"/>
  <c r="J128"/>
  <c r="G129"/>
  <c r="I129"/>
  <c r="J129"/>
  <c r="G130"/>
  <c r="I130"/>
  <c r="J130"/>
  <c r="G131"/>
  <c r="I131"/>
  <c r="J131"/>
  <c r="G132"/>
  <c r="I132"/>
  <c r="J132"/>
  <c r="G133"/>
  <c r="I133"/>
  <c r="J133"/>
  <c r="G134"/>
  <c r="I134"/>
  <c r="J134"/>
  <c r="G135"/>
  <c r="I135"/>
  <c r="J135"/>
  <c r="G136"/>
  <c r="I136"/>
  <c r="J136"/>
  <c r="G137"/>
  <c r="I137"/>
  <c r="J137"/>
  <c r="E144"/>
  <c r="F144"/>
  <c r="G144"/>
  <c r="G147"/>
  <c r="I147"/>
  <c r="I144" s="1"/>
  <c r="J147"/>
  <c r="J144" s="1"/>
  <c r="K147"/>
  <c r="G148"/>
  <c r="I148"/>
  <c r="J148"/>
  <c r="K148"/>
  <c r="E155"/>
  <c r="F155"/>
  <c r="G155" s="1"/>
  <c r="G158"/>
  <c r="I158"/>
  <c r="I155" s="1"/>
  <c r="J158"/>
  <c r="K158" s="1"/>
  <c r="K159" s="1"/>
  <c r="K160" s="1"/>
  <c r="K161" s="1"/>
  <c r="K162" s="1"/>
  <c r="K163" s="1"/>
  <c r="K164" s="1"/>
  <c r="K165" s="1"/>
  <c r="K166" s="1"/>
  <c r="K167" s="1"/>
  <c r="K168" s="1"/>
  <c r="K169" s="1"/>
  <c r="K170" s="1"/>
  <c r="K171" s="1"/>
  <c r="K172" s="1"/>
  <c r="K173" s="1"/>
  <c r="G159"/>
  <c r="I159"/>
  <c r="J159"/>
  <c r="G160"/>
  <c r="I160"/>
  <c r="J160"/>
  <c r="G161"/>
  <c r="I161"/>
  <c r="J161"/>
  <c r="G162"/>
  <c r="I162"/>
  <c r="J162"/>
  <c r="G163"/>
  <c r="I163"/>
  <c r="J163"/>
  <c r="G164"/>
  <c r="I164"/>
  <c r="J164"/>
  <c r="G165"/>
  <c r="I165"/>
  <c r="J165"/>
  <c r="G166"/>
  <c r="I166"/>
  <c r="J166"/>
  <c r="G167"/>
  <c r="I167"/>
  <c r="J167"/>
  <c r="G168"/>
  <c r="I168"/>
  <c r="J168"/>
  <c r="G169"/>
  <c r="I169"/>
  <c r="J169"/>
  <c r="G170"/>
  <c r="I170"/>
  <c r="J170"/>
  <c r="G171"/>
  <c r="I171"/>
  <c r="J171"/>
  <c r="G172"/>
  <c r="I172"/>
  <c r="J172"/>
  <c r="G173"/>
  <c r="I173"/>
  <c r="J173"/>
  <c r="E180"/>
  <c r="F180"/>
  <c r="G180"/>
  <c r="G183"/>
  <c r="I183"/>
  <c r="I180" s="1"/>
  <c r="K180" s="1"/>
  <c r="J183"/>
  <c r="J180" s="1"/>
  <c r="K183"/>
  <c r="G184"/>
  <c r="I184"/>
  <c r="J184"/>
  <c r="K184"/>
  <c r="G185"/>
  <c r="I185"/>
  <c r="J185"/>
  <c r="K185"/>
  <c r="G186"/>
  <c r="I186"/>
  <c r="J186"/>
  <c r="K186"/>
  <c r="G187"/>
  <c r="I187"/>
  <c r="J187"/>
  <c r="K187"/>
  <c r="G188"/>
  <c r="I188"/>
  <c r="J188"/>
  <c r="K188"/>
  <c r="G189"/>
  <c r="I189"/>
  <c r="J189"/>
  <c r="K189"/>
  <c r="G190"/>
  <c r="I190"/>
  <c r="J190"/>
  <c r="K190"/>
  <c r="G191"/>
  <c r="I191"/>
  <c r="J191"/>
  <c r="K191"/>
  <c r="G192"/>
  <c r="I192"/>
  <c r="J192"/>
  <c r="K192"/>
  <c r="G193"/>
  <c r="I193"/>
  <c r="J193"/>
  <c r="K193"/>
  <c r="G194"/>
  <c r="I194"/>
  <c r="J194"/>
  <c r="K194"/>
  <c r="G195"/>
  <c r="I195"/>
  <c r="J195"/>
  <c r="K195"/>
  <c r="G196"/>
  <c r="I196"/>
  <c r="J196"/>
  <c r="K196"/>
  <c r="G197"/>
  <c r="I197"/>
  <c r="J197"/>
  <c r="K197"/>
  <c r="G198"/>
  <c r="I198"/>
  <c r="J198"/>
  <c r="K198"/>
  <c r="G199"/>
  <c r="I199"/>
  <c r="J199"/>
  <c r="K199"/>
  <c r="G200"/>
  <c r="I200"/>
  <c r="J200"/>
  <c r="K200"/>
  <c r="G201"/>
  <c r="I201"/>
  <c r="J201"/>
  <c r="K201"/>
  <c r="G202"/>
  <c r="I202"/>
  <c r="J202"/>
  <c r="K202"/>
  <c r="G203"/>
  <c r="I203"/>
  <c r="J203"/>
  <c r="K203"/>
  <c r="G204"/>
  <c r="I204"/>
  <c r="J204"/>
  <c r="K204"/>
  <c r="G205"/>
  <c r="I205"/>
  <c r="J205"/>
  <c r="K205"/>
  <c r="G206"/>
  <c r="I206"/>
  <c r="J206"/>
  <c r="K206"/>
  <c r="G207"/>
  <c r="I207"/>
  <c r="J207"/>
  <c r="K207"/>
  <c r="G208"/>
  <c r="I208"/>
  <c r="J208"/>
  <c r="K208"/>
  <c r="G209"/>
  <c r="I209"/>
  <c r="J209"/>
  <c r="K209"/>
  <c r="G210"/>
  <c r="I210"/>
  <c r="J210"/>
  <c r="K210"/>
  <c r="G211"/>
  <c r="I211"/>
  <c r="J211"/>
  <c r="K211"/>
  <c r="G212"/>
  <c r="I212"/>
  <c r="J212"/>
  <c r="K212"/>
  <c r="G213"/>
  <c r="I213"/>
  <c r="J213"/>
  <c r="K213"/>
  <c r="G214"/>
  <c r="I214"/>
  <c r="J214"/>
  <c r="K214"/>
  <c r="G215"/>
  <c r="I215"/>
  <c r="J215"/>
  <c r="K215"/>
  <c r="G216"/>
  <c r="I216"/>
  <c r="J216"/>
  <c r="K216"/>
  <c r="G217"/>
  <c r="I217"/>
  <c r="J217"/>
  <c r="K217"/>
  <c r="G218"/>
  <c r="I218"/>
  <c r="J218"/>
  <c r="K218"/>
  <c r="G219"/>
  <c r="I219"/>
  <c r="J219"/>
  <c r="K219"/>
  <c r="G220"/>
  <c r="I220"/>
  <c r="J220"/>
  <c r="K220"/>
  <c r="G221"/>
  <c r="I221"/>
  <c r="J221"/>
  <c r="K221"/>
  <c r="G222"/>
  <c r="I222"/>
  <c r="J222"/>
  <c r="K222"/>
  <c r="E229"/>
  <c r="F229"/>
  <c r="G229" s="1"/>
  <c r="G232"/>
  <c r="I232"/>
  <c r="I229" s="1"/>
  <c r="J232"/>
  <c r="K232" s="1"/>
  <c r="K233" s="1"/>
  <c r="K234" s="1"/>
  <c r="K235" s="1"/>
  <c r="K236" s="1"/>
  <c r="K237" s="1"/>
  <c r="K238" s="1"/>
  <c r="K239" s="1"/>
  <c r="K240" s="1"/>
  <c r="K241" s="1"/>
  <c r="K242" s="1"/>
  <c r="K243" s="1"/>
  <c r="K244" s="1"/>
  <c r="K245" s="1"/>
  <c r="K246" s="1"/>
  <c r="K247" s="1"/>
  <c r="K248" s="1"/>
  <c r="K249" s="1"/>
  <c r="K250" s="1"/>
  <c r="K251" s="1"/>
  <c r="K252" s="1"/>
  <c r="K253" s="1"/>
  <c r="K254" s="1"/>
  <c r="K255" s="1"/>
  <c r="K256" s="1"/>
  <c r="K257" s="1"/>
  <c r="K258" s="1"/>
  <c r="K259" s="1"/>
  <c r="K260" s="1"/>
  <c r="K261" s="1"/>
  <c r="G233"/>
  <c r="I233"/>
  <c r="J233"/>
  <c r="G234"/>
  <c r="I234"/>
  <c r="J234"/>
  <c r="G235"/>
  <c r="I235"/>
  <c r="J235"/>
  <c r="G236"/>
  <c r="I236"/>
  <c r="J236"/>
  <c r="G237"/>
  <c r="I237"/>
  <c r="J237"/>
  <c r="G238"/>
  <c r="I238"/>
  <c r="J238"/>
  <c r="G239"/>
  <c r="I239"/>
  <c r="J239"/>
  <c r="G240"/>
  <c r="I240"/>
  <c r="J240"/>
  <c r="G241"/>
  <c r="I241"/>
  <c r="J241"/>
  <c r="G242"/>
  <c r="I242"/>
  <c r="J242"/>
  <c r="G243"/>
  <c r="I243"/>
  <c r="J243"/>
  <c r="G244"/>
  <c r="I244"/>
  <c r="J244"/>
  <c r="G245"/>
  <c r="I245"/>
  <c r="J245"/>
  <c r="G246"/>
  <c r="I246"/>
  <c r="J246"/>
  <c r="G247"/>
  <c r="I247"/>
  <c r="J247"/>
  <c r="G248"/>
  <c r="I248"/>
  <c r="J248"/>
  <c r="G249"/>
  <c r="I249"/>
  <c r="J249"/>
  <c r="G250"/>
  <c r="I250"/>
  <c r="J250"/>
  <c r="G251"/>
  <c r="I251"/>
  <c r="J251"/>
  <c r="G252"/>
  <c r="I252"/>
  <c r="J252"/>
  <c r="G253"/>
  <c r="I253"/>
  <c r="J253"/>
  <c r="G254"/>
  <c r="I254"/>
  <c r="J254"/>
  <c r="G255"/>
  <c r="I255"/>
  <c r="J255"/>
  <c r="G256"/>
  <c r="I256"/>
  <c r="J256"/>
  <c r="G257"/>
  <c r="I257"/>
  <c r="J257"/>
  <c r="G258"/>
  <c r="I258"/>
  <c r="J258"/>
  <c r="G259"/>
  <c r="I259"/>
  <c r="J259"/>
  <c r="G260"/>
  <c r="I260"/>
  <c r="J260"/>
  <c r="G261"/>
  <c r="I261"/>
  <c r="J261"/>
  <c r="E268"/>
  <c r="F268"/>
  <c r="G268"/>
  <c r="G271"/>
  <c r="I271"/>
  <c r="I268" s="1"/>
  <c r="K268" s="1"/>
  <c r="J271"/>
  <c r="J268" s="1"/>
  <c r="K271"/>
  <c r="G272"/>
  <c r="I272"/>
  <c r="J272"/>
  <c r="K272"/>
  <c r="G273"/>
  <c r="I273"/>
  <c r="J273"/>
  <c r="K273"/>
  <c r="G274"/>
  <c r="I274"/>
  <c r="J274"/>
  <c r="K274"/>
  <c r="G275"/>
  <c r="I275"/>
  <c r="J275"/>
  <c r="K275"/>
  <c r="G276"/>
  <c r="I276"/>
  <c r="J276"/>
  <c r="K276"/>
  <c r="G277"/>
  <c r="I277"/>
  <c r="J277"/>
  <c r="K277"/>
  <c r="G278"/>
  <c r="I278"/>
  <c r="J278"/>
  <c r="K278"/>
  <c r="G279"/>
  <c r="I279"/>
  <c r="J279"/>
  <c r="K279"/>
  <c r="G280"/>
  <c r="I280"/>
  <c r="J280"/>
  <c r="K280"/>
  <c r="G281"/>
  <c r="I281"/>
  <c r="J281"/>
  <c r="K281"/>
  <c r="G282"/>
  <c r="I282"/>
  <c r="J282"/>
  <c r="K282"/>
  <c r="G283"/>
  <c r="I283"/>
  <c r="J283"/>
  <c r="K283"/>
  <c r="G284"/>
  <c r="I284"/>
  <c r="J284"/>
  <c r="K284"/>
  <c r="G285"/>
  <c r="I285"/>
  <c r="J285"/>
  <c r="K285"/>
  <c r="G286"/>
  <c r="I286"/>
  <c r="J286"/>
  <c r="K286"/>
  <c r="G287"/>
  <c r="I287"/>
  <c r="J287"/>
  <c r="K287"/>
  <c r="G288"/>
  <c r="I288"/>
  <c r="J288"/>
  <c r="K288"/>
  <c r="G289"/>
  <c r="I289"/>
  <c r="J289"/>
  <c r="K289"/>
  <c r="G290"/>
  <c r="I290"/>
  <c r="J290"/>
  <c r="K290"/>
  <c r="G291"/>
  <c r="I291"/>
  <c r="J291"/>
  <c r="K291"/>
  <c r="G292"/>
  <c r="I292"/>
  <c r="J292"/>
  <c r="K292"/>
  <c r="G293"/>
  <c r="I293"/>
  <c r="J293"/>
  <c r="K293"/>
  <c r="G294"/>
  <c r="I294"/>
  <c r="J294"/>
  <c r="K294"/>
  <c r="G295"/>
  <c r="I295"/>
  <c r="J295"/>
  <c r="K295"/>
  <c r="G296"/>
  <c r="I296"/>
  <c r="J296"/>
  <c r="K296"/>
  <c r="G297"/>
  <c r="I297"/>
  <c r="J297"/>
  <c r="K297"/>
  <c r="G298"/>
  <c r="I298"/>
  <c r="J298"/>
  <c r="K298"/>
  <c r="G299"/>
  <c r="I299"/>
  <c r="J299"/>
  <c r="K299"/>
  <c r="G300"/>
  <c r="I300"/>
  <c r="J300"/>
  <c r="K300"/>
  <c r="G301"/>
  <c r="I301"/>
  <c r="J301"/>
  <c r="K301"/>
  <c r="G302"/>
  <c r="I302"/>
  <c r="J302"/>
  <c r="K302"/>
  <c r="G303"/>
  <c r="I303"/>
  <c r="J303"/>
  <c r="K303"/>
  <c r="G304"/>
  <c r="I304"/>
  <c r="J304"/>
  <c r="K304"/>
  <c r="G305"/>
  <c r="I305"/>
  <c r="J305"/>
  <c r="K305"/>
  <c r="G306"/>
  <c r="I306"/>
  <c r="J306"/>
  <c r="K306"/>
  <c r="G307"/>
  <c r="I307"/>
  <c r="J307"/>
  <c r="K307"/>
  <c r="G308"/>
  <c r="I308"/>
  <c r="J308"/>
  <c r="K308"/>
  <c r="G309"/>
  <c r="I309"/>
  <c r="J309"/>
  <c r="K309"/>
  <c r="G310"/>
  <c r="I310"/>
  <c r="J310"/>
  <c r="K310"/>
  <c r="G311"/>
  <c r="I311"/>
  <c r="J311"/>
  <c r="K311"/>
  <c r="E318"/>
  <c r="F318"/>
  <c r="G318" s="1"/>
  <c r="G321"/>
  <c r="I321"/>
  <c r="I318" s="1"/>
  <c r="J321"/>
  <c r="K321" s="1"/>
  <c r="K322" s="1"/>
  <c r="G322"/>
  <c r="I322"/>
  <c r="J322"/>
  <c r="E329"/>
  <c r="F329"/>
  <c r="G329"/>
  <c r="G332"/>
  <c r="I332"/>
  <c r="I329" s="1"/>
  <c r="J332"/>
  <c r="J329" s="1"/>
  <c r="K332"/>
  <c r="G333"/>
  <c r="I333"/>
  <c r="J333"/>
  <c r="K333"/>
  <c r="G334"/>
  <c r="I334"/>
  <c r="J334"/>
  <c r="K334"/>
  <c r="E341"/>
  <c r="F341"/>
  <c r="G341" s="1"/>
  <c r="G344"/>
  <c r="I344"/>
  <c r="I341" s="1"/>
  <c r="J344"/>
  <c r="K344" s="1"/>
  <c r="K345" s="1"/>
  <c r="K346" s="1"/>
  <c r="K347" s="1"/>
  <c r="K348" s="1"/>
  <c r="G345"/>
  <c r="I345"/>
  <c r="J345"/>
  <c r="G346"/>
  <c r="I346"/>
  <c r="J346"/>
  <c r="G347"/>
  <c r="I347"/>
  <c r="J347"/>
  <c r="G348"/>
  <c r="I348"/>
  <c r="J348"/>
  <c r="E355"/>
  <c r="F355"/>
  <c r="G355"/>
  <c r="G358"/>
  <c r="I358"/>
  <c r="I355" s="1"/>
  <c r="K355" s="1"/>
  <c r="J358"/>
  <c r="J355" s="1"/>
  <c r="K358"/>
  <c r="G359"/>
  <c r="I359"/>
  <c r="J359"/>
  <c r="K359"/>
  <c r="E366"/>
  <c r="F366"/>
  <c r="G366" s="1"/>
  <c r="G369"/>
  <c r="I369"/>
  <c r="I366" s="1"/>
  <c r="J369"/>
  <c r="K369" s="1"/>
  <c r="K370" s="1"/>
  <c r="G370"/>
  <c r="I370"/>
  <c r="J370"/>
  <c r="E377"/>
  <c r="F377"/>
  <c r="G377"/>
  <c r="G380"/>
  <c r="I380"/>
  <c r="I377" s="1"/>
  <c r="J380"/>
  <c r="J377" s="1"/>
  <c r="K380"/>
  <c r="G381"/>
  <c r="I381"/>
  <c r="J381"/>
  <c r="K381"/>
  <c r="G382"/>
  <c r="I382"/>
  <c r="J382"/>
  <c r="K382"/>
  <c r="G383"/>
  <c r="I383"/>
  <c r="J383"/>
  <c r="K383"/>
  <c r="G384"/>
  <c r="I384"/>
  <c r="J384"/>
  <c r="K384"/>
  <c r="G385"/>
  <c r="I385"/>
  <c r="J385"/>
  <c r="K385"/>
  <c r="G386"/>
  <c r="I386"/>
  <c r="J386"/>
  <c r="K386"/>
  <c r="G387"/>
  <c r="I387"/>
  <c r="J387"/>
  <c r="K387"/>
  <c r="G388"/>
  <c r="I388"/>
  <c r="J388"/>
  <c r="K388"/>
  <c r="G389"/>
  <c r="I389"/>
  <c r="J389"/>
  <c r="K389"/>
  <c r="E396"/>
  <c r="F396"/>
  <c r="G396" s="1"/>
  <c r="G399"/>
  <c r="I399"/>
  <c r="I396" s="1"/>
  <c r="J399"/>
  <c r="K399" s="1"/>
  <c r="K400" s="1"/>
  <c r="K401" s="1"/>
  <c r="K402" s="1"/>
  <c r="K403" s="1"/>
  <c r="K404" s="1"/>
  <c r="K405" s="1"/>
  <c r="K406" s="1"/>
  <c r="K407" s="1"/>
  <c r="K408" s="1"/>
  <c r="K409" s="1"/>
  <c r="K410" s="1"/>
  <c r="K411" s="1"/>
  <c r="K412" s="1"/>
  <c r="K413" s="1"/>
  <c r="K414" s="1"/>
  <c r="K415" s="1"/>
  <c r="K416" s="1"/>
  <c r="K417" s="1"/>
  <c r="K418" s="1"/>
  <c r="K419" s="1"/>
  <c r="K420" s="1"/>
  <c r="K421" s="1"/>
  <c r="K422" s="1"/>
  <c r="K423" s="1"/>
  <c r="K424" s="1"/>
  <c r="K425" s="1"/>
  <c r="K426" s="1"/>
  <c r="K427" s="1"/>
  <c r="K428" s="1"/>
  <c r="K429" s="1"/>
  <c r="K430" s="1"/>
  <c r="G400"/>
  <c r="I400"/>
  <c r="J400"/>
  <c r="G401"/>
  <c r="I401"/>
  <c r="J401"/>
  <c r="G402"/>
  <c r="I402"/>
  <c r="J402"/>
  <c r="G403"/>
  <c r="I403"/>
  <c r="J403"/>
  <c r="G404"/>
  <c r="I404"/>
  <c r="J404"/>
  <c r="G405"/>
  <c r="I405"/>
  <c r="J405"/>
  <c r="G406"/>
  <c r="I406"/>
  <c r="J406"/>
  <c r="G407"/>
  <c r="I407"/>
  <c r="J407"/>
  <c r="G408"/>
  <c r="I408"/>
  <c r="J408"/>
  <c r="G409"/>
  <c r="I409"/>
  <c r="J409"/>
  <c r="G410"/>
  <c r="I410"/>
  <c r="J410"/>
  <c r="G411"/>
  <c r="I411"/>
  <c r="J411"/>
  <c r="G412"/>
  <c r="I412"/>
  <c r="J412"/>
  <c r="G413"/>
  <c r="I413"/>
  <c r="J413"/>
  <c r="G414"/>
  <c r="I414"/>
  <c r="J414"/>
  <c r="G415"/>
  <c r="I415"/>
  <c r="J415"/>
  <c r="G416"/>
  <c r="I416"/>
  <c r="J416"/>
  <c r="G417"/>
  <c r="I417"/>
  <c r="J417"/>
  <c r="G418"/>
  <c r="I418"/>
  <c r="J418"/>
  <c r="G419"/>
  <c r="I419"/>
  <c r="J419"/>
  <c r="G420"/>
  <c r="I420"/>
  <c r="J420"/>
  <c r="G421"/>
  <c r="I421"/>
  <c r="J421"/>
  <c r="G422"/>
  <c r="I422"/>
  <c r="J422"/>
  <c r="G423"/>
  <c r="I423"/>
  <c r="J423"/>
  <c r="G424"/>
  <c r="I424"/>
  <c r="J424"/>
  <c r="G425"/>
  <c r="I425"/>
  <c r="J425"/>
  <c r="G426"/>
  <c r="I426"/>
  <c r="J426"/>
  <c r="G427"/>
  <c r="I427"/>
  <c r="J427"/>
  <c r="G428"/>
  <c r="I428"/>
  <c r="J428"/>
  <c r="G429"/>
  <c r="I429"/>
  <c r="J429"/>
  <c r="G430"/>
  <c r="I430"/>
  <c r="J430"/>
  <c r="E437"/>
  <c r="F437"/>
  <c r="G437"/>
  <c r="H437" s="1"/>
  <c r="G440"/>
  <c r="I440"/>
  <c r="I437" s="1"/>
  <c r="K437" s="1"/>
  <c r="J440"/>
  <c r="J437" s="1"/>
  <c r="K440"/>
  <c r="G441"/>
  <c r="I441"/>
  <c r="J441"/>
  <c r="K441"/>
  <c r="E448"/>
  <c r="F448"/>
  <c r="G448" s="1"/>
  <c r="H448" s="1"/>
  <c r="G451"/>
  <c r="I451"/>
  <c r="I448" s="1"/>
  <c r="J451"/>
  <c r="K451" s="1"/>
  <c r="K452" s="1"/>
  <c r="G452"/>
  <c r="I452"/>
  <c r="J452"/>
  <c r="E459"/>
  <c r="F459"/>
  <c r="G459"/>
  <c r="H459" s="1"/>
  <c r="G462"/>
  <c r="I462"/>
  <c r="I459" s="1"/>
  <c r="J462"/>
  <c r="J459" s="1"/>
  <c r="K462"/>
  <c r="G463"/>
  <c r="I463"/>
  <c r="J463"/>
  <c r="K463"/>
  <c r="E470"/>
  <c r="F470"/>
  <c r="G470" s="1"/>
  <c r="H470" s="1"/>
  <c r="G473"/>
  <c r="I473"/>
  <c r="I470" s="1"/>
  <c r="J473"/>
  <c r="K473" s="1"/>
  <c r="K474" s="1"/>
  <c r="G474"/>
  <c r="I474"/>
  <c r="J474"/>
  <c r="E481"/>
  <c r="F481"/>
  <c r="G481"/>
  <c r="H481" s="1"/>
  <c r="G484"/>
  <c r="I484"/>
  <c r="I481" s="1"/>
  <c r="K481" s="1"/>
  <c r="J484"/>
  <c r="J481" s="1"/>
  <c r="K484"/>
  <c r="G485"/>
  <c r="I485"/>
  <c r="K485" s="1"/>
  <c r="J485"/>
  <c r="E492"/>
  <c r="F492"/>
  <c r="G492" s="1"/>
  <c r="H492" s="1"/>
  <c r="G495"/>
  <c r="I495"/>
  <c r="I492" s="1"/>
  <c r="J495"/>
  <c r="K495" s="1"/>
  <c r="K496" s="1"/>
  <c r="G496"/>
  <c r="I496"/>
  <c r="J496"/>
  <c r="E503"/>
  <c r="G503" s="1"/>
  <c r="H503" s="1"/>
  <c r="F503"/>
  <c r="G506"/>
  <c r="I506"/>
  <c r="K506" s="1"/>
  <c r="K507" s="1"/>
  <c r="J506"/>
  <c r="J503" s="1"/>
  <c r="G507"/>
  <c r="I507"/>
  <c r="J507"/>
  <c r="E514"/>
  <c r="F514"/>
  <c r="G514" s="1"/>
  <c r="H514" s="1"/>
  <c r="G517"/>
  <c r="I517"/>
  <c r="I514" s="1"/>
  <c r="J517"/>
  <c r="K517" s="1"/>
  <c r="K518" s="1"/>
  <c r="G518"/>
  <c r="I518"/>
  <c r="J518"/>
  <c r="E525"/>
  <c r="G525" s="1"/>
  <c r="H525" s="1"/>
  <c r="F525"/>
  <c r="G528"/>
  <c r="I528"/>
  <c r="I525" s="1"/>
  <c r="J528"/>
  <c r="J525" s="1"/>
  <c r="E535"/>
  <c r="F535"/>
  <c r="G535" s="1"/>
  <c r="G538"/>
  <c r="I538"/>
  <c r="I535" s="1"/>
  <c r="J538"/>
  <c r="K538" s="1"/>
  <c r="H355" l="1"/>
  <c r="K329"/>
  <c r="H329"/>
  <c r="H180"/>
  <c r="H63"/>
  <c r="H3"/>
  <c r="K525"/>
  <c r="K459"/>
  <c r="K377"/>
  <c r="H377" s="1"/>
  <c r="H268"/>
  <c r="K144"/>
  <c r="H144"/>
  <c r="K106"/>
  <c r="H106"/>
  <c r="K51"/>
  <c r="H51"/>
  <c r="K40"/>
  <c r="H40"/>
  <c r="J535"/>
  <c r="K535" s="1"/>
  <c r="H535" s="1"/>
  <c r="K528"/>
  <c r="I503"/>
  <c r="K503" s="1"/>
  <c r="J470"/>
  <c r="K470" s="1"/>
  <c r="J448"/>
  <c r="K448" s="1"/>
  <c r="J396"/>
  <c r="K396" s="1"/>
  <c r="H396" s="1"/>
  <c r="J366"/>
  <c r="K366" s="1"/>
  <c r="H366" s="1"/>
  <c r="J341"/>
  <c r="K341" s="1"/>
  <c r="H341" s="1"/>
  <c r="J318"/>
  <c r="K318" s="1"/>
  <c r="H318" s="1"/>
  <c r="J229"/>
  <c r="K229" s="1"/>
  <c r="H229" s="1"/>
  <c r="J155"/>
  <c r="K155" s="1"/>
  <c r="H155" s="1"/>
  <c r="J122"/>
  <c r="K122" s="1"/>
  <c r="H122" s="1"/>
  <c r="J90"/>
  <c r="K90" s="1"/>
  <c r="H90" s="1"/>
  <c r="J29"/>
  <c r="K29" s="1"/>
  <c r="H29" s="1"/>
  <c r="J514"/>
  <c r="K514" s="1"/>
  <c r="J492"/>
  <c r="K492" s="1"/>
</calcChain>
</file>

<file path=xl/sharedStrings.xml><?xml version="1.0" encoding="utf-8"?>
<sst xmlns="http://schemas.openxmlformats.org/spreadsheetml/2006/main" count="1356" uniqueCount="326">
  <si>
    <t>ШИФРА:</t>
  </si>
  <si>
    <t>A140001</t>
  </si>
  <si>
    <t>НАЗИВ:</t>
  </si>
  <si>
    <t>VODOBRUSNI PAPIR</t>
  </si>
  <si>
    <t>Прос.цена</t>
  </si>
  <si>
    <t>ЈЕД.МЕРЕ.</t>
  </si>
  <si>
    <t>KOM</t>
  </si>
  <si>
    <t>Налог</t>
  </si>
  <si>
    <t>Датум</t>
  </si>
  <si>
    <t>С А Д Р Ж А Ј</t>
  </si>
  <si>
    <t/>
  </si>
  <si>
    <t>Улаз</t>
  </si>
  <si>
    <t>Излаз</t>
  </si>
  <si>
    <t>Стање</t>
  </si>
  <si>
    <t>Цена</t>
  </si>
  <si>
    <t>Дугује</t>
  </si>
  <si>
    <t>Потражује</t>
  </si>
  <si>
    <t>Салдо</t>
  </si>
  <si>
    <t>N1</t>
  </si>
  <si>
    <t>PO POPISU</t>
  </si>
  <si>
    <t>UF 2</t>
  </si>
  <si>
    <t>IVA SO TRADE BEOGRAD</t>
  </si>
  <si>
    <t>UF 8</t>
  </si>
  <si>
    <t>CORUNDA D.O.O BEOGRAD 035/98</t>
  </si>
  <si>
    <t>N6</t>
  </si>
  <si>
    <t>IVASO TRADE</t>
  </si>
  <si>
    <t>kBR K 8</t>
  </si>
  <si>
    <t>kalkulacija br BR K 8</t>
  </si>
  <si>
    <t>kbr 22</t>
  </si>
  <si>
    <t>kalkulacija br br 22</t>
  </si>
  <si>
    <t>kBR 29</t>
  </si>
  <si>
    <t>kalkulacija br BR 29</t>
  </si>
  <si>
    <t>POC</t>
  </si>
  <si>
    <t>PRENOS</t>
  </si>
  <si>
    <t>BR 10</t>
  </si>
  <si>
    <t>INTEX BEOGRAD</t>
  </si>
  <si>
    <t>N14</t>
  </si>
  <si>
    <t>POSLOVNA JED. KOT. I ULAZ</t>
  </si>
  <si>
    <t>N15</t>
  </si>
  <si>
    <t>POSLOVNA JEDINICA KOT.II ULAZ</t>
  </si>
  <si>
    <t>N 23</t>
  </si>
  <si>
    <t>IVA-SO-TRADE 230</t>
  </si>
  <si>
    <t>kK 113</t>
  </si>
  <si>
    <t>kalkulacija br K 113</t>
  </si>
  <si>
    <t>nk 47</t>
  </si>
  <si>
    <t>IZLAZ 239/97 POS.JED.KOT</t>
  </si>
  <si>
    <t>kK134</t>
  </si>
  <si>
    <t>kalkulacija br K134</t>
  </si>
  <si>
    <t>kK139</t>
  </si>
  <si>
    <t>kalkulacija br K139</t>
  </si>
  <si>
    <t>kK 144</t>
  </si>
  <si>
    <t>kalkulacija br K 144</t>
  </si>
  <si>
    <t>A140002</t>
  </si>
  <si>
    <t>VODOBRUSNI SUNDJER</t>
  </si>
  <si>
    <t>A140003</t>
  </si>
  <si>
    <t>FUNGITEX</t>
  </si>
  <si>
    <t>A140004</t>
  </si>
  <si>
    <t xml:space="preserve">  WHITE SP 1/2</t>
  </si>
  <si>
    <t>kK 111</t>
  </si>
  <si>
    <t>kalkulacija br K 111</t>
  </si>
  <si>
    <t>A140005</t>
  </si>
  <si>
    <t xml:space="preserve">  PUR PEN 750 ML</t>
  </si>
  <si>
    <t>kBR K2</t>
  </si>
  <si>
    <t>kalkulacija br BR K2</t>
  </si>
  <si>
    <t>N2</t>
  </si>
  <si>
    <t>STORNO PO N2</t>
  </si>
  <si>
    <t>UF 5</t>
  </si>
  <si>
    <t>KAMELEON N. BGD 130/98</t>
  </si>
  <si>
    <t>UF 7</t>
  </si>
  <si>
    <t>PP MATEX BEOGRAD 110009-4</t>
  </si>
  <si>
    <t>kBR 20</t>
  </si>
  <si>
    <t>kalkulacija br BR 20</t>
  </si>
  <si>
    <t>kBR 31</t>
  </si>
  <si>
    <t>kalkulacija br BR 31</t>
  </si>
  <si>
    <t>POSL. JEDIN. KOTOR I ULAZ</t>
  </si>
  <si>
    <t>n11</t>
  </si>
  <si>
    <t>PP MATEX BEOGRAD</t>
  </si>
  <si>
    <t>kBR 42</t>
  </si>
  <si>
    <t>kalkulacija br BR 42</t>
  </si>
  <si>
    <t>kK BR 59</t>
  </si>
  <si>
    <t>kalkulacija br K BR 59</t>
  </si>
  <si>
    <t>N17A</t>
  </si>
  <si>
    <t>CONFINO PO OTPREMNICI 51/97</t>
  </si>
  <si>
    <t>NK 35</t>
  </si>
  <si>
    <t>IZLAZ ROBE 238A</t>
  </si>
  <si>
    <t>kKK 159</t>
  </si>
  <si>
    <t>kalkulacija br KK 159</t>
  </si>
  <si>
    <t>A140006</t>
  </si>
  <si>
    <t xml:space="preserve">  GIPS</t>
  </si>
  <si>
    <t>KG</t>
  </si>
  <si>
    <t>kBR K 4</t>
  </si>
  <si>
    <t>kalkulacija br BR K 4</t>
  </si>
  <si>
    <t>kBR3</t>
  </si>
  <si>
    <t>kalkulacija br BR3</t>
  </si>
  <si>
    <t>kBR5</t>
  </si>
  <si>
    <t>kalkulacija br BR5</t>
  </si>
  <si>
    <t>izlaz robe posl. jed.kot</t>
  </si>
  <si>
    <t>A140007</t>
  </si>
  <si>
    <t xml:space="preserve">  GLET MASA POIFIKS 50/1</t>
  </si>
  <si>
    <t>A140008</t>
  </si>
  <si>
    <t xml:space="preserve">  SUKOBIT 1/1</t>
  </si>
  <si>
    <t>B010011</t>
  </si>
  <si>
    <t>STORNO PO N1</t>
  </si>
  <si>
    <t>kBR K 1</t>
  </si>
  <si>
    <t>kalkulacija br BR K 1</t>
  </si>
  <si>
    <t>POSL. KOTOR. I ULAZ</t>
  </si>
  <si>
    <t>A050006</t>
  </si>
  <si>
    <t>IZLAZ ROBE 237/97</t>
  </si>
  <si>
    <t>NK 33</t>
  </si>
  <si>
    <t>IZLAZ ROBE PO OTPR 238</t>
  </si>
  <si>
    <t>kK 115</t>
  </si>
  <si>
    <t>kalkulacija br K 115</t>
  </si>
  <si>
    <t>kK117</t>
  </si>
  <si>
    <t>kalkulacija br K117</t>
  </si>
  <si>
    <t>A140009</t>
  </si>
  <si>
    <t xml:space="preserve">  VELATURA 1/1</t>
  </si>
  <si>
    <t>A140010</t>
  </si>
  <si>
    <t xml:space="preserve">  SILIKON</t>
  </si>
  <si>
    <t>NK 19</t>
  </si>
  <si>
    <t>kK 161</t>
  </si>
  <si>
    <t>kalkulacija br K 161</t>
  </si>
  <si>
    <t>kK 162</t>
  </si>
  <si>
    <t>kalkulacija br K 162</t>
  </si>
  <si>
    <t>A140011</t>
  </si>
  <si>
    <t xml:space="preserve">  OSNOVNA ZA METAL</t>
  </si>
  <si>
    <t>UF1</t>
  </si>
  <si>
    <t>PP EXTRA 0009</t>
  </si>
  <si>
    <t>N 5</t>
  </si>
  <si>
    <t>EVROPA IMPORT STORNO</t>
  </si>
  <si>
    <t>N5</t>
  </si>
  <si>
    <t>EVROPA IMPORT 05V001A</t>
  </si>
  <si>
    <t>UF 4</t>
  </si>
  <si>
    <t>EVROPA IMPORT PARACIN 1870</t>
  </si>
  <si>
    <t>kBR K 5</t>
  </si>
  <si>
    <t>kalkulacija br BR K 5</t>
  </si>
  <si>
    <t>kBR 10</t>
  </si>
  <si>
    <t>kalkulacija br BR 10</t>
  </si>
  <si>
    <t>kBR17</t>
  </si>
  <si>
    <t>kalkulacija br BR17</t>
  </si>
  <si>
    <t>kBR 19</t>
  </si>
  <si>
    <t>kalkulacija br BR 19</t>
  </si>
  <si>
    <t>kBR 21</t>
  </si>
  <si>
    <t>kalkulacija br BR 21</t>
  </si>
  <si>
    <t>kBR 28</t>
  </si>
  <si>
    <t>kalkulacija br BR 28</t>
  </si>
  <si>
    <t>N36</t>
  </si>
  <si>
    <t>EVROPA IMPOTR RAC V0023</t>
  </si>
  <si>
    <t>EVROPA IMPORT 05V031A</t>
  </si>
  <si>
    <t>kBR 41</t>
  </si>
  <si>
    <t>kalkulacija br BR 41</t>
  </si>
  <si>
    <t>PP EXTRA BEOGRAD 05E77AO</t>
  </si>
  <si>
    <t>kK65</t>
  </si>
  <si>
    <t>kalkulacija br K65</t>
  </si>
  <si>
    <t>kK73</t>
  </si>
  <si>
    <t>kalkulacija br K73</t>
  </si>
  <si>
    <t>kK 84</t>
  </si>
  <si>
    <t>kalkulacija br K 84</t>
  </si>
  <si>
    <t>kK 89</t>
  </si>
  <si>
    <t>kalkulacija br K 89</t>
  </si>
  <si>
    <t>NK 27A</t>
  </si>
  <si>
    <t>IZLAZ ROBE OTP 237A</t>
  </si>
  <si>
    <t>NK 41</t>
  </si>
  <si>
    <t>NK 42</t>
  </si>
  <si>
    <t>POVRACAJ ROBE 240</t>
  </si>
  <si>
    <t>kK 118</t>
  </si>
  <si>
    <t>kalkulacija br K 118</t>
  </si>
  <si>
    <t>NK 30</t>
  </si>
  <si>
    <t>CONFINO PODGORICA 359</t>
  </si>
  <si>
    <t>kK 134</t>
  </si>
  <si>
    <t>kalkulacija br K 134</t>
  </si>
  <si>
    <t>kK140</t>
  </si>
  <si>
    <t>kalkulacija br K140</t>
  </si>
  <si>
    <t>kK 149</t>
  </si>
  <si>
    <t>kalkulacija br K 149</t>
  </si>
  <si>
    <t>kK 164</t>
  </si>
  <si>
    <t>kalkulacija br K 164</t>
  </si>
  <si>
    <t>A140012</t>
  </si>
  <si>
    <t xml:space="preserve">  ULJANA BELA OSNOVNA ZA DRVO</t>
  </si>
  <si>
    <t>kBR1</t>
  </si>
  <si>
    <t>kalkulacija br BR1</t>
  </si>
  <si>
    <t>kBR4</t>
  </si>
  <si>
    <t>kalkulacija br BR4</t>
  </si>
  <si>
    <t>kBR6</t>
  </si>
  <si>
    <t>kalkulacija br BR6</t>
  </si>
  <si>
    <t>kBR 18</t>
  </si>
  <si>
    <t>kalkulacija br BR 18</t>
  </si>
  <si>
    <t>kBR33</t>
  </si>
  <si>
    <t>kalkulacija br BR33</t>
  </si>
  <si>
    <t>kK BR 49</t>
  </si>
  <si>
    <t>kalkulacija br K BR 49</t>
  </si>
  <si>
    <t>N37</t>
  </si>
  <si>
    <t>IZLAZ ROBE U POSL. JED.KO 238</t>
  </si>
  <si>
    <t>N25</t>
  </si>
  <si>
    <t>EXTRA BEOGRAD</t>
  </si>
  <si>
    <t>kK126</t>
  </si>
  <si>
    <t>kalkulacija br K126</t>
  </si>
  <si>
    <t>kK146</t>
  </si>
  <si>
    <t>kalkulacija br K146</t>
  </si>
  <si>
    <t>A140013</t>
  </si>
  <si>
    <t xml:space="preserve"> ULJANAI RAZREDJIVAC HG</t>
  </si>
  <si>
    <t>L</t>
  </si>
  <si>
    <t>kBR 23</t>
  </si>
  <si>
    <t>kalkulacija br BR 23</t>
  </si>
  <si>
    <t>kBR 36</t>
  </si>
  <si>
    <t>kalkulacija br BR 36</t>
  </si>
  <si>
    <t>kBR 37</t>
  </si>
  <si>
    <t>kalkulacija br BR 37</t>
  </si>
  <si>
    <t>kBR 40</t>
  </si>
  <si>
    <t>kalkulacija br BR 40</t>
  </si>
  <si>
    <t>kK BR 48</t>
  </si>
  <si>
    <t>kalkulacija br K BR 48</t>
  </si>
  <si>
    <t>INTEX BEOGRAD 45/97</t>
  </si>
  <si>
    <t>kK BR 61</t>
  </si>
  <si>
    <t>kalkulacija br K BR 61</t>
  </si>
  <si>
    <t>kK63</t>
  </si>
  <si>
    <t>kalkulacija br K63</t>
  </si>
  <si>
    <t>NK 12</t>
  </si>
  <si>
    <t>POSL JED.KOTOR 236/97</t>
  </si>
  <si>
    <t>kK71</t>
  </si>
  <si>
    <t>kalkulacija br K71</t>
  </si>
  <si>
    <t>kK104</t>
  </si>
  <si>
    <t>kalkulacija br K104</t>
  </si>
  <si>
    <t>kK 107</t>
  </si>
  <si>
    <t>kalkulacija br K 107</t>
  </si>
  <si>
    <t>kK 108</t>
  </si>
  <si>
    <t>kalkulacija br K 108</t>
  </si>
  <si>
    <t>kK 110</t>
  </si>
  <si>
    <t>kalkulacija br K 110</t>
  </si>
  <si>
    <t>kK112</t>
  </si>
  <si>
    <t>kalkulacija br K112</t>
  </si>
  <si>
    <t>kK128</t>
  </si>
  <si>
    <t>kalkulacija br K128</t>
  </si>
  <si>
    <t>kK145</t>
  </si>
  <si>
    <t>kalkulacija br K145</t>
  </si>
  <si>
    <t>kK147</t>
  </si>
  <si>
    <t>kalkulacija br K147</t>
  </si>
  <si>
    <t>A140014</t>
  </si>
  <si>
    <t xml:space="preserve">  GUMENI DISK</t>
  </si>
  <si>
    <t>A140015</t>
  </si>
  <si>
    <t xml:space="preserve">  KADICA</t>
  </si>
  <si>
    <t>N 29</t>
  </si>
  <si>
    <t>BALTAZAR DOO 113/97</t>
  </si>
  <si>
    <t>A140016</t>
  </si>
  <si>
    <t xml:space="preserve">  MASKA ZASTITNA</t>
  </si>
  <si>
    <t>kBR 43</t>
  </si>
  <si>
    <t>kalkulacija br BR 43</t>
  </si>
  <si>
    <t>A140017</t>
  </si>
  <si>
    <t xml:space="preserve">  RUCNI MESAC MALI</t>
  </si>
  <si>
    <t>A140018</t>
  </si>
  <si>
    <t xml:space="preserve">  RUCNI MESAC VELLIKI</t>
  </si>
  <si>
    <t>A140019</t>
  </si>
  <si>
    <t xml:space="preserve">  PISTOLJ ZA SILIKON</t>
  </si>
  <si>
    <t>kBR 13</t>
  </si>
  <si>
    <t>kalkulacija br BR 13</t>
  </si>
  <si>
    <t>kK67</t>
  </si>
  <si>
    <t>kalkulacija br K67</t>
  </si>
  <si>
    <t>A140020</t>
  </si>
  <si>
    <t xml:space="preserve">  TELLESKOPSKA DRZALJA VELIKA</t>
  </si>
  <si>
    <t>UF 6</t>
  </si>
  <si>
    <t>BALTAZAR BEOGRAD 02B/98</t>
  </si>
  <si>
    <t>N11</t>
  </si>
  <si>
    <t>KNJIZ PO N11</t>
  </si>
  <si>
    <t>BALTAZAR 21/97</t>
  </si>
  <si>
    <t>STORNO ZA KNJIZ PO N11</t>
  </si>
  <si>
    <t>kK BR 53</t>
  </si>
  <si>
    <t>kalkulacija br K BR 53</t>
  </si>
  <si>
    <t>N 12</t>
  </si>
  <si>
    <t>STORNO PO N12</t>
  </si>
  <si>
    <t>N12</t>
  </si>
  <si>
    <t>BALTAZAR BEOG. 23/97</t>
  </si>
  <si>
    <t>kK BR 56</t>
  </si>
  <si>
    <t>kalkulacija br K BR 56</t>
  </si>
  <si>
    <t>POISLOVNA JEDINICA KOTO II ULAZ</t>
  </si>
  <si>
    <t>kK 69</t>
  </si>
  <si>
    <t>kalkulacija br K 69</t>
  </si>
  <si>
    <t>N 18</t>
  </si>
  <si>
    <t>BALTAZAR DOO 36/97</t>
  </si>
  <si>
    <t>kK 74</t>
  </si>
  <si>
    <t>kalkulacija br K 74</t>
  </si>
  <si>
    <t>kK 76</t>
  </si>
  <si>
    <t>kalkulacija br K 76</t>
  </si>
  <si>
    <t>kK 77</t>
  </si>
  <si>
    <t>kalkulacija br K 77</t>
  </si>
  <si>
    <t>N16</t>
  </si>
  <si>
    <t>DOO BALTAZAR 43/97</t>
  </si>
  <si>
    <t>kK 78</t>
  </si>
  <si>
    <t>kalkulacija br K 78</t>
  </si>
  <si>
    <t>kK 85</t>
  </si>
  <si>
    <t>kalkulacija br K 85</t>
  </si>
  <si>
    <t>N 22</t>
  </si>
  <si>
    <t>DOO BALTAZAR 56/97</t>
  </si>
  <si>
    <t>kK 91</t>
  </si>
  <si>
    <t>kalkulacija br K 91</t>
  </si>
  <si>
    <t>N24</t>
  </si>
  <si>
    <t>DOO BALTAZAR BGD</t>
  </si>
  <si>
    <t>kK 116</t>
  </si>
  <si>
    <t>kalkulacija br K 116</t>
  </si>
  <si>
    <t>N 27</t>
  </si>
  <si>
    <t>BALTAZAR DOO 102/97</t>
  </si>
  <si>
    <t>kk127</t>
  </si>
  <si>
    <t>kalkulacija br k127</t>
  </si>
  <si>
    <t>kK 143</t>
  </si>
  <si>
    <t>kalkulacija br K 143</t>
  </si>
  <si>
    <t>A140021</t>
  </si>
  <si>
    <t xml:space="preserve">  SUNDJERASTA KRPA 5/1</t>
  </si>
  <si>
    <t>kBR 12</t>
  </si>
  <si>
    <t>kalkulacija br BR 12</t>
  </si>
  <si>
    <t>A140022</t>
  </si>
  <si>
    <t xml:space="preserve">  ZICA ZA RIBANJE 3/1</t>
  </si>
  <si>
    <t>A140023</t>
  </si>
  <si>
    <t xml:space="preserve">  KESA ZA DJUBRE 15/1</t>
  </si>
  <si>
    <t>A140024</t>
  </si>
  <si>
    <t xml:space="preserve">  KRPA ZA AUTO 120</t>
  </si>
  <si>
    <t>A140025</t>
  </si>
  <si>
    <t xml:space="preserve">  SUNDJERASTA KRPA 2/1</t>
  </si>
  <si>
    <t>A140026</t>
  </si>
  <si>
    <t xml:space="preserve">  SUNDJERASTA KRPA 1/1</t>
  </si>
  <si>
    <t>A140027</t>
  </si>
  <si>
    <t xml:space="preserve">  SUNDJER ZA RIBANJE 10/1</t>
  </si>
  <si>
    <t>A140028</t>
  </si>
  <si>
    <t xml:space="preserve">  SUNDJER ZA RIBANJE 3/1</t>
  </si>
  <si>
    <t>A140029</t>
  </si>
  <si>
    <t xml:space="preserve">  PLASTICNE TRUBE</t>
  </si>
  <si>
    <t>A140030</t>
  </si>
  <si>
    <t>RESETKA PVC</t>
  </si>
  <si>
    <t>DIS OBRENOVAC 8640</t>
  </si>
</sst>
</file>

<file path=xl/styles.xml><?xml version="1.0" encoding="utf-8"?>
<styleSheet xmlns="http://schemas.openxmlformats.org/spreadsheetml/2006/main">
  <numFmts count="4">
    <numFmt numFmtId="168" formatCode="#,##0.00_);\(#,##0.00\)"/>
    <numFmt numFmtId="171" formatCode="_-* #,##0.00_-;\-* #,##0.00_-;_-* &quot;-&quot;??_-;_-@_-"/>
    <numFmt numFmtId="176" formatCode="d\-mmm\-yy"/>
    <numFmt numFmtId="177" formatCode="dd/mm/yyyy;@"/>
  </numFmts>
  <fonts count="3">
    <font>
      <sz val="10"/>
      <name val="YUTAJM"/>
    </font>
    <font>
      <sz val="10"/>
      <name val="Times New Roman"/>
      <family val="1"/>
    </font>
    <font>
      <b/>
      <sz val="12"/>
      <color indexed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76" fontId="1" fillId="0" borderId="0" xfId="0" applyNumberFormat="1" applyFont="1" applyAlignment="1">
      <alignment horizontal="left"/>
    </xf>
    <xf numFmtId="168" fontId="2" fillId="2" borderId="1" xfId="0" applyNumberFormat="1" applyFont="1" applyFill="1" applyBorder="1" applyProtection="1">
      <protection locked="0"/>
    </xf>
    <xf numFmtId="0" fontId="1" fillId="0" borderId="0" xfId="0" quotePrefix="1" applyFont="1"/>
    <xf numFmtId="0" fontId="1" fillId="0" borderId="0" xfId="0" applyFont="1" applyAlignment="1">
      <alignment horizontal="center"/>
    </xf>
    <xf numFmtId="176" fontId="1" fillId="0" borderId="0" xfId="0" applyNumberFormat="1" applyFont="1"/>
    <xf numFmtId="0" fontId="1" fillId="0" borderId="2" xfId="0" applyFont="1" applyBorder="1"/>
    <xf numFmtId="168" fontId="1" fillId="0" borderId="2" xfId="0" applyNumberFormat="1" applyFont="1" applyBorder="1"/>
    <xf numFmtId="171" fontId="1" fillId="0" borderId="0" xfId="0" applyNumberFormat="1" applyFont="1" applyBorder="1"/>
    <xf numFmtId="0" fontId="1" fillId="0" borderId="2" xfId="0" applyFont="1" applyBorder="1" applyAlignment="1">
      <alignment horizontal="center"/>
    </xf>
    <xf numFmtId="176" fontId="1" fillId="0" borderId="3" xfId="0" applyNumberFormat="1" applyFont="1" applyBorder="1" applyAlignment="1">
      <alignment horizontal="center"/>
    </xf>
    <xf numFmtId="0" fontId="1" fillId="0" borderId="2" xfId="0" quotePrefix="1" applyFont="1" applyBorder="1" applyAlignment="1">
      <alignment horizontal="left"/>
    </xf>
    <xf numFmtId="0" fontId="1" fillId="0" borderId="0" xfId="0" applyFont="1" applyAlignment="1" applyProtection="1">
      <alignment horizontal="left"/>
    </xf>
    <xf numFmtId="0" fontId="1" fillId="0" borderId="0" xfId="0" quotePrefix="1" applyFont="1" applyAlignment="1">
      <alignment horizontal="left"/>
    </xf>
    <xf numFmtId="0" fontId="1" fillId="0" borderId="0" xfId="0" applyNumberFormat="1" applyFont="1"/>
    <xf numFmtId="168" fontId="1" fillId="0" borderId="0" xfId="0" applyNumberFormat="1" applyFont="1"/>
    <xf numFmtId="177" fontId="1" fillId="0" borderId="0" xfId="0" applyNumberFormat="1" applyFont="1"/>
    <xf numFmtId="177" fontId="1" fillId="0" borderId="0" xfId="0" applyNumberFormat="1" applyFont="1" applyAlignment="1" applyProtection="1">
      <alignment horizontal="left"/>
    </xf>
    <xf numFmtId="177" fontId="1" fillId="0" borderId="0" xfId="0" applyNumberFormat="1" applyFont="1" applyAlignment="1">
      <alignment horizontal="left"/>
    </xf>
    <xf numFmtId="177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2"/>
  <dimension ref="A1:U5966"/>
  <sheetViews>
    <sheetView tabSelected="1" workbookViewId="0"/>
  </sheetViews>
  <sheetFormatPr defaultColWidth="9.28515625" defaultRowHeight="12.75"/>
  <cols>
    <col min="1" max="1" width="8.85546875" style="1" customWidth="1"/>
    <col min="2" max="2" width="10.85546875" style="1" customWidth="1"/>
    <col min="3" max="3" width="46.28515625" style="1" customWidth="1"/>
    <col min="4" max="4" width="0.42578125" style="1" customWidth="1"/>
    <col min="5" max="7" width="9.85546875" style="1" customWidth="1"/>
    <col min="8" max="11" width="12.85546875" style="1" customWidth="1"/>
    <col min="12" max="16384" width="9.28515625" style="1"/>
  </cols>
  <sheetData>
    <row r="1" spans="1:21" ht="15.75">
      <c r="B1" s="2" t="s">
        <v>0</v>
      </c>
      <c r="C1" s="3" t="s">
        <v>1</v>
      </c>
      <c r="D1" s="4"/>
      <c r="E1" s="4"/>
      <c r="F1" s="4"/>
      <c r="G1" s="4"/>
      <c r="H1" s="4"/>
      <c r="K1" s="5"/>
      <c r="Q1"/>
      <c r="R1"/>
    </row>
    <row r="2" spans="1:21" ht="16.5" thickBot="1">
      <c r="B2" s="6" t="s">
        <v>2</v>
      </c>
      <c r="C2" s="3" t="s">
        <v>3</v>
      </c>
      <c r="D2" s="4"/>
      <c r="E2" s="4"/>
      <c r="F2" s="4"/>
      <c r="G2" s="4"/>
      <c r="H2" s="5" t="s">
        <v>4</v>
      </c>
      <c r="K2" s="5">
        <v>17</v>
      </c>
      <c r="Q2"/>
      <c r="R2"/>
    </row>
    <row r="3" spans="1:21" ht="16.5" thickBot="1">
      <c r="B3" s="2" t="s">
        <v>5</v>
      </c>
      <c r="C3" s="3" t="s">
        <v>6</v>
      </c>
      <c r="E3" s="7">
        <f>SUM(E6:E24)</f>
        <v>1425</v>
      </c>
      <c r="F3" s="7">
        <f>SUM(F6:F24)</f>
        <v>1084</v>
      </c>
      <c r="G3" s="7">
        <f>E3-F3</f>
        <v>341</v>
      </c>
      <c r="H3" s="8">
        <f>IF(G3&gt;0,K3/G3,0)</f>
        <v>1.7332434134613692</v>
      </c>
      <c r="I3" s="8">
        <f>SUM(I6:I24)</f>
        <v>2306.3744411828902</v>
      </c>
      <c r="J3" s="8">
        <f>SUM(J6:J24)</f>
        <v>1715.3384371925633</v>
      </c>
      <c r="K3" s="8">
        <f>+I3-J3</f>
        <v>591.03600399032689</v>
      </c>
      <c r="Q3"/>
      <c r="R3"/>
    </row>
    <row r="4" spans="1:21" ht="13.5" thickBot="1">
      <c r="B4" s="6"/>
      <c r="I4" s="9"/>
      <c r="J4" s="9"/>
      <c r="K4" s="9"/>
      <c r="Q4"/>
      <c r="R4"/>
    </row>
    <row r="5" spans="1:21" ht="13.5" thickBot="1">
      <c r="A5" s="10" t="s">
        <v>7</v>
      </c>
      <c r="B5" s="11" t="s">
        <v>8</v>
      </c>
      <c r="C5" s="10" t="s">
        <v>9</v>
      </c>
      <c r="D5" s="12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  <c r="K5" s="10" t="s">
        <v>17</v>
      </c>
      <c r="Q5"/>
      <c r="R5"/>
    </row>
    <row r="6" spans="1:21">
      <c r="A6" s="13" t="s">
        <v>18</v>
      </c>
      <c r="B6" s="17">
        <v>38353</v>
      </c>
      <c r="C6" s="1" t="s">
        <v>19</v>
      </c>
      <c r="D6" s="14" t="s">
        <v>10</v>
      </c>
      <c r="E6" s="15">
        <v>19</v>
      </c>
      <c r="F6" s="15">
        <v>0</v>
      </c>
      <c r="G6" s="15">
        <f>E6-F6</f>
        <v>19</v>
      </c>
      <c r="H6" s="16">
        <v>1.4615788999999999</v>
      </c>
      <c r="I6" s="16">
        <f t="shared" ref="I6:I22" si="0">E6*H6</f>
        <v>27.7699991</v>
      </c>
      <c r="J6" s="16">
        <f t="shared" ref="J6:J22" si="1">F6*H6</f>
        <v>0</v>
      </c>
      <c r="K6" s="16">
        <f>I6-J6</f>
        <v>27.7699991</v>
      </c>
      <c r="Q6"/>
      <c r="R6"/>
    </row>
    <row r="7" spans="1:21">
      <c r="A7" s="13" t="s">
        <v>20</v>
      </c>
      <c r="B7" s="17">
        <v>38382</v>
      </c>
      <c r="C7" s="1" t="s">
        <v>21</v>
      </c>
      <c r="D7" s="14" t="s">
        <v>10</v>
      </c>
      <c r="E7" s="15">
        <v>3</v>
      </c>
      <c r="F7" s="15">
        <v>0</v>
      </c>
      <c r="G7" s="15">
        <f t="shared" ref="G7:G22" si="2">G6+E7-F7</f>
        <v>22</v>
      </c>
      <c r="H7" s="16">
        <v>1.5</v>
      </c>
      <c r="I7" s="16">
        <f t="shared" si="0"/>
        <v>4.5</v>
      </c>
      <c r="J7" s="16">
        <f t="shared" si="1"/>
        <v>0</v>
      </c>
      <c r="K7" s="16">
        <f t="shared" ref="K7:K22" si="3">K6+I7-J7</f>
        <v>32.2699991</v>
      </c>
      <c r="Q7"/>
      <c r="R7"/>
    </row>
    <row r="8" spans="1:21">
      <c r="A8" s="13" t="s">
        <v>22</v>
      </c>
      <c r="B8" s="17">
        <v>38408</v>
      </c>
      <c r="C8" s="1" t="s">
        <v>23</v>
      </c>
      <c r="D8" s="14" t="s">
        <v>10</v>
      </c>
      <c r="E8" s="15">
        <v>300</v>
      </c>
      <c r="F8" s="15">
        <v>0</v>
      </c>
      <c r="G8" s="15">
        <f t="shared" si="2"/>
        <v>322</v>
      </c>
      <c r="H8" s="16">
        <v>1.77</v>
      </c>
      <c r="I8" s="16">
        <f t="shared" si="0"/>
        <v>531</v>
      </c>
      <c r="J8" s="16">
        <f t="shared" si="1"/>
        <v>0</v>
      </c>
      <c r="K8" s="16">
        <f t="shared" si="3"/>
        <v>563.26999909999995</v>
      </c>
      <c r="Q8"/>
      <c r="R8"/>
    </row>
    <row r="9" spans="1:21">
      <c r="A9" s="13" t="s">
        <v>24</v>
      </c>
      <c r="B9" s="17">
        <v>38431</v>
      </c>
      <c r="C9" s="1" t="s">
        <v>25</v>
      </c>
      <c r="D9" s="14" t="s">
        <v>10</v>
      </c>
      <c r="E9" s="15">
        <v>150</v>
      </c>
      <c r="F9" s="15">
        <v>0</v>
      </c>
      <c r="G9" s="15">
        <f t="shared" si="2"/>
        <v>472</v>
      </c>
      <c r="H9" s="16">
        <v>1.52</v>
      </c>
      <c r="I9" s="16">
        <f t="shared" si="0"/>
        <v>228</v>
      </c>
      <c r="J9" s="16">
        <f t="shared" si="1"/>
        <v>0</v>
      </c>
      <c r="K9" s="16">
        <f t="shared" si="3"/>
        <v>791.26999909999995</v>
      </c>
      <c r="Q9"/>
      <c r="R9"/>
      <c r="T9" s="15"/>
      <c r="U9" s="15"/>
    </row>
    <row r="10" spans="1:21">
      <c r="A10" s="13" t="s">
        <v>26</v>
      </c>
      <c r="B10" s="17">
        <v>38443</v>
      </c>
      <c r="C10" s="1" t="s">
        <v>27</v>
      </c>
      <c r="D10" s="14" t="s">
        <v>10</v>
      </c>
      <c r="E10" s="15">
        <v>0</v>
      </c>
      <c r="F10" s="15">
        <v>150</v>
      </c>
      <c r="G10" s="15">
        <f t="shared" si="2"/>
        <v>322</v>
      </c>
      <c r="H10" s="16">
        <v>1.6450457996062611</v>
      </c>
      <c r="I10" s="16">
        <f t="shared" si="0"/>
        <v>0</v>
      </c>
      <c r="J10" s="16">
        <f t="shared" si="1"/>
        <v>246.75686994093917</v>
      </c>
      <c r="K10" s="16">
        <f t="shared" si="3"/>
        <v>544.51312915906078</v>
      </c>
      <c r="Q10"/>
      <c r="R10"/>
      <c r="T10" s="15"/>
      <c r="U10" s="15"/>
    </row>
    <row r="11" spans="1:21">
      <c r="A11" s="13" t="s">
        <v>28</v>
      </c>
      <c r="B11" s="17">
        <v>38449</v>
      </c>
      <c r="C11" s="1" t="s">
        <v>29</v>
      </c>
      <c r="D11" s="14" t="s">
        <v>10</v>
      </c>
      <c r="E11" s="15">
        <v>0</v>
      </c>
      <c r="F11" s="15">
        <v>34</v>
      </c>
      <c r="G11" s="15">
        <f t="shared" si="2"/>
        <v>288</v>
      </c>
      <c r="H11" s="16">
        <v>1.5274661102615279</v>
      </c>
      <c r="I11" s="16">
        <f t="shared" si="0"/>
        <v>0</v>
      </c>
      <c r="J11" s="16">
        <f t="shared" si="1"/>
        <v>51.933847748891949</v>
      </c>
      <c r="K11" s="16">
        <f t="shared" si="3"/>
        <v>492.57928141016885</v>
      </c>
      <c r="Q11"/>
      <c r="R11"/>
      <c r="T11" s="15"/>
      <c r="U11" s="15"/>
    </row>
    <row r="12" spans="1:21">
      <c r="A12" s="13" t="s">
        <v>30</v>
      </c>
      <c r="B12" s="17">
        <v>38458</v>
      </c>
      <c r="C12" s="1" t="s">
        <v>31</v>
      </c>
      <c r="D12" s="14" t="s">
        <v>10</v>
      </c>
      <c r="E12" s="15">
        <v>0</v>
      </c>
      <c r="F12" s="15">
        <v>100</v>
      </c>
      <c r="G12" s="15">
        <f t="shared" si="2"/>
        <v>188</v>
      </c>
      <c r="H12" s="16">
        <v>1.5274661102615281</v>
      </c>
      <c r="I12" s="16">
        <f t="shared" si="0"/>
        <v>0</v>
      </c>
      <c r="J12" s="16">
        <f t="shared" si="1"/>
        <v>152.74661102615281</v>
      </c>
      <c r="K12" s="16">
        <f t="shared" si="3"/>
        <v>339.83267038401607</v>
      </c>
      <c r="Q12"/>
      <c r="R12"/>
      <c r="T12" s="15"/>
      <c r="U12" s="15"/>
    </row>
    <row r="13" spans="1:21">
      <c r="A13" s="13" t="s">
        <v>32</v>
      </c>
      <c r="B13" s="17">
        <v>38464</v>
      </c>
      <c r="C13" s="1" t="s">
        <v>33</v>
      </c>
      <c r="D13" s="14" t="s">
        <v>10</v>
      </c>
      <c r="E13" s="15">
        <v>14</v>
      </c>
      <c r="F13" s="15">
        <v>0</v>
      </c>
      <c r="G13" s="15">
        <f t="shared" si="2"/>
        <v>202</v>
      </c>
      <c r="H13" s="16">
        <v>1.6074601487778994</v>
      </c>
      <c r="I13" s="16">
        <f t="shared" si="0"/>
        <v>22.504442082890591</v>
      </c>
      <c r="J13" s="16">
        <f t="shared" si="1"/>
        <v>0</v>
      </c>
      <c r="K13" s="16">
        <f t="shared" si="3"/>
        <v>362.33711246690666</v>
      </c>
      <c r="Q13"/>
      <c r="R13"/>
      <c r="T13" s="15"/>
      <c r="U13" s="15"/>
    </row>
    <row r="14" spans="1:21">
      <c r="A14" s="13" t="s">
        <v>34</v>
      </c>
      <c r="B14" s="17">
        <v>38485</v>
      </c>
      <c r="C14" s="1" t="s">
        <v>35</v>
      </c>
      <c r="D14" s="14" t="s">
        <v>10</v>
      </c>
      <c r="E14" s="15">
        <v>712</v>
      </c>
      <c r="F14" s="15">
        <v>0</v>
      </c>
      <c r="G14" s="15">
        <f t="shared" si="2"/>
        <v>914</v>
      </c>
      <c r="H14" s="16">
        <v>1.65</v>
      </c>
      <c r="I14" s="16">
        <f t="shared" si="0"/>
        <v>1174.8</v>
      </c>
      <c r="J14" s="16">
        <f t="shared" si="1"/>
        <v>0</v>
      </c>
      <c r="K14" s="16">
        <f t="shared" si="3"/>
        <v>1537.1371124669067</v>
      </c>
      <c r="Q14"/>
      <c r="R14"/>
      <c r="T14" s="15"/>
      <c r="U14" s="15"/>
    </row>
    <row r="15" spans="1:21">
      <c r="A15" s="13" t="s">
        <v>36</v>
      </c>
      <c r="B15" s="17">
        <v>38486</v>
      </c>
      <c r="C15" s="1" t="s">
        <v>37</v>
      </c>
      <c r="D15" s="14" t="s">
        <v>10</v>
      </c>
      <c r="E15" s="15">
        <v>0</v>
      </c>
      <c r="F15" s="15">
        <v>400</v>
      </c>
      <c r="G15" s="15">
        <f t="shared" si="2"/>
        <v>514</v>
      </c>
      <c r="H15" s="16">
        <v>1.65</v>
      </c>
      <c r="I15" s="16">
        <f t="shared" si="0"/>
        <v>0</v>
      </c>
      <c r="J15" s="16">
        <f t="shared" si="1"/>
        <v>660</v>
      </c>
      <c r="K15" s="16">
        <f t="shared" si="3"/>
        <v>877.13711246690673</v>
      </c>
      <c r="Q15"/>
      <c r="R15"/>
      <c r="T15" s="15"/>
      <c r="U15" s="15"/>
    </row>
    <row r="16" spans="1:21">
      <c r="A16" s="13" t="s">
        <v>38</v>
      </c>
      <c r="B16" s="17">
        <v>38522</v>
      </c>
      <c r="C16" s="1" t="s">
        <v>39</v>
      </c>
      <c r="D16" s="14" t="s">
        <v>10</v>
      </c>
      <c r="E16" s="15">
        <v>0</v>
      </c>
      <c r="F16" s="15">
        <v>100</v>
      </c>
      <c r="G16" s="15">
        <f t="shared" si="2"/>
        <v>414</v>
      </c>
      <c r="H16" s="16">
        <v>1.63</v>
      </c>
      <c r="I16" s="16">
        <f t="shared" si="0"/>
        <v>0</v>
      </c>
      <c r="J16" s="16">
        <f t="shared" si="1"/>
        <v>163</v>
      </c>
      <c r="K16" s="16">
        <f t="shared" si="3"/>
        <v>714.13711246690673</v>
      </c>
      <c r="Q16"/>
      <c r="R16"/>
      <c r="T16" s="15"/>
      <c r="U16" s="15"/>
    </row>
    <row r="17" spans="1:21">
      <c r="A17" s="13" t="s">
        <v>40</v>
      </c>
      <c r="B17" s="17">
        <v>38586</v>
      </c>
      <c r="C17" s="1" t="s">
        <v>41</v>
      </c>
      <c r="D17" s="14" t="s">
        <v>10</v>
      </c>
      <c r="E17" s="15">
        <v>227</v>
      </c>
      <c r="F17" s="15">
        <v>0</v>
      </c>
      <c r="G17" s="15">
        <f t="shared" si="2"/>
        <v>641</v>
      </c>
      <c r="H17" s="16">
        <v>1.4</v>
      </c>
      <c r="I17" s="16">
        <f t="shared" si="0"/>
        <v>317.79999999999995</v>
      </c>
      <c r="J17" s="16">
        <f t="shared" si="1"/>
        <v>0</v>
      </c>
      <c r="K17" s="16">
        <f t="shared" si="3"/>
        <v>1031.9371124669067</v>
      </c>
      <c r="Q17"/>
      <c r="R17"/>
      <c r="T17" s="15"/>
      <c r="U17" s="15"/>
    </row>
    <row r="18" spans="1:21">
      <c r="A18" s="13" t="s">
        <v>42</v>
      </c>
      <c r="B18" s="17">
        <v>38618</v>
      </c>
      <c r="C18" s="1" t="s">
        <v>43</v>
      </c>
      <c r="D18" s="14" t="s">
        <v>10</v>
      </c>
      <c r="E18" s="15">
        <v>0</v>
      </c>
      <c r="F18" s="15">
        <v>50</v>
      </c>
      <c r="G18" s="15">
        <f t="shared" si="2"/>
        <v>591</v>
      </c>
      <c r="H18" s="16">
        <v>1.4691759039714938</v>
      </c>
      <c r="I18" s="16">
        <f t="shared" si="0"/>
        <v>0</v>
      </c>
      <c r="J18" s="16">
        <f t="shared" si="1"/>
        <v>73.458795198574691</v>
      </c>
      <c r="K18" s="16">
        <f t="shared" si="3"/>
        <v>958.47831726833203</v>
      </c>
      <c r="Q18"/>
      <c r="R18"/>
      <c r="T18" s="15"/>
      <c r="U18" s="15"/>
    </row>
    <row r="19" spans="1:21">
      <c r="A19" s="13" t="s">
        <v>44</v>
      </c>
      <c r="B19" s="17">
        <v>38668</v>
      </c>
      <c r="C19" s="1" t="s">
        <v>45</v>
      </c>
      <c r="D19" s="14" t="s">
        <v>10</v>
      </c>
      <c r="E19" s="15">
        <v>0</v>
      </c>
      <c r="F19" s="15">
        <v>180</v>
      </c>
      <c r="G19" s="15">
        <f t="shared" si="2"/>
        <v>411</v>
      </c>
      <c r="H19" s="16">
        <v>1.47</v>
      </c>
      <c r="I19" s="16">
        <f t="shared" si="0"/>
        <v>0</v>
      </c>
      <c r="J19" s="16">
        <f t="shared" si="1"/>
        <v>264.60000000000002</v>
      </c>
      <c r="K19" s="16">
        <f t="shared" si="3"/>
        <v>693.87831726833201</v>
      </c>
      <c r="Q19"/>
      <c r="R19"/>
      <c r="T19" s="15"/>
      <c r="U19" s="15"/>
    </row>
    <row r="20" spans="1:21">
      <c r="A20" s="13" t="s">
        <v>46</v>
      </c>
      <c r="B20" s="17">
        <v>38675</v>
      </c>
      <c r="C20" s="1" t="s">
        <v>47</v>
      </c>
      <c r="D20" s="14" t="s">
        <v>10</v>
      </c>
      <c r="E20" s="15">
        <v>0</v>
      </c>
      <c r="F20" s="15">
        <v>10</v>
      </c>
      <c r="G20" s="15">
        <f t="shared" si="2"/>
        <v>401</v>
      </c>
      <c r="H20" s="16">
        <v>1.4691759039714942</v>
      </c>
      <c r="I20" s="16">
        <f t="shared" si="0"/>
        <v>0</v>
      </c>
      <c r="J20" s="16">
        <f t="shared" si="1"/>
        <v>14.691759039714942</v>
      </c>
      <c r="K20" s="16">
        <f t="shared" si="3"/>
        <v>679.18655822861706</v>
      </c>
      <c r="Q20"/>
      <c r="R20"/>
      <c r="T20" s="15"/>
      <c r="U20" s="15"/>
    </row>
    <row r="21" spans="1:21">
      <c r="A21" s="13" t="s">
        <v>48</v>
      </c>
      <c r="B21" s="17">
        <v>38684</v>
      </c>
      <c r="C21" s="1" t="s">
        <v>49</v>
      </c>
      <c r="D21" s="14" t="s">
        <v>10</v>
      </c>
      <c r="E21" s="15">
        <v>0</v>
      </c>
      <c r="F21" s="15">
        <v>30</v>
      </c>
      <c r="G21" s="15">
        <f t="shared" si="2"/>
        <v>371</v>
      </c>
      <c r="H21" s="16">
        <v>1.4691759039714942</v>
      </c>
      <c r="I21" s="16">
        <f t="shared" si="0"/>
        <v>0</v>
      </c>
      <c r="J21" s="16">
        <f t="shared" si="1"/>
        <v>44.075277119144829</v>
      </c>
      <c r="K21" s="16">
        <f t="shared" si="3"/>
        <v>635.1112811094722</v>
      </c>
      <c r="Q21"/>
      <c r="R21"/>
      <c r="T21" s="15"/>
      <c r="U21" s="15"/>
    </row>
    <row r="22" spans="1:21">
      <c r="A22" s="13" t="s">
        <v>50</v>
      </c>
      <c r="B22" s="17">
        <v>38688</v>
      </c>
      <c r="C22" s="1" t="s">
        <v>51</v>
      </c>
      <c r="D22" s="14" t="s">
        <v>10</v>
      </c>
      <c r="E22" s="15">
        <v>0</v>
      </c>
      <c r="F22" s="15">
        <v>30</v>
      </c>
      <c r="G22" s="15">
        <f t="shared" si="2"/>
        <v>341</v>
      </c>
      <c r="H22" s="16">
        <v>1.4691759039714942</v>
      </c>
      <c r="I22" s="16">
        <f t="shared" si="0"/>
        <v>0</v>
      </c>
      <c r="J22" s="16">
        <f t="shared" si="1"/>
        <v>44.075277119144829</v>
      </c>
      <c r="K22" s="16">
        <f t="shared" si="3"/>
        <v>591.03600399032734</v>
      </c>
      <c r="Q22"/>
      <c r="R22"/>
      <c r="T22" s="15"/>
      <c r="U22" s="15"/>
    </row>
    <row r="23" spans="1:21">
      <c r="A23" s="13"/>
      <c r="B23" s="18"/>
      <c r="D23" s="14"/>
      <c r="E23" s="15"/>
      <c r="F23" s="15"/>
      <c r="G23" s="15"/>
      <c r="H23" s="16"/>
      <c r="I23" s="16"/>
      <c r="J23" s="16"/>
      <c r="K23" s="16"/>
      <c r="Q23"/>
      <c r="R23"/>
      <c r="T23" s="15"/>
      <c r="U23" s="15"/>
    </row>
    <row r="24" spans="1:21">
      <c r="B24" s="17"/>
      <c r="Q24"/>
      <c r="R24"/>
      <c r="T24" s="15"/>
      <c r="U24" s="15"/>
    </row>
    <row r="25" spans="1:21">
      <c r="B25" s="17"/>
      <c r="Q25"/>
      <c r="R25"/>
      <c r="T25" s="15"/>
      <c r="U25" s="15"/>
    </row>
    <row r="26" spans="1:21">
      <c r="B26" s="17"/>
      <c r="Q26"/>
      <c r="R26"/>
      <c r="T26" s="15"/>
      <c r="U26" s="15"/>
    </row>
    <row r="27" spans="1:21" ht="15.75">
      <c r="B27" s="19" t="s">
        <v>0</v>
      </c>
      <c r="C27" s="3" t="s">
        <v>52</v>
      </c>
      <c r="D27" s="4"/>
      <c r="E27" s="4"/>
      <c r="F27" s="4"/>
      <c r="G27" s="4"/>
      <c r="H27" s="4"/>
      <c r="K27" s="5"/>
      <c r="Q27"/>
      <c r="R27"/>
      <c r="T27" s="15"/>
      <c r="U27" s="15"/>
    </row>
    <row r="28" spans="1:21" ht="16.5" thickBot="1">
      <c r="B28" s="17" t="s">
        <v>2</v>
      </c>
      <c r="C28" s="3" t="s">
        <v>53</v>
      </c>
      <c r="D28" s="4"/>
      <c r="E28" s="4"/>
      <c r="F28" s="4"/>
      <c r="G28" s="4"/>
      <c r="H28" s="5" t="s">
        <v>4</v>
      </c>
      <c r="K28" s="5">
        <v>2</v>
      </c>
      <c r="Q28"/>
      <c r="R28"/>
      <c r="T28" s="15"/>
      <c r="U28" s="15"/>
    </row>
    <row r="29" spans="1:21" ht="16.5" thickBot="1">
      <c r="B29" s="19" t="s">
        <v>5</v>
      </c>
      <c r="C29" s="3" t="s">
        <v>6</v>
      </c>
      <c r="E29" s="7">
        <f>SUM(E32:E35)</f>
        <v>12</v>
      </c>
      <c r="F29" s="7">
        <f>SUM(F32:F35)</f>
        <v>0</v>
      </c>
      <c r="G29" s="7">
        <f>E29-F29</f>
        <v>12</v>
      </c>
      <c r="H29" s="8">
        <f>IF(G29&gt;0,K29/G29,0)</f>
        <v>9.686458</v>
      </c>
      <c r="I29" s="8">
        <f>SUM(I32:I35)</f>
        <v>116.23749599999999</v>
      </c>
      <c r="J29" s="8">
        <f>SUM(J32:J35)</f>
        <v>0</v>
      </c>
      <c r="K29" s="8">
        <f>+I29-J29</f>
        <v>116.23749599999999</v>
      </c>
      <c r="Q29"/>
      <c r="R29"/>
      <c r="T29" s="15"/>
      <c r="U29" s="15"/>
    </row>
    <row r="30" spans="1:21" ht="13.5" thickBot="1">
      <c r="B30" s="17"/>
      <c r="I30" s="9"/>
      <c r="J30" s="9"/>
      <c r="K30" s="9"/>
      <c r="Q30"/>
      <c r="R30"/>
      <c r="T30" s="15"/>
      <c r="U30" s="15"/>
    </row>
    <row r="31" spans="1:21" ht="13.5" thickBot="1">
      <c r="A31" s="10" t="s">
        <v>7</v>
      </c>
      <c r="B31" s="20" t="s">
        <v>8</v>
      </c>
      <c r="C31" s="10" t="s">
        <v>9</v>
      </c>
      <c r="D31" s="12" t="s">
        <v>10</v>
      </c>
      <c r="E31" s="10" t="s">
        <v>11</v>
      </c>
      <c r="F31" s="10" t="s">
        <v>12</v>
      </c>
      <c r="G31" s="10" t="s">
        <v>13</v>
      </c>
      <c r="H31" s="10" t="s">
        <v>14</v>
      </c>
      <c r="I31" s="10" t="s">
        <v>15</v>
      </c>
      <c r="J31" s="10" t="s">
        <v>16</v>
      </c>
      <c r="K31" s="10" t="s">
        <v>17</v>
      </c>
      <c r="Q31"/>
      <c r="R31"/>
      <c r="T31" s="15"/>
      <c r="U31" s="15"/>
    </row>
    <row r="32" spans="1:21">
      <c r="A32" s="13" t="s">
        <v>18</v>
      </c>
      <c r="B32" s="18">
        <v>38353</v>
      </c>
      <c r="C32" s="1" t="s">
        <v>19</v>
      </c>
      <c r="D32" s="14" t="s">
        <v>10</v>
      </c>
      <c r="E32" s="15">
        <v>6</v>
      </c>
      <c r="F32" s="15">
        <v>0</v>
      </c>
      <c r="G32" s="15">
        <f>E32-F32</f>
        <v>6</v>
      </c>
      <c r="H32" s="16">
        <v>9.6866660000000007</v>
      </c>
      <c r="I32" s="16">
        <f>E32*H32</f>
        <v>58.119996</v>
      </c>
      <c r="J32" s="16">
        <f>F32*H32</f>
        <v>0</v>
      </c>
      <c r="K32" s="16">
        <f>I32-J32</f>
        <v>58.119996</v>
      </c>
      <c r="Q32"/>
      <c r="R32"/>
      <c r="T32" s="15"/>
      <c r="U32" s="15"/>
    </row>
    <row r="33" spans="1:21">
      <c r="A33" s="13" t="s">
        <v>32</v>
      </c>
      <c r="B33" s="18">
        <v>38464</v>
      </c>
      <c r="C33" s="1" t="s">
        <v>33</v>
      </c>
      <c r="D33" s="14" t="s">
        <v>10</v>
      </c>
      <c r="E33" s="15">
        <v>6</v>
      </c>
      <c r="F33" s="15">
        <v>0</v>
      </c>
      <c r="G33" s="15">
        <f>G32+E33-F33</f>
        <v>12</v>
      </c>
      <c r="H33" s="16">
        <v>9.6862499999999994</v>
      </c>
      <c r="I33" s="16">
        <f>E33*H33</f>
        <v>58.117499999999993</v>
      </c>
      <c r="J33" s="16">
        <f>F33*H33</f>
        <v>0</v>
      </c>
      <c r="K33" s="16">
        <f>K32+I33-J33</f>
        <v>116.23749599999999</v>
      </c>
      <c r="Q33"/>
      <c r="R33"/>
      <c r="T33" s="15"/>
      <c r="U33" s="15"/>
    </row>
    <row r="34" spans="1:21">
      <c r="A34" s="13"/>
      <c r="B34" s="18"/>
      <c r="D34" s="14"/>
      <c r="E34" s="15"/>
      <c r="F34" s="15"/>
      <c r="G34" s="15"/>
      <c r="H34" s="16"/>
      <c r="I34" s="16"/>
      <c r="J34" s="16"/>
      <c r="K34" s="16"/>
      <c r="Q34"/>
      <c r="R34"/>
      <c r="T34" s="15"/>
      <c r="U34" s="15"/>
    </row>
    <row r="35" spans="1:21">
      <c r="B35" s="17"/>
      <c r="Q35"/>
      <c r="R35"/>
      <c r="T35" s="15"/>
      <c r="U35" s="15"/>
    </row>
    <row r="36" spans="1:21">
      <c r="B36" s="17"/>
      <c r="Q36"/>
      <c r="R36"/>
      <c r="T36" s="15"/>
      <c r="U36" s="15"/>
    </row>
    <row r="37" spans="1:21">
      <c r="B37" s="17"/>
      <c r="Q37"/>
      <c r="R37"/>
      <c r="T37" s="15"/>
      <c r="U37" s="15"/>
    </row>
    <row r="38" spans="1:21" ht="15.75">
      <c r="B38" s="19" t="s">
        <v>0</v>
      </c>
      <c r="C38" s="3" t="s">
        <v>54</v>
      </c>
      <c r="D38" s="4"/>
      <c r="E38" s="4"/>
      <c r="F38" s="4"/>
      <c r="G38" s="4"/>
      <c r="H38" s="4"/>
      <c r="K38" s="5"/>
      <c r="Q38"/>
      <c r="R38"/>
      <c r="T38" s="15"/>
      <c r="U38" s="15"/>
    </row>
    <row r="39" spans="1:21" ht="16.5" thickBot="1">
      <c r="B39" s="17" t="s">
        <v>2</v>
      </c>
      <c r="C39" s="3" t="s">
        <v>55</v>
      </c>
      <c r="D39" s="4"/>
      <c r="E39" s="4"/>
      <c r="F39" s="4"/>
      <c r="G39" s="4"/>
      <c r="H39" s="5" t="s">
        <v>4</v>
      </c>
      <c r="K39" s="5">
        <v>2</v>
      </c>
      <c r="Q39"/>
      <c r="R39"/>
      <c r="T39" s="15"/>
      <c r="U39" s="15"/>
    </row>
    <row r="40" spans="1:21" ht="16.5" thickBot="1">
      <c r="B40" s="19" t="s">
        <v>5</v>
      </c>
      <c r="C40" s="3" t="s">
        <v>6</v>
      </c>
      <c r="E40" s="7">
        <f>SUM(E43:E46)</f>
        <v>6</v>
      </c>
      <c r="F40" s="7">
        <f>SUM(F43:F46)</f>
        <v>0</v>
      </c>
      <c r="G40" s="7">
        <f>E40-F40</f>
        <v>6</v>
      </c>
      <c r="H40" s="8">
        <f>IF(G40&gt;0,K40/G40,0)</f>
        <v>26.892666500000001</v>
      </c>
      <c r="I40" s="8">
        <f>SUM(I43:I46)</f>
        <v>161.355999</v>
      </c>
      <c r="J40" s="8">
        <f>SUM(J43:J46)</f>
        <v>0</v>
      </c>
      <c r="K40" s="8">
        <f>+I40-J40</f>
        <v>161.355999</v>
      </c>
      <c r="Q40"/>
      <c r="R40"/>
      <c r="T40" s="15"/>
      <c r="U40" s="15"/>
    </row>
    <row r="41" spans="1:21" ht="13.5" thickBot="1">
      <c r="B41" s="17"/>
      <c r="I41" s="9"/>
      <c r="J41" s="9"/>
      <c r="K41" s="9"/>
      <c r="Q41"/>
      <c r="R41"/>
      <c r="T41" s="15"/>
      <c r="U41" s="15"/>
    </row>
    <row r="42" spans="1:21" ht="13.5" thickBot="1">
      <c r="A42" s="10" t="s">
        <v>7</v>
      </c>
      <c r="B42" s="20" t="s">
        <v>8</v>
      </c>
      <c r="C42" s="10" t="s">
        <v>9</v>
      </c>
      <c r="D42" s="12" t="s">
        <v>10</v>
      </c>
      <c r="E42" s="10" t="s">
        <v>11</v>
      </c>
      <c r="F42" s="10" t="s">
        <v>12</v>
      </c>
      <c r="G42" s="10" t="s">
        <v>13</v>
      </c>
      <c r="H42" s="10" t="s">
        <v>14</v>
      </c>
      <c r="I42" s="10" t="s">
        <v>15</v>
      </c>
      <c r="J42" s="10" t="s">
        <v>16</v>
      </c>
      <c r="K42" s="10" t="s">
        <v>17</v>
      </c>
      <c r="Q42"/>
      <c r="R42"/>
      <c r="T42" s="15"/>
      <c r="U42" s="15"/>
    </row>
    <row r="43" spans="1:21">
      <c r="A43" s="13" t="s">
        <v>18</v>
      </c>
      <c r="B43" s="18">
        <v>38353</v>
      </c>
      <c r="C43" s="1" t="s">
        <v>19</v>
      </c>
      <c r="D43" s="14" t="s">
        <v>10</v>
      </c>
      <c r="E43" s="15">
        <v>3</v>
      </c>
      <c r="F43" s="15">
        <v>0</v>
      </c>
      <c r="G43" s="15">
        <f>E43-F43</f>
        <v>3</v>
      </c>
      <c r="H43" s="16">
        <v>26.893332999999998</v>
      </c>
      <c r="I43" s="16">
        <f>E43*H43</f>
        <v>80.679998999999995</v>
      </c>
      <c r="J43" s="16">
        <f>F43*H43</f>
        <v>0</v>
      </c>
      <c r="K43" s="16">
        <f>I43-J43</f>
        <v>80.679998999999995</v>
      </c>
      <c r="Q43"/>
      <c r="R43"/>
      <c r="T43" s="15"/>
      <c r="U43" s="15"/>
    </row>
    <row r="44" spans="1:21">
      <c r="A44" s="13" t="s">
        <v>32</v>
      </c>
      <c r="B44" s="18">
        <v>38464</v>
      </c>
      <c r="C44" s="1" t="s">
        <v>33</v>
      </c>
      <c r="D44" s="14" t="s">
        <v>10</v>
      </c>
      <c r="E44" s="15">
        <v>3</v>
      </c>
      <c r="F44" s="15">
        <v>0</v>
      </c>
      <c r="G44" s="15">
        <f>G43+E44-F44</f>
        <v>6</v>
      </c>
      <c r="H44" s="16">
        <v>26.891999999999996</v>
      </c>
      <c r="I44" s="16">
        <f>E44*H44</f>
        <v>80.675999999999988</v>
      </c>
      <c r="J44" s="16">
        <f>F44*H44</f>
        <v>0</v>
      </c>
      <c r="K44" s="16">
        <f>K43+I44-J44</f>
        <v>161.355999</v>
      </c>
      <c r="Q44"/>
      <c r="R44"/>
      <c r="T44" s="15"/>
      <c r="U44" s="15"/>
    </row>
    <row r="45" spans="1:21">
      <c r="A45" s="13"/>
      <c r="B45" s="18"/>
      <c r="D45" s="14"/>
      <c r="E45" s="15"/>
      <c r="F45" s="15"/>
      <c r="G45" s="15"/>
      <c r="H45" s="16"/>
      <c r="I45" s="16"/>
      <c r="J45" s="16"/>
      <c r="K45" s="16"/>
      <c r="Q45"/>
      <c r="R45"/>
      <c r="T45" s="15"/>
      <c r="U45" s="15"/>
    </row>
    <row r="46" spans="1:21">
      <c r="B46" s="17"/>
      <c r="Q46"/>
      <c r="R46"/>
      <c r="T46" s="15"/>
      <c r="U46" s="15"/>
    </row>
    <row r="47" spans="1:21">
      <c r="B47" s="17"/>
      <c r="Q47"/>
      <c r="R47"/>
      <c r="T47" s="15"/>
      <c r="U47" s="15"/>
    </row>
    <row r="48" spans="1:21">
      <c r="B48" s="17"/>
      <c r="Q48"/>
      <c r="R48"/>
      <c r="T48" s="15"/>
      <c r="U48" s="15"/>
    </row>
    <row r="49" spans="1:21" ht="15.75">
      <c r="B49" s="19" t="s">
        <v>0</v>
      </c>
      <c r="C49" s="3" t="s">
        <v>56</v>
      </c>
      <c r="D49" s="4"/>
      <c r="E49" s="4"/>
      <c r="F49" s="4"/>
      <c r="G49" s="4"/>
      <c r="H49" s="4"/>
      <c r="K49" s="5"/>
      <c r="Q49"/>
      <c r="R49"/>
      <c r="T49" s="15"/>
      <c r="U49" s="15"/>
    </row>
    <row r="50" spans="1:21" ht="16.5" thickBot="1">
      <c r="B50" s="17" t="s">
        <v>2</v>
      </c>
      <c r="C50" s="3" t="s">
        <v>57</v>
      </c>
      <c r="D50" s="4"/>
      <c r="E50" s="4"/>
      <c r="F50" s="4"/>
      <c r="G50" s="4"/>
      <c r="H50" s="5" t="s">
        <v>4</v>
      </c>
      <c r="K50" s="5">
        <v>3</v>
      </c>
      <c r="Q50"/>
      <c r="R50"/>
      <c r="T50" s="15"/>
      <c r="U50" s="15"/>
    </row>
    <row r="51" spans="1:21" ht="16.5" thickBot="1">
      <c r="B51" s="19" t="s">
        <v>5</v>
      </c>
      <c r="C51" s="3" t="s">
        <v>6</v>
      </c>
      <c r="E51" s="7">
        <f>SUM(E54:E58)</f>
        <v>138</v>
      </c>
      <c r="F51" s="7">
        <f>SUM(F54:F58)</f>
        <v>20</v>
      </c>
      <c r="G51" s="7">
        <f>E51-F51</f>
        <v>118</v>
      </c>
      <c r="H51" s="8">
        <f>IF(G51&gt;0,K51/G51,0)</f>
        <v>5.3869528108695661</v>
      </c>
      <c r="I51" s="8">
        <f>SUM(I54:I58)</f>
        <v>743.39956211739138</v>
      </c>
      <c r="J51" s="8">
        <f>SUM(J54:J58)</f>
        <v>107.73913043478262</v>
      </c>
      <c r="K51" s="8">
        <f>+I51-J51</f>
        <v>635.66043168260876</v>
      </c>
      <c r="Q51"/>
      <c r="R51"/>
      <c r="T51" s="15"/>
      <c r="U51" s="15"/>
    </row>
    <row r="52" spans="1:21" ht="13.5" thickBot="1">
      <c r="B52" s="17"/>
      <c r="I52" s="9"/>
      <c r="J52" s="9"/>
      <c r="K52" s="9"/>
      <c r="Q52"/>
      <c r="R52"/>
      <c r="T52" s="15"/>
      <c r="U52" s="15"/>
    </row>
    <row r="53" spans="1:21" ht="13.5" thickBot="1">
      <c r="A53" s="10" t="s">
        <v>7</v>
      </c>
      <c r="B53" s="20" t="s">
        <v>8</v>
      </c>
      <c r="C53" s="10" t="s">
        <v>9</v>
      </c>
      <c r="D53" s="12" t="s">
        <v>10</v>
      </c>
      <c r="E53" s="10" t="s">
        <v>11</v>
      </c>
      <c r="F53" s="10" t="s">
        <v>12</v>
      </c>
      <c r="G53" s="10" t="s">
        <v>13</v>
      </c>
      <c r="H53" s="10" t="s">
        <v>14</v>
      </c>
      <c r="I53" s="10" t="s">
        <v>15</v>
      </c>
      <c r="J53" s="10" t="s">
        <v>16</v>
      </c>
      <c r="K53" s="10" t="s">
        <v>17</v>
      </c>
      <c r="Q53"/>
      <c r="R53"/>
      <c r="T53" s="15"/>
      <c r="U53" s="15"/>
    </row>
    <row r="54" spans="1:21">
      <c r="A54" s="13" t="s">
        <v>18</v>
      </c>
      <c r="B54" s="18">
        <v>38353</v>
      </c>
      <c r="C54" s="1" t="s">
        <v>19</v>
      </c>
      <c r="D54" s="14" t="s">
        <v>10</v>
      </c>
      <c r="E54" s="15">
        <v>59</v>
      </c>
      <c r="F54" s="15">
        <v>0</v>
      </c>
      <c r="G54" s="15">
        <f>E54-F54</f>
        <v>59</v>
      </c>
      <c r="H54" s="16">
        <v>5.3869490999999998</v>
      </c>
      <c r="I54" s="16">
        <f>E54*H54</f>
        <v>317.82999689999997</v>
      </c>
      <c r="J54" s="16">
        <f>F54*H54</f>
        <v>0</v>
      </c>
      <c r="K54" s="16">
        <f>I54-J54</f>
        <v>317.82999689999997</v>
      </c>
      <c r="Q54"/>
      <c r="R54"/>
      <c r="T54" s="15"/>
      <c r="U54" s="15"/>
    </row>
    <row r="55" spans="1:21">
      <c r="A55" s="13" t="s">
        <v>32</v>
      </c>
      <c r="B55" s="18">
        <v>38464</v>
      </c>
      <c r="C55" s="1" t="s">
        <v>33</v>
      </c>
      <c r="D55" s="14" t="s">
        <v>10</v>
      </c>
      <c r="E55" s="15">
        <v>79</v>
      </c>
      <c r="F55" s="15">
        <v>0</v>
      </c>
      <c r="G55" s="15">
        <f>G54+E55-F55</f>
        <v>138</v>
      </c>
      <c r="H55" s="16">
        <v>5.3869565217391315</v>
      </c>
      <c r="I55" s="16">
        <f>E55*H55</f>
        <v>425.56956521739141</v>
      </c>
      <c r="J55" s="16">
        <f>F55*H55</f>
        <v>0</v>
      </c>
      <c r="K55" s="16">
        <f>K54+I55-J55</f>
        <v>743.39956211739138</v>
      </c>
      <c r="Q55"/>
      <c r="R55"/>
      <c r="T55" s="15"/>
      <c r="U55" s="15"/>
    </row>
    <row r="56" spans="1:21">
      <c r="A56" s="13" t="s">
        <v>58</v>
      </c>
      <c r="B56" s="18">
        <v>38614</v>
      </c>
      <c r="C56" s="1" t="s">
        <v>59</v>
      </c>
      <c r="D56" s="14" t="s">
        <v>10</v>
      </c>
      <c r="E56" s="15">
        <v>0</v>
      </c>
      <c r="F56" s="15">
        <v>20</v>
      </c>
      <c r="G56" s="15">
        <f>G55+E56-F56</f>
        <v>118</v>
      </c>
      <c r="H56" s="16">
        <v>5.3869565217391315</v>
      </c>
      <c r="I56" s="16">
        <f>E56*H56</f>
        <v>0</v>
      </c>
      <c r="J56" s="16">
        <f>F56*H56</f>
        <v>107.73913043478262</v>
      </c>
      <c r="K56" s="16">
        <f>K55+I56-J56</f>
        <v>635.66043168260876</v>
      </c>
      <c r="Q56"/>
      <c r="R56"/>
      <c r="T56" s="15"/>
      <c r="U56" s="15"/>
    </row>
    <row r="57" spans="1:21">
      <c r="A57" s="13"/>
      <c r="B57" s="18"/>
      <c r="D57" s="14"/>
      <c r="E57" s="15"/>
      <c r="F57" s="15"/>
      <c r="G57" s="15"/>
      <c r="H57" s="16"/>
      <c r="I57" s="16"/>
      <c r="J57" s="16"/>
      <c r="K57" s="16"/>
      <c r="Q57"/>
      <c r="R57"/>
      <c r="T57" s="15"/>
      <c r="U57" s="15"/>
    </row>
    <row r="58" spans="1:21">
      <c r="B58" s="17"/>
      <c r="Q58"/>
      <c r="R58"/>
      <c r="T58" s="15"/>
      <c r="U58" s="15"/>
    </row>
    <row r="59" spans="1:21">
      <c r="B59" s="17"/>
      <c r="Q59"/>
      <c r="R59"/>
      <c r="T59" s="15"/>
      <c r="U59" s="15"/>
    </row>
    <row r="60" spans="1:21">
      <c r="B60" s="17"/>
      <c r="Q60"/>
      <c r="R60"/>
      <c r="T60" s="15"/>
      <c r="U60" s="15"/>
    </row>
    <row r="61" spans="1:21" ht="15.75">
      <c r="B61" s="19" t="s">
        <v>0</v>
      </c>
      <c r="C61" s="3" t="s">
        <v>60</v>
      </c>
      <c r="D61" s="4"/>
      <c r="E61" s="4"/>
      <c r="F61" s="4"/>
      <c r="G61" s="4"/>
      <c r="H61" s="4"/>
      <c r="K61" s="5"/>
      <c r="Q61"/>
      <c r="R61"/>
      <c r="T61" s="15"/>
      <c r="U61" s="15"/>
    </row>
    <row r="62" spans="1:21" ht="16.5" thickBot="1">
      <c r="B62" s="17" t="s">
        <v>2</v>
      </c>
      <c r="C62" s="3" t="s">
        <v>61</v>
      </c>
      <c r="D62" s="4"/>
      <c r="E62" s="4"/>
      <c r="F62" s="4"/>
      <c r="G62" s="4"/>
      <c r="H62" s="5" t="s">
        <v>4</v>
      </c>
      <c r="K62" s="5">
        <v>18</v>
      </c>
      <c r="Q62"/>
      <c r="R62"/>
      <c r="T62" s="15"/>
      <c r="U62" s="15"/>
    </row>
    <row r="63" spans="1:21" ht="16.5" thickBot="1">
      <c r="B63" s="19" t="s">
        <v>5</v>
      </c>
      <c r="C63" s="3" t="s">
        <v>6</v>
      </c>
      <c r="E63" s="7">
        <f>SUM(E66:E85)</f>
        <v>414</v>
      </c>
      <c r="F63" s="7">
        <f>SUM(F66:F85)</f>
        <v>132</v>
      </c>
      <c r="G63" s="7">
        <f>E63-F63</f>
        <v>282</v>
      </c>
      <c r="H63" s="8">
        <f>IF(G63&gt;0,K63/G63,0)</f>
        <v>34.957446808510639</v>
      </c>
      <c r="I63" s="8">
        <f>SUM(I66:I85)</f>
        <v>14319.93</v>
      </c>
      <c r="J63" s="8">
        <f>SUM(J66:J85)</f>
        <v>4461.93</v>
      </c>
      <c r="K63" s="8">
        <f>+I63-J63</f>
        <v>9858</v>
      </c>
      <c r="Q63"/>
      <c r="R63"/>
      <c r="T63" s="15"/>
      <c r="U63" s="15"/>
    </row>
    <row r="64" spans="1:21" ht="13.5" thickBot="1">
      <c r="B64" s="17"/>
      <c r="I64" s="9"/>
      <c r="J64" s="9"/>
      <c r="K64" s="9"/>
      <c r="Q64"/>
      <c r="R64"/>
      <c r="T64" s="15"/>
      <c r="U64" s="15"/>
    </row>
    <row r="65" spans="1:21" ht="13.5" thickBot="1">
      <c r="A65" s="10" t="s">
        <v>7</v>
      </c>
      <c r="B65" s="20" t="s">
        <v>8</v>
      </c>
      <c r="C65" s="10" t="s">
        <v>9</v>
      </c>
      <c r="D65" s="12" t="s">
        <v>10</v>
      </c>
      <c r="E65" s="10" t="s">
        <v>11</v>
      </c>
      <c r="F65" s="10" t="s">
        <v>12</v>
      </c>
      <c r="G65" s="10" t="s">
        <v>13</v>
      </c>
      <c r="H65" s="10" t="s">
        <v>14</v>
      </c>
      <c r="I65" s="10" t="s">
        <v>15</v>
      </c>
      <c r="J65" s="10" t="s">
        <v>16</v>
      </c>
      <c r="K65" s="10" t="s">
        <v>17</v>
      </c>
      <c r="Q65"/>
      <c r="R65"/>
      <c r="T65" s="15"/>
      <c r="U65" s="15"/>
    </row>
    <row r="66" spans="1:21">
      <c r="A66" s="13" t="s">
        <v>18</v>
      </c>
      <c r="B66" s="18">
        <v>38353</v>
      </c>
      <c r="C66" s="1" t="s">
        <v>19</v>
      </c>
      <c r="D66" s="14" t="s">
        <v>10</v>
      </c>
      <c r="E66" s="15">
        <v>61</v>
      </c>
      <c r="F66" s="15">
        <v>0</v>
      </c>
      <c r="G66" s="15">
        <f>E66-F66</f>
        <v>61</v>
      </c>
      <c r="H66" s="16">
        <v>34</v>
      </c>
      <c r="I66" s="16">
        <f t="shared" ref="I66:I83" si="4">E66*H66</f>
        <v>2074</v>
      </c>
      <c r="J66" s="16">
        <f t="shared" ref="J66:J83" si="5">F66*H66</f>
        <v>0</v>
      </c>
      <c r="K66" s="16">
        <f>I66-J66</f>
        <v>2074</v>
      </c>
      <c r="Q66"/>
      <c r="R66"/>
      <c r="T66" s="15"/>
      <c r="U66" s="15"/>
    </row>
    <row r="67" spans="1:21">
      <c r="A67" s="13" t="s">
        <v>62</v>
      </c>
      <c r="B67" s="18">
        <v>38355</v>
      </c>
      <c r="C67" s="1" t="s">
        <v>63</v>
      </c>
      <c r="D67" s="14" t="s">
        <v>10</v>
      </c>
      <c r="E67" s="15">
        <v>0</v>
      </c>
      <c r="F67" s="15">
        <v>15</v>
      </c>
      <c r="G67" s="15">
        <f t="shared" ref="G67:G83" si="6">G66+E67-F67</f>
        <v>46</v>
      </c>
      <c r="H67" s="16">
        <v>35.307214443625639</v>
      </c>
      <c r="I67" s="16">
        <f t="shared" si="4"/>
        <v>0</v>
      </c>
      <c r="J67" s="16">
        <f t="shared" si="5"/>
        <v>529.60821665438459</v>
      </c>
      <c r="K67" s="16">
        <f t="shared" ref="K67:K83" si="7">K66+I67-J67</f>
        <v>1544.3917833456153</v>
      </c>
      <c r="Q67"/>
      <c r="R67"/>
      <c r="T67" s="15"/>
      <c r="U67" s="15"/>
    </row>
    <row r="68" spans="1:21">
      <c r="A68" s="13" t="s">
        <v>64</v>
      </c>
      <c r="B68" s="18">
        <v>38355</v>
      </c>
      <c r="C68" s="1" t="s">
        <v>65</v>
      </c>
      <c r="D68" s="14" t="s">
        <v>10</v>
      </c>
      <c r="E68" s="15">
        <v>0</v>
      </c>
      <c r="F68" s="15">
        <v>-15</v>
      </c>
      <c r="G68" s="15">
        <f t="shared" si="6"/>
        <v>61</v>
      </c>
      <c r="H68" s="16">
        <v>40.25</v>
      </c>
      <c r="I68" s="16">
        <f t="shared" si="4"/>
        <v>0</v>
      </c>
      <c r="J68" s="16">
        <f t="shared" si="5"/>
        <v>-603.75</v>
      </c>
      <c r="K68" s="16">
        <f t="shared" si="7"/>
        <v>2148.1417833456153</v>
      </c>
      <c r="Q68"/>
      <c r="R68"/>
      <c r="T68" s="15"/>
      <c r="U68" s="15"/>
    </row>
    <row r="69" spans="1:21">
      <c r="A69" s="13" t="s">
        <v>66</v>
      </c>
      <c r="B69" s="18">
        <v>38387</v>
      </c>
      <c r="C69" s="1" t="s">
        <v>67</v>
      </c>
      <c r="D69" s="14" t="s">
        <v>10</v>
      </c>
      <c r="E69" s="15">
        <v>100</v>
      </c>
      <c r="F69" s="15">
        <v>0</v>
      </c>
      <c r="G69" s="15">
        <f t="shared" si="6"/>
        <v>161</v>
      </c>
      <c r="H69" s="16">
        <v>34</v>
      </c>
      <c r="I69" s="16">
        <f t="shared" si="4"/>
        <v>3400</v>
      </c>
      <c r="J69" s="16">
        <f t="shared" si="5"/>
        <v>0</v>
      </c>
      <c r="K69" s="16">
        <f t="shared" si="7"/>
        <v>5548.1417833456153</v>
      </c>
      <c r="Q69"/>
      <c r="R69"/>
      <c r="T69" s="15"/>
      <c r="U69" s="15"/>
    </row>
    <row r="70" spans="1:21">
      <c r="A70" s="13" t="s">
        <v>68</v>
      </c>
      <c r="B70" s="18">
        <v>38403</v>
      </c>
      <c r="C70" s="1" t="s">
        <v>69</v>
      </c>
      <c r="D70" s="14" t="s">
        <v>10</v>
      </c>
      <c r="E70" s="15">
        <v>60</v>
      </c>
      <c r="F70" s="15">
        <v>0</v>
      </c>
      <c r="G70" s="15">
        <f t="shared" si="6"/>
        <v>221</v>
      </c>
      <c r="H70" s="16">
        <v>38.5</v>
      </c>
      <c r="I70" s="16">
        <f t="shared" si="4"/>
        <v>2310</v>
      </c>
      <c r="J70" s="16">
        <f t="shared" si="5"/>
        <v>0</v>
      </c>
      <c r="K70" s="16">
        <f t="shared" si="7"/>
        <v>7858.1417833456153</v>
      </c>
      <c r="Q70"/>
      <c r="R70"/>
      <c r="T70" s="15"/>
      <c r="U70" s="15"/>
    </row>
    <row r="71" spans="1:21">
      <c r="A71" s="13" t="s">
        <v>70</v>
      </c>
      <c r="B71" s="18">
        <v>38439</v>
      </c>
      <c r="C71" s="1" t="s">
        <v>71</v>
      </c>
      <c r="D71" s="14" t="s">
        <v>10</v>
      </c>
      <c r="E71" s="15">
        <v>0</v>
      </c>
      <c r="F71" s="15">
        <v>3</v>
      </c>
      <c r="G71" s="15">
        <f t="shared" si="6"/>
        <v>218</v>
      </c>
      <c r="H71" s="16">
        <v>33.622173913043476</v>
      </c>
      <c r="I71" s="16">
        <f t="shared" si="4"/>
        <v>0</v>
      </c>
      <c r="J71" s="16">
        <f t="shared" si="5"/>
        <v>100.86652173913043</v>
      </c>
      <c r="K71" s="16">
        <f t="shared" si="7"/>
        <v>7757.2752616064845</v>
      </c>
      <c r="Q71"/>
      <c r="R71"/>
      <c r="T71" s="15"/>
      <c r="U71" s="15"/>
    </row>
    <row r="72" spans="1:21">
      <c r="A72" s="13" t="s">
        <v>26</v>
      </c>
      <c r="B72" s="18">
        <v>38443</v>
      </c>
      <c r="C72" s="1" t="s">
        <v>27</v>
      </c>
      <c r="D72" s="14" t="s">
        <v>10</v>
      </c>
      <c r="E72" s="15">
        <v>0</v>
      </c>
      <c r="F72" s="15">
        <v>9</v>
      </c>
      <c r="G72" s="15">
        <f t="shared" si="6"/>
        <v>209</v>
      </c>
      <c r="H72" s="16">
        <v>35.307214443625647</v>
      </c>
      <c r="I72" s="16">
        <f t="shared" si="4"/>
        <v>0</v>
      </c>
      <c r="J72" s="16">
        <f t="shared" si="5"/>
        <v>317.76492999263081</v>
      </c>
      <c r="K72" s="16">
        <f t="shared" si="7"/>
        <v>7439.5103316138539</v>
      </c>
      <c r="Q72"/>
      <c r="R72"/>
      <c r="T72" s="15"/>
      <c r="U72" s="15"/>
    </row>
    <row r="73" spans="1:21">
      <c r="A73" s="13" t="s">
        <v>72</v>
      </c>
      <c r="B73" s="18">
        <v>38458</v>
      </c>
      <c r="C73" s="1" t="s">
        <v>73</v>
      </c>
      <c r="D73" s="14" t="s">
        <v>10</v>
      </c>
      <c r="E73" s="15"/>
      <c r="F73" s="15">
        <v>10</v>
      </c>
      <c r="G73" s="15">
        <f t="shared" si="6"/>
        <v>199</v>
      </c>
      <c r="H73" s="16">
        <v>33.622173913043476</v>
      </c>
      <c r="I73" s="16">
        <f t="shared" si="4"/>
        <v>0</v>
      </c>
      <c r="J73" s="16">
        <f t="shared" si="5"/>
        <v>336.22173913043474</v>
      </c>
      <c r="K73" s="16">
        <f t="shared" si="7"/>
        <v>7103.2885924834191</v>
      </c>
      <c r="Q73"/>
      <c r="R73"/>
      <c r="T73" s="15"/>
      <c r="U73" s="15"/>
    </row>
    <row r="74" spans="1:21">
      <c r="A74" s="13" t="s">
        <v>32</v>
      </c>
      <c r="B74" s="18">
        <v>38464</v>
      </c>
      <c r="C74" s="1" t="s">
        <v>33</v>
      </c>
      <c r="D74" s="14" t="s">
        <v>10</v>
      </c>
      <c r="E74" s="15">
        <v>69</v>
      </c>
      <c r="F74" s="15">
        <v>0</v>
      </c>
      <c r="G74" s="15">
        <f t="shared" si="6"/>
        <v>268</v>
      </c>
      <c r="H74" s="16">
        <v>33.622173913043476</v>
      </c>
      <c r="I74" s="16">
        <f t="shared" si="4"/>
        <v>2319.9299999999998</v>
      </c>
      <c r="J74" s="16">
        <f t="shared" si="5"/>
        <v>0</v>
      </c>
      <c r="K74" s="16">
        <f t="shared" si="7"/>
        <v>9423.2185924834193</v>
      </c>
      <c r="Q74"/>
      <c r="R74"/>
      <c r="T74" s="15"/>
      <c r="U74" s="15"/>
    </row>
    <row r="75" spans="1:21">
      <c r="A75" s="13" t="s">
        <v>36</v>
      </c>
      <c r="B75" s="18">
        <v>38486</v>
      </c>
      <c r="C75" s="1" t="s">
        <v>74</v>
      </c>
      <c r="D75" s="14" t="s">
        <v>10</v>
      </c>
      <c r="E75" s="15">
        <v>0</v>
      </c>
      <c r="F75" s="15">
        <v>35</v>
      </c>
      <c r="G75" s="15">
        <f t="shared" si="6"/>
        <v>233</v>
      </c>
      <c r="H75" s="16">
        <v>35.31</v>
      </c>
      <c r="I75" s="16">
        <f t="shared" si="4"/>
        <v>0</v>
      </c>
      <c r="J75" s="16">
        <f t="shared" si="5"/>
        <v>1235.8500000000001</v>
      </c>
      <c r="K75" s="16">
        <f t="shared" si="7"/>
        <v>8187.368592483419</v>
      </c>
      <c r="Q75"/>
      <c r="R75"/>
      <c r="T75" s="15"/>
      <c r="U75" s="15"/>
    </row>
    <row r="76" spans="1:21">
      <c r="A76" s="13" t="s">
        <v>75</v>
      </c>
      <c r="B76" s="18">
        <v>38489</v>
      </c>
      <c r="C76" s="1" t="s">
        <v>76</v>
      </c>
      <c r="D76" s="14" t="s">
        <v>10</v>
      </c>
      <c r="E76" s="15">
        <v>24</v>
      </c>
      <c r="F76" s="15">
        <v>0</v>
      </c>
      <c r="G76" s="15">
        <f t="shared" si="6"/>
        <v>257</v>
      </c>
      <c r="H76" s="16">
        <v>34</v>
      </c>
      <c r="I76" s="16">
        <f t="shared" si="4"/>
        <v>816</v>
      </c>
      <c r="J76" s="16">
        <f t="shared" si="5"/>
        <v>0</v>
      </c>
      <c r="K76" s="16">
        <f t="shared" si="7"/>
        <v>9003.368592483419</v>
      </c>
      <c r="Q76"/>
      <c r="R76"/>
      <c r="T76" s="15"/>
      <c r="U76" s="15"/>
    </row>
    <row r="77" spans="1:21">
      <c r="A77" s="13" t="s">
        <v>77</v>
      </c>
      <c r="B77" s="18">
        <v>38492</v>
      </c>
      <c r="C77" s="1" t="s">
        <v>78</v>
      </c>
      <c r="D77" s="14" t="s">
        <v>10</v>
      </c>
      <c r="E77" s="15">
        <v>0</v>
      </c>
      <c r="F77" s="15">
        <v>12</v>
      </c>
      <c r="G77" s="15">
        <f t="shared" si="6"/>
        <v>245</v>
      </c>
      <c r="H77" s="16">
        <v>33.622173913043476</v>
      </c>
      <c r="I77" s="16">
        <f t="shared" si="4"/>
        <v>0</v>
      </c>
      <c r="J77" s="16">
        <f t="shared" si="5"/>
        <v>403.46608695652174</v>
      </c>
      <c r="K77" s="16">
        <f t="shared" si="7"/>
        <v>8599.9025055268976</v>
      </c>
      <c r="Q77"/>
      <c r="R77"/>
      <c r="T77" s="15"/>
      <c r="U77" s="15"/>
    </row>
    <row r="78" spans="1:21">
      <c r="A78" s="13" t="s">
        <v>79</v>
      </c>
      <c r="B78" s="18">
        <v>38529</v>
      </c>
      <c r="C78" s="1" t="s">
        <v>80</v>
      </c>
      <c r="D78" s="14" t="s">
        <v>10</v>
      </c>
      <c r="E78" s="15">
        <v>0</v>
      </c>
      <c r="F78" s="15">
        <v>24</v>
      </c>
      <c r="G78" s="15">
        <f t="shared" si="6"/>
        <v>221</v>
      </c>
      <c r="H78" s="16">
        <v>33.995937730287402</v>
      </c>
      <c r="I78" s="16">
        <f t="shared" si="4"/>
        <v>0</v>
      </c>
      <c r="J78" s="16">
        <f t="shared" si="5"/>
        <v>815.90250552689758</v>
      </c>
      <c r="K78" s="16">
        <f t="shared" si="7"/>
        <v>7784</v>
      </c>
      <c r="Q78"/>
      <c r="R78"/>
      <c r="T78" s="15"/>
      <c r="U78" s="15"/>
    </row>
    <row r="79" spans="1:21">
      <c r="A79" s="13" t="s">
        <v>81</v>
      </c>
      <c r="B79" s="18">
        <v>38537</v>
      </c>
      <c r="C79" s="1" t="s">
        <v>82</v>
      </c>
      <c r="D79" s="14" t="s">
        <v>10</v>
      </c>
      <c r="E79" s="15">
        <v>100</v>
      </c>
      <c r="F79" s="15">
        <v>0</v>
      </c>
      <c r="G79" s="15">
        <f t="shared" si="6"/>
        <v>321</v>
      </c>
      <c r="H79" s="16">
        <v>34</v>
      </c>
      <c r="I79" s="16">
        <f t="shared" si="4"/>
        <v>3400</v>
      </c>
      <c r="J79" s="16">
        <f t="shared" si="5"/>
        <v>0</v>
      </c>
      <c r="K79" s="16">
        <f t="shared" si="7"/>
        <v>11184</v>
      </c>
      <c r="Q79"/>
      <c r="R79"/>
      <c r="T79" s="15"/>
      <c r="U79" s="15"/>
    </row>
    <row r="80" spans="1:21">
      <c r="A80" s="13" t="s">
        <v>83</v>
      </c>
      <c r="B80" s="18">
        <v>38596</v>
      </c>
      <c r="C80" s="1" t="s">
        <v>84</v>
      </c>
      <c r="D80" s="14" t="s">
        <v>10</v>
      </c>
      <c r="E80" s="15">
        <v>0</v>
      </c>
      <c r="F80" s="15">
        <v>12</v>
      </c>
      <c r="G80" s="15">
        <f t="shared" si="6"/>
        <v>309</v>
      </c>
      <c r="H80" s="16">
        <v>34</v>
      </c>
      <c r="I80" s="16">
        <f t="shared" si="4"/>
        <v>0</v>
      </c>
      <c r="J80" s="16">
        <f t="shared" si="5"/>
        <v>408</v>
      </c>
      <c r="K80" s="16">
        <f t="shared" si="7"/>
        <v>10776</v>
      </c>
      <c r="Q80"/>
      <c r="R80"/>
      <c r="T80" s="15"/>
      <c r="U80" s="15"/>
    </row>
    <row r="81" spans="1:21">
      <c r="A81" s="13" t="s">
        <v>44</v>
      </c>
      <c r="B81" s="18">
        <v>38668</v>
      </c>
      <c r="C81" s="1" t="s">
        <v>45</v>
      </c>
      <c r="D81" s="14" t="s">
        <v>10</v>
      </c>
      <c r="E81" s="15">
        <v>0</v>
      </c>
      <c r="F81" s="15">
        <v>10</v>
      </c>
      <c r="G81" s="15">
        <f t="shared" si="6"/>
        <v>299</v>
      </c>
      <c r="H81" s="16">
        <v>34</v>
      </c>
      <c r="I81" s="16">
        <f t="shared" si="4"/>
        <v>0</v>
      </c>
      <c r="J81" s="16">
        <f t="shared" si="5"/>
        <v>340</v>
      </c>
      <c r="K81" s="16">
        <f t="shared" si="7"/>
        <v>10436</v>
      </c>
      <c r="Q81"/>
      <c r="R81"/>
      <c r="T81" s="15"/>
      <c r="U81" s="15"/>
    </row>
    <row r="82" spans="1:21">
      <c r="A82" s="13" t="s">
        <v>46</v>
      </c>
      <c r="B82" s="18">
        <v>38675</v>
      </c>
      <c r="C82" s="1" t="s">
        <v>47</v>
      </c>
      <c r="D82" s="14" t="s">
        <v>10</v>
      </c>
      <c r="E82" s="15">
        <v>0</v>
      </c>
      <c r="F82" s="15">
        <v>5</v>
      </c>
      <c r="G82" s="15">
        <f t="shared" si="6"/>
        <v>294</v>
      </c>
      <c r="H82" s="16">
        <v>34</v>
      </c>
      <c r="I82" s="16">
        <f t="shared" si="4"/>
        <v>0</v>
      </c>
      <c r="J82" s="16">
        <f t="shared" si="5"/>
        <v>170</v>
      </c>
      <c r="K82" s="16">
        <f t="shared" si="7"/>
        <v>10266</v>
      </c>
      <c r="Q82"/>
      <c r="R82"/>
      <c r="T82" s="15"/>
      <c r="U82" s="15"/>
    </row>
    <row r="83" spans="1:21">
      <c r="A83" s="13" t="s">
        <v>85</v>
      </c>
      <c r="B83" s="18">
        <v>38717</v>
      </c>
      <c r="C83" s="1" t="s">
        <v>86</v>
      </c>
      <c r="D83" s="14" t="s">
        <v>10</v>
      </c>
      <c r="E83" s="15">
        <v>0</v>
      </c>
      <c r="F83" s="15">
        <v>12</v>
      </c>
      <c r="G83" s="15">
        <f t="shared" si="6"/>
        <v>282</v>
      </c>
      <c r="H83" s="16">
        <v>34</v>
      </c>
      <c r="I83" s="16">
        <f t="shared" si="4"/>
        <v>0</v>
      </c>
      <c r="J83" s="16">
        <f t="shared" si="5"/>
        <v>408</v>
      </c>
      <c r="K83" s="16">
        <f t="shared" si="7"/>
        <v>9858</v>
      </c>
      <c r="Q83"/>
      <c r="R83"/>
      <c r="T83" s="15"/>
      <c r="U83" s="15"/>
    </row>
    <row r="84" spans="1:21">
      <c r="A84" s="13"/>
      <c r="B84" s="18"/>
      <c r="D84" s="14"/>
      <c r="E84" s="15"/>
      <c r="F84" s="15"/>
      <c r="G84" s="15"/>
      <c r="H84" s="16"/>
      <c r="I84" s="16"/>
      <c r="J84" s="16"/>
      <c r="K84" s="16"/>
      <c r="Q84"/>
      <c r="R84"/>
      <c r="T84" s="15"/>
      <c r="U84" s="15"/>
    </row>
    <row r="85" spans="1:21">
      <c r="B85" s="17"/>
      <c r="Q85"/>
      <c r="R85"/>
      <c r="T85" s="15"/>
      <c r="U85" s="15"/>
    </row>
    <row r="86" spans="1:21">
      <c r="B86" s="17"/>
      <c r="Q86"/>
      <c r="R86"/>
      <c r="T86" s="15"/>
      <c r="U86" s="15"/>
    </row>
    <row r="87" spans="1:21">
      <c r="B87" s="17"/>
      <c r="Q87"/>
      <c r="R87"/>
      <c r="T87" s="15"/>
      <c r="U87" s="15"/>
    </row>
    <row r="88" spans="1:21" ht="15.75">
      <c r="B88" s="19" t="s">
        <v>0</v>
      </c>
      <c r="C88" s="3" t="s">
        <v>87</v>
      </c>
      <c r="D88" s="4"/>
      <c r="E88" s="4"/>
      <c r="F88" s="4"/>
      <c r="G88" s="4"/>
      <c r="H88" s="4"/>
      <c r="K88" s="5"/>
      <c r="Q88"/>
      <c r="R88"/>
      <c r="T88" s="15"/>
      <c r="U88" s="15"/>
    </row>
    <row r="89" spans="1:21" ht="16.5" thickBot="1">
      <c r="B89" s="17" t="s">
        <v>2</v>
      </c>
      <c r="C89" s="3" t="s">
        <v>88</v>
      </c>
      <c r="D89" s="4"/>
      <c r="E89" s="4"/>
      <c r="F89" s="4"/>
      <c r="G89" s="4"/>
      <c r="H89" s="5" t="s">
        <v>4</v>
      </c>
      <c r="K89" s="5">
        <v>7</v>
      </c>
      <c r="Q89"/>
      <c r="R89"/>
      <c r="T89" s="15"/>
      <c r="U89" s="15"/>
    </row>
    <row r="90" spans="1:21" ht="16.5" thickBot="1">
      <c r="B90" s="19" t="s">
        <v>5</v>
      </c>
      <c r="C90" s="3" t="s">
        <v>89</v>
      </c>
      <c r="E90" s="7">
        <f>SUM(E93:E101)</f>
        <v>630</v>
      </c>
      <c r="F90" s="7">
        <f>SUM(F93:F101)</f>
        <v>530</v>
      </c>
      <c r="G90" s="7">
        <f>E90-F90</f>
        <v>100</v>
      </c>
      <c r="H90" s="8">
        <f>IF(G90&gt;0,K90/G90,0)</f>
        <v>2.2400000000000002</v>
      </c>
      <c r="I90" s="8">
        <f>SUM(I93:I101)</f>
        <v>1414.4</v>
      </c>
      <c r="J90" s="8">
        <f>SUM(J93:J101)</f>
        <v>1190.4000000000001</v>
      </c>
      <c r="K90" s="8">
        <f>+I90-J90</f>
        <v>224</v>
      </c>
      <c r="Q90"/>
      <c r="R90"/>
      <c r="T90" s="15"/>
      <c r="U90" s="15"/>
    </row>
    <row r="91" spans="1:21" ht="13.5" thickBot="1">
      <c r="B91" s="17"/>
      <c r="I91" s="9"/>
      <c r="J91" s="9"/>
      <c r="K91" s="9"/>
      <c r="Q91"/>
      <c r="R91"/>
      <c r="T91" s="15"/>
      <c r="U91" s="15"/>
    </row>
    <row r="92" spans="1:21" ht="13.5" thickBot="1">
      <c r="A92" s="10" t="s">
        <v>7</v>
      </c>
      <c r="B92" s="20" t="s">
        <v>8</v>
      </c>
      <c r="C92" s="10" t="s">
        <v>9</v>
      </c>
      <c r="D92" s="12" t="s">
        <v>10</v>
      </c>
      <c r="E92" s="10" t="s">
        <v>11</v>
      </c>
      <c r="F92" s="10" t="s">
        <v>12</v>
      </c>
      <c r="G92" s="10" t="s">
        <v>13</v>
      </c>
      <c r="H92" s="10" t="s">
        <v>14</v>
      </c>
      <c r="I92" s="10" t="s">
        <v>15</v>
      </c>
      <c r="J92" s="10" t="s">
        <v>16</v>
      </c>
      <c r="K92" s="10" t="s">
        <v>17</v>
      </c>
      <c r="Q92"/>
      <c r="R92"/>
      <c r="T92" s="15"/>
      <c r="U92" s="15"/>
    </row>
    <row r="93" spans="1:21">
      <c r="A93" s="13" t="s">
        <v>18</v>
      </c>
      <c r="B93" s="18">
        <v>38353</v>
      </c>
      <c r="C93" s="1" t="s">
        <v>19</v>
      </c>
      <c r="D93" s="14" t="s">
        <v>10</v>
      </c>
      <c r="E93" s="15">
        <v>50</v>
      </c>
      <c r="F93" s="15">
        <v>0</v>
      </c>
      <c r="G93" s="15">
        <f>E93-F93</f>
        <v>50</v>
      </c>
      <c r="H93" s="16">
        <v>2.2400000000000002</v>
      </c>
      <c r="I93" s="16">
        <f t="shared" ref="I93:I99" si="8">E93*H93</f>
        <v>112.00000000000001</v>
      </c>
      <c r="J93" s="16">
        <f t="shared" ref="J93:J99" si="9">F93*H93</f>
        <v>0</v>
      </c>
      <c r="K93" s="16">
        <f>I93-J93</f>
        <v>112.00000000000001</v>
      </c>
      <c r="Q93"/>
      <c r="R93"/>
      <c r="T93" s="15"/>
      <c r="U93" s="15"/>
    </row>
    <row r="94" spans="1:21">
      <c r="A94" s="13" t="s">
        <v>90</v>
      </c>
      <c r="B94" s="18">
        <v>38369</v>
      </c>
      <c r="C94" s="1" t="s">
        <v>91</v>
      </c>
      <c r="D94" s="14" t="s">
        <v>10</v>
      </c>
      <c r="E94" s="15">
        <v>0</v>
      </c>
      <c r="F94" s="15">
        <v>50</v>
      </c>
      <c r="G94" s="15">
        <f t="shared" ref="G94:G99" si="10">G93+E94-F94</f>
        <v>0</v>
      </c>
      <c r="H94" s="16">
        <v>2.2799999999999998</v>
      </c>
      <c r="I94" s="16">
        <f t="shared" si="8"/>
        <v>0</v>
      </c>
      <c r="J94" s="16">
        <f t="shared" si="9"/>
        <v>113.99999999999999</v>
      </c>
      <c r="K94" s="16">
        <f t="shared" ref="K94:K99" si="11">K93+I94-J94</f>
        <v>-1.9999999999999716</v>
      </c>
      <c r="Q94"/>
      <c r="R94"/>
      <c r="T94" s="15"/>
      <c r="U94" s="15"/>
    </row>
    <row r="95" spans="1:21">
      <c r="A95" s="13" t="s">
        <v>32</v>
      </c>
      <c r="B95" s="18">
        <v>38382</v>
      </c>
      <c r="C95" s="1" t="s">
        <v>33</v>
      </c>
      <c r="D95" s="14" t="s">
        <v>10</v>
      </c>
      <c r="E95" s="15">
        <v>80</v>
      </c>
      <c r="F95" s="15">
        <v>0</v>
      </c>
      <c r="G95" s="15">
        <f t="shared" si="10"/>
        <v>80</v>
      </c>
      <c r="H95" s="16">
        <v>2.2799999999999998</v>
      </c>
      <c r="I95" s="16">
        <f t="shared" si="8"/>
        <v>182.39999999999998</v>
      </c>
      <c r="J95" s="16">
        <f t="shared" si="9"/>
        <v>0</v>
      </c>
      <c r="K95" s="16">
        <f t="shared" si="11"/>
        <v>180.4</v>
      </c>
      <c r="Q95"/>
      <c r="R95"/>
      <c r="T95" s="15"/>
      <c r="U95" s="15"/>
    </row>
    <row r="96" spans="1:21">
      <c r="A96" s="13" t="s">
        <v>92</v>
      </c>
      <c r="B96" s="18">
        <v>38389</v>
      </c>
      <c r="C96" s="1" t="s">
        <v>93</v>
      </c>
      <c r="D96" s="14" t="s">
        <v>10</v>
      </c>
      <c r="E96" s="15">
        <v>0</v>
      </c>
      <c r="F96" s="15">
        <v>20</v>
      </c>
      <c r="G96" s="15">
        <f t="shared" si="10"/>
        <v>60</v>
      </c>
      <c r="H96" s="16">
        <v>2.2799999999999998</v>
      </c>
      <c r="I96" s="16">
        <f t="shared" si="8"/>
        <v>0</v>
      </c>
      <c r="J96" s="16">
        <f t="shared" si="9"/>
        <v>45.599999999999994</v>
      </c>
      <c r="K96" s="16">
        <f t="shared" si="11"/>
        <v>134.80000000000001</v>
      </c>
      <c r="Q96"/>
      <c r="R96"/>
      <c r="T96" s="15"/>
      <c r="U96" s="15"/>
    </row>
    <row r="97" spans="1:21">
      <c r="A97" s="13" t="s">
        <v>94</v>
      </c>
      <c r="B97" s="18">
        <v>38464</v>
      </c>
      <c r="C97" s="1" t="s">
        <v>95</v>
      </c>
      <c r="D97" s="14" t="s">
        <v>10</v>
      </c>
      <c r="E97" s="15">
        <v>0</v>
      </c>
      <c r="F97" s="15">
        <v>10</v>
      </c>
      <c r="G97" s="15">
        <f t="shared" si="10"/>
        <v>50</v>
      </c>
      <c r="H97" s="16">
        <v>2.2799999999999998</v>
      </c>
      <c r="I97" s="16">
        <f t="shared" si="8"/>
        <v>0</v>
      </c>
      <c r="J97" s="16">
        <f t="shared" si="9"/>
        <v>22.799999999999997</v>
      </c>
      <c r="K97" s="16">
        <f t="shared" si="11"/>
        <v>112.00000000000001</v>
      </c>
      <c r="Q97"/>
      <c r="R97"/>
      <c r="T97" s="15"/>
      <c r="U97" s="15"/>
    </row>
    <row r="98" spans="1:21">
      <c r="A98" s="13" t="s">
        <v>75</v>
      </c>
      <c r="B98" s="18">
        <v>38534</v>
      </c>
      <c r="C98" s="1" t="s">
        <v>96</v>
      </c>
      <c r="D98" s="14" t="s">
        <v>10</v>
      </c>
      <c r="E98" s="15">
        <v>0</v>
      </c>
      <c r="F98" s="15">
        <v>450</v>
      </c>
      <c r="G98" s="15">
        <f t="shared" si="10"/>
        <v>-400</v>
      </c>
      <c r="H98" s="16">
        <v>2.2400000000000002</v>
      </c>
      <c r="I98" s="16">
        <f t="shared" si="8"/>
        <v>0</v>
      </c>
      <c r="J98" s="16">
        <f t="shared" si="9"/>
        <v>1008.0000000000001</v>
      </c>
      <c r="K98" s="16">
        <f t="shared" si="11"/>
        <v>-896.00000000000011</v>
      </c>
      <c r="Q98"/>
      <c r="R98"/>
      <c r="T98" s="15"/>
      <c r="U98" s="15"/>
    </row>
    <row r="99" spans="1:21">
      <c r="A99" s="13" t="s">
        <v>81</v>
      </c>
      <c r="B99" s="18">
        <v>38537</v>
      </c>
      <c r="C99" s="1" t="s">
        <v>82</v>
      </c>
      <c r="D99" s="14" t="s">
        <v>10</v>
      </c>
      <c r="E99" s="15">
        <v>500</v>
      </c>
      <c r="F99" s="15">
        <v>0</v>
      </c>
      <c r="G99" s="15">
        <f t="shared" si="10"/>
        <v>100</v>
      </c>
      <c r="H99" s="16">
        <v>2.2400000000000002</v>
      </c>
      <c r="I99" s="16">
        <f t="shared" si="8"/>
        <v>1120</v>
      </c>
      <c r="J99" s="16">
        <f t="shared" si="9"/>
        <v>0</v>
      </c>
      <c r="K99" s="16">
        <f t="shared" si="11"/>
        <v>223.99999999999989</v>
      </c>
      <c r="Q99"/>
      <c r="R99"/>
      <c r="T99" s="15"/>
      <c r="U99" s="15"/>
    </row>
    <row r="100" spans="1:21">
      <c r="A100" s="13"/>
      <c r="B100" s="18"/>
      <c r="D100" s="14"/>
      <c r="E100" s="15"/>
      <c r="F100" s="15"/>
      <c r="G100" s="15"/>
      <c r="H100" s="16"/>
      <c r="I100" s="16"/>
      <c r="J100" s="16"/>
      <c r="K100" s="16"/>
      <c r="Q100"/>
      <c r="R100"/>
      <c r="T100" s="15"/>
      <c r="U100" s="15"/>
    </row>
    <row r="101" spans="1:21">
      <c r="B101" s="17"/>
      <c r="Q101"/>
      <c r="R101"/>
      <c r="T101" s="15"/>
      <c r="U101" s="15"/>
    </row>
    <row r="102" spans="1:21">
      <c r="B102" s="17"/>
      <c r="Q102"/>
      <c r="R102"/>
      <c r="T102" s="15"/>
      <c r="U102" s="15"/>
    </row>
    <row r="103" spans="1:21">
      <c r="B103" s="17"/>
      <c r="Q103"/>
      <c r="R103"/>
      <c r="T103" s="15"/>
      <c r="U103" s="15"/>
    </row>
    <row r="104" spans="1:21" ht="15.75">
      <c r="B104" s="19" t="s">
        <v>0</v>
      </c>
      <c r="C104" s="3" t="s">
        <v>97</v>
      </c>
      <c r="D104" s="4"/>
      <c r="E104" s="4"/>
      <c r="F104" s="4"/>
      <c r="G104" s="4"/>
      <c r="H104" s="4"/>
      <c r="K104" s="5"/>
      <c r="Q104"/>
      <c r="R104"/>
      <c r="T104" s="15"/>
      <c r="U104" s="15"/>
    </row>
    <row r="105" spans="1:21" ht="16.5" thickBot="1">
      <c r="B105" s="17" t="s">
        <v>2</v>
      </c>
      <c r="C105" s="3" t="s">
        <v>98</v>
      </c>
      <c r="D105" s="4"/>
      <c r="E105" s="4"/>
      <c r="F105" s="4"/>
      <c r="G105" s="4"/>
      <c r="H105" s="5" t="s">
        <v>4</v>
      </c>
      <c r="K105" s="5">
        <v>7</v>
      </c>
      <c r="Q105"/>
      <c r="R105"/>
      <c r="T105" s="15"/>
      <c r="U105" s="15"/>
    </row>
    <row r="106" spans="1:21" ht="16.5" thickBot="1">
      <c r="B106" s="19" t="s">
        <v>5</v>
      </c>
      <c r="C106" s="3" t="s">
        <v>89</v>
      </c>
      <c r="E106" s="7">
        <f>SUM(E109:E117)</f>
        <v>3710</v>
      </c>
      <c r="F106" s="7">
        <f>SUM(F109:F117)</f>
        <v>1050</v>
      </c>
      <c r="G106" s="7">
        <f>E106-F106</f>
        <v>2660</v>
      </c>
      <c r="H106" s="8">
        <f>IF(G106&gt;0,K106/G106,0)</f>
        <v>0.56751029336670844</v>
      </c>
      <c r="I106" s="8">
        <f>SUM(I109:I117)</f>
        <v>2062.3898960000001</v>
      </c>
      <c r="J106" s="8">
        <f>SUM(J109:J117)</f>
        <v>552.81251564455579</v>
      </c>
      <c r="K106" s="8">
        <f>+I106-J106</f>
        <v>1509.5773803554443</v>
      </c>
      <c r="Q106"/>
      <c r="R106"/>
      <c r="T106" s="15"/>
      <c r="U106" s="15"/>
    </row>
    <row r="107" spans="1:21" ht="13.5" thickBot="1">
      <c r="B107" s="17"/>
      <c r="I107" s="9"/>
      <c r="J107" s="9"/>
      <c r="K107" s="9"/>
      <c r="Q107"/>
      <c r="R107"/>
      <c r="T107" s="15"/>
      <c r="U107" s="15"/>
    </row>
    <row r="108" spans="1:21" ht="13.5" thickBot="1">
      <c r="A108" s="10" t="s">
        <v>7</v>
      </c>
      <c r="B108" s="20" t="s">
        <v>8</v>
      </c>
      <c r="C108" s="10" t="s">
        <v>9</v>
      </c>
      <c r="D108" s="12" t="s">
        <v>10</v>
      </c>
      <c r="E108" s="10" t="s">
        <v>11</v>
      </c>
      <c r="F108" s="10" t="s">
        <v>12</v>
      </c>
      <c r="G108" s="10" t="s">
        <v>13</v>
      </c>
      <c r="H108" s="10" t="s">
        <v>14</v>
      </c>
      <c r="I108" s="10" t="s">
        <v>15</v>
      </c>
      <c r="J108" s="10" t="s">
        <v>16</v>
      </c>
      <c r="K108" s="10" t="s">
        <v>17</v>
      </c>
      <c r="Q108"/>
      <c r="R108"/>
      <c r="T108" s="15"/>
      <c r="U108" s="15"/>
    </row>
    <row r="109" spans="1:21">
      <c r="A109" s="13" t="s">
        <v>18</v>
      </c>
      <c r="B109" s="18">
        <v>38353</v>
      </c>
      <c r="C109" s="1" t="s">
        <v>19</v>
      </c>
      <c r="D109" s="14" t="s">
        <v>10</v>
      </c>
      <c r="E109" s="15">
        <v>1330</v>
      </c>
      <c r="F109" s="15">
        <v>0</v>
      </c>
      <c r="G109" s="15">
        <f>E109-F109</f>
        <v>1330</v>
      </c>
      <c r="H109" s="16">
        <v>0.56751119999999999</v>
      </c>
      <c r="I109" s="16">
        <f t="shared" ref="I109:I115" si="12">E109*H109</f>
        <v>754.789896</v>
      </c>
      <c r="J109" s="16">
        <f t="shared" ref="J109:J115" si="13">F109*H109</f>
        <v>0</v>
      </c>
      <c r="K109" s="16">
        <f>I109-J109</f>
        <v>754.789896</v>
      </c>
      <c r="Q109"/>
      <c r="R109"/>
      <c r="T109" s="15"/>
      <c r="U109" s="15"/>
    </row>
    <row r="110" spans="1:21">
      <c r="A110" s="13" t="s">
        <v>62</v>
      </c>
      <c r="B110" s="18">
        <v>38355</v>
      </c>
      <c r="C110" s="1" t="s">
        <v>63</v>
      </c>
      <c r="D110" s="14" t="s">
        <v>10</v>
      </c>
      <c r="E110" s="15">
        <v>0</v>
      </c>
      <c r="F110" s="15">
        <v>30</v>
      </c>
      <c r="G110" s="15">
        <f t="shared" ref="G110:G115" si="14">G109+E110-F110</f>
        <v>1300</v>
      </c>
      <c r="H110" s="16">
        <v>0.56750938673341678</v>
      </c>
      <c r="I110" s="16">
        <f t="shared" si="12"/>
        <v>0</v>
      </c>
      <c r="J110" s="16">
        <f t="shared" si="13"/>
        <v>17.025281602002504</v>
      </c>
      <c r="K110" s="16">
        <f t="shared" ref="K110:K115" si="15">K109+I110-J110</f>
        <v>737.76461439799755</v>
      </c>
      <c r="Q110"/>
      <c r="R110"/>
      <c r="T110" s="15"/>
      <c r="U110" s="15"/>
    </row>
    <row r="111" spans="1:21">
      <c r="A111" s="13" t="s">
        <v>64</v>
      </c>
      <c r="B111" s="18">
        <v>38355</v>
      </c>
      <c r="C111" s="1" t="s">
        <v>65</v>
      </c>
      <c r="D111" s="14" t="s">
        <v>10</v>
      </c>
      <c r="E111" s="15">
        <v>0</v>
      </c>
      <c r="F111" s="15">
        <v>-30</v>
      </c>
      <c r="G111" s="15">
        <f t="shared" si="14"/>
        <v>1330</v>
      </c>
      <c r="H111" s="16">
        <v>1.4</v>
      </c>
      <c r="I111" s="16">
        <f t="shared" si="12"/>
        <v>0</v>
      </c>
      <c r="J111" s="16">
        <f t="shared" si="13"/>
        <v>-42</v>
      </c>
      <c r="K111" s="16">
        <f t="shared" si="15"/>
        <v>779.76461439799755</v>
      </c>
      <c r="Q111"/>
      <c r="R111"/>
      <c r="T111" s="15"/>
      <c r="U111" s="15"/>
    </row>
    <row r="112" spans="1:21">
      <c r="A112" s="13" t="s">
        <v>90</v>
      </c>
      <c r="B112" s="18">
        <v>38369</v>
      </c>
      <c r="C112" s="1" t="s">
        <v>91</v>
      </c>
      <c r="D112" s="14" t="s">
        <v>10</v>
      </c>
      <c r="E112" s="15">
        <v>0</v>
      </c>
      <c r="F112" s="15">
        <v>50</v>
      </c>
      <c r="G112" s="15">
        <f t="shared" si="14"/>
        <v>1280</v>
      </c>
      <c r="H112" s="16">
        <v>0.56750938673341689</v>
      </c>
      <c r="I112" s="16">
        <f t="shared" si="12"/>
        <v>0</v>
      </c>
      <c r="J112" s="16">
        <f t="shared" si="13"/>
        <v>28.375469336670843</v>
      </c>
      <c r="K112" s="16">
        <f t="shared" si="15"/>
        <v>751.38914506132676</v>
      </c>
      <c r="Q112"/>
      <c r="R112"/>
      <c r="T112" s="15"/>
      <c r="U112" s="15"/>
    </row>
    <row r="113" spans="1:21">
      <c r="A113" s="13" t="s">
        <v>92</v>
      </c>
      <c r="B113" s="18">
        <v>38382</v>
      </c>
      <c r="C113" s="1" t="s">
        <v>93</v>
      </c>
      <c r="D113" s="14" t="s">
        <v>10</v>
      </c>
      <c r="E113" s="15">
        <v>0</v>
      </c>
      <c r="F113" s="15">
        <v>950</v>
      </c>
      <c r="G113" s="15">
        <f t="shared" si="14"/>
        <v>330</v>
      </c>
      <c r="H113" s="16">
        <v>0.54941176470588238</v>
      </c>
      <c r="I113" s="16">
        <f t="shared" si="12"/>
        <v>0</v>
      </c>
      <c r="J113" s="16">
        <f t="shared" si="13"/>
        <v>521.94117647058829</v>
      </c>
      <c r="K113" s="16">
        <f t="shared" si="15"/>
        <v>229.44796859073847</v>
      </c>
      <c r="Q113"/>
      <c r="R113"/>
      <c r="T113" s="15"/>
      <c r="U113" s="15"/>
    </row>
    <row r="114" spans="1:21">
      <c r="A114" s="13" t="s">
        <v>94</v>
      </c>
      <c r="B114" s="18">
        <v>38389</v>
      </c>
      <c r="C114" s="1" t="s">
        <v>95</v>
      </c>
      <c r="D114" s="14" t="s">
        <v>10</v>
      </c>
      <c r="E114" s="15">
        <v>0</v>
      </c>
      <c r="F114" s="15">
        <v>50</v>
      </c>
      <c r="G114" s="15">
        <f t="shared" si="14"/>
        <v>280</v>
      </c>
      <c r="H114" s="16">
        <v>0.54941176470588238</v>
      </c>
      <c r="I114" s="16">
        <f t="shared" si="12"/>
        <v>0</v>
      </c>
      <c r="J114" s="16">
        <f t="shared" si="13"/>
        <v>27.47058823529412</v>
      </c>
      <c r="K114" s="16">
        <f t="shared" si="15"/>
        <v>201.97738035544435</v>
      </c>
      <c r="Q114"/>
      <c r="R114"/>
      <c r="T114" s="15"/>
      <c r="U114" s="15"/>
    </row>
    <row r="115" spans="1:21">
      <c r="A115" s="13" t="s">
        <v>32</v>
      </c>
      <c r="B115" s="18">
        <v>38464</v>
      </c>
      <c r="C115" s="1" t="s">
        <v>33</v>
      </c>
      <c r="D115" s="14" t="s">
        <v>10</v>
      </c>
      <c r="E115" s="15">
        <v>2380</v>
      </c>
      <c r="F115" s="15">
        <v>0</v>
      </c>
      <c r="G115" s="15">
        <f t="shared" si="14"/>
        <v>2660</v>
      </c>
      <c r="H115" s="16">
        <v>0.54941176470588238</v>
      </c>
      <c r="I115" s="16">
        <f t="shared" si="12"/>
        <v>1307.6000000000001</v>
      </c>
      <c r="J115" s="16">
        <f t="shared" si="13"/>
        <v>0</v>
      </c>
      <c r="K115" s="16">
        <f t="shared" si="15"/>
        <v>1509.5773803554446</v>
      </c>
      <c r="Q115"/>
      <c r="R115"/>
      <c r="T115" s="15"/>
      <c r="U115" s="15"/>
    </row>
    <row r="116" spans="1:21">
      <c r="A116" s="13"/>
      <c r="B116" s="18"/>
      <c r="D116" s="14"/>
      <c r="E116" s="15"/>
      <c r="F116" s="15"/>
      <c r="G116" s="15"/>
      <c r="H116" s="16"/>
      <c r="I116" s="16"/>
      <c r="J116" s="16"/>
      <c r="K116" s="16"/>
      <c r="Q116"/>
      <c r="R116"/>
      <c r="T116" s="15"/>
      <c r="U116" s="15"/>
    </row>
    <row r="117" spans="1:21">
      <c r="B117" s="17"/>
      <c r="Q117"/>
      <c r="R117"/>
      <c r="T117" s="15"/>
      <c r="U117" s="15"/>
    </row>
    <row r="118" spans="1:21">
      <c r="B118" s="17"/>
      <c r="Q118"/>
      <c r="R118"/>
      <c r="T118" s="15"/>
      <c r="U118" s="15"/>
    </row>
    <row r="119" spans="1:21">
      <c r="B119" s="17"/>
      <c r="Q119"/>
      <c r="R119"/>
      <c r="T119" s="15"/>
      <c r="U119" s="15"/>
    </row>
    <row r="120" spans="1:21" ht="15.75">
      <c r="B120" s="19" t="s">
        <v>0</v>
      </c>
      <c r="C120" s="3" t="s">
        <v>99</v>
      </c>
      <c r="D120" s="4"/>
      <c r="E120" s="4"/>
      <c r="F120" s="4"/>
      <c r="G120" s="4"/>
      <c r="H120" s="4"/>
      <c r="K120" s="5"/>
      <c r="Q120"/>
      <c r="R120"/>
      <c r="T120" s="15"/>
      <c r="U120" s="15"/>
    </row>
    <row r="121" spans="1:21" ht="16.5" thickBot="1">
      <c r="B121" s="17" t="s">
        <v>2</v>
      </c>
      <c r="C121" s="3" t="s">
        <v>100</v>
      </c>
      <c r="D121" s="4"/>
      <c r="E121" s="4"/>
      <c r="F121" s="4"/>
      <c r="G121" s="4"/>
      <c r="H121" s="5" t="s">
        <v>4</v>
      </c>
      <c r="K121" s="5">
        <v>13</v>
      </c>
      <c r="Q121"/>
      <c r="R121"/>
      <c r="T121" s="15"/>
      <c r="U121" s="15"/>
    </row>
    <row r="122" spans="1:21" ht="16.5" thickBot="1">
      <c r="B122" s="19" t="s">
        <v>5</v>
      </c>
      <c r="C122" s="3" t="s">
        <v>89</v>
      </c>
      <c r="E122" s="7">
        <f>SUM(E125:E139)</f>
        <v>208</v>
      </c>
      <c r="F122" s="7">
        <f>SUM(F125:F139)</f>
        <v>176</v>
      </c>
      <c r="G122" s="7">
        <f>E122-F122</f>
        <v>32</v>
      </c>
      <c r="H122" s="8">
        <f>IF(G122&gt;0,K122/G122,0)</f>
        <v>13.442974035412263</v>
      </c>
      <c r="I122" s="8">
        <f>SUM(I125:I139)</f>
        <v>2792.0627272727274</v>
      </c>
      <c r="J122" s="8">
        <f>SUM(J125:J139)</f>
        <v>2361.887558139535</v>
      </c>
      <c r="K122" s="8">
        <f>+I122-J122</f>
        <v>430.17516913319241</v>
      </c>
      <c r="Q122"/>
      <c r="R122"/>
      <c r="T122" s="15"/>
      <c r="U122" s="15"/>
    </row>
    <row r="123" spans="1:21" ht="13.5" thickBot="1">
      <c r="B123" s="17"/>
      <c r="I123" s="9"/>
      <c r="J123" s="9"/>
      <c r="K123" s="9"/>
      <c r="Q123"/>
      <c r="R123"/>
      <c r="T123" s="15"/>
      <c r="U123" s="15"/>
    </row>
    <row r="124" spans="1:21" ht="13.5" thickBot="1">
      <c r="A124" s="10" t="s">
        <v>7</v>
      </c>
      <c r="B124" s="20" t="s">
        <v>8</v>
      </c>
      <c r="C124" s="10" t="s">
        <v>9</v>
      </c>
      <c r="D124" s="12" t="s">
        <v>10</v>
      </c>
      <c r="E124" s="10" t="s">
        <v>11</v>
      </c>
      <c r="F124" s="10" t="s">
        <v>12</v>
      </c>
      <c r="G124" s="10" t="s">
        <v>13</v>
      </c>
      <c r="H124" s="10" t="s">
        <v>14</v>
      </c>
      <c r="I124" s="10" t="s">
        <v>15</v>
      </c>
      <c r="J124" s="10" t="s">
        <v>16</v>
      </c>
      <c r="K124" s="10" t="s">
        <v>17</v>
      </c>
      <c r="Q124"/>
      <c r="R124"/>
      <c r="T124" s="15"/>
      <c r="U124" s="15"/>
    </row>
    <row r="125" spans="1:21">
      <c r="A125" s="13" t="s">
        <v>18</v>
      </c>
      <c r="B125" s="18">
        <v>38353</v>
      </c>
      <c r="C125" s="1" t="s">
        <v>19</v>
      </c>
      <c r="D125" s="14" t="s">
        <v>10</v>
      </c>
      <c r="E125" s="15">
        <v>16</v>
      </c>
      <c r="F125" s="15">
        <v>0</v>
      </c>
      <c r="G125" s="15">
        <f>E125-F125</f>
        <v>16</v>
      </c>
      <c r="H125" s="16">
        <v>13.443125</v>
      </c>
      <c r="I125" s="16">
        <f t="shared" ref="I125:I137" si="16">E125*H125</f>
        <v>215.09</v>
      </c>
      <c r="J125" s="16">
        <f t="shared" ref="J125:J137" si="17">F125*H125</f>
        <v>0</v>
      </c>
      <c r="K125" s="16">
        <f>I125-J125</f>
        <v>215.09</v>
      </c>
      <c r="Q125"/>
      <c r="R125"/>
      <c r="T125" s="15"/>
      <c r="U125" s="15"/>
    </row>
    <row r="126" spans="1:21">
      <c r="A126" s="13" t="s">
        <v>101</v>
      </c>
      <c r="B126" s="18">
        <v>38355</v>
      </c>
      <c r="C126" s="1" t="s">
        <v>102</v>
      </c>
      <c r="D126" s="14" t="s">
        <v>10</v>
      </c>
      <c r="E126" s="15">
        <v>0</v>
      </c>
      <c r="F126" s="15">
        <v>-15</v>
      </c>
      <c r="G126" s="15">
        <f t="shared" ref="G126:G137" si="18">G125+E126-F126</f>
        <v>31</v>
      </c>
      <c r="H126" s="16">
        <v>14</v>
      </c>
      <c r="I126" s="16">
        <f t="shared" si="16"/>
        <v>0</v>
      </c>
      <c r="J126" s="16">
        <f t="shared" si="17"/>
        <v>-210</v>
      </c>
      <c r="K126" s="16">
        <f t="shared" ref="K126:K137" si="19">K125+I126-J126</f>
        <v>425.09000000000003</v>
      </c>
      <c r="Q126"/>
      <c r="R126"/>
      <c r="T126" s="15"/>
      <c r="U126" s="15"/>
    </row>
    <row r="127" spans="1:21">
      <c r="A127" s="13" t="s">
        <v>103</v>
      </c>
      <c r="B127" s="18">
        <v>38355</v>
      </c>
      <c r="C127" s="1" t="s">
        <v>104</v>
      </c>
      <c r="D127" s="14" t="s">
        <v>10</v>
      </c>
      <c r="E127" s="15">
        <v>0</v>
      </c>
      <c r="F127" s="15">
        <v>15</v>
      </c>
      <c r="G127" s="15">
        <f t="shared" si="18"/>
        <v>16</v>
      </c>
      <c r="H127" s="16">
        <v>13.466215034965035</v>
      </c>
      <c r="I127" s="16">
        <f t="shared" si="16"/>
        <v>0</v>
      </c>
      <c r="J127" s="16">
        <f t="shared" si="17"/>
        <v>201.99322552447552</v>
      </c>
      <c r="K127" s="16">
        <f t="shared" si="19"/>
        <v>223.09677447552451</v>
      </c>
      <c r="Q127"/>
      <c r="R127"/>
      <c r="T127" s="15"/>
      <c r="U127" s="15"/>
    </row>
    <row r="128" spans="1:21">
      <c r="A128" s="13" t="s">
        <v>30</v>
      </c>
      <c r="B128" s="18">
        <v>38458</v>
      </c>
      <c r="C128" s="1" t="s">
        <v>31</v>
      </c>
      <c r="D128" s="14" t="s">
        <v>10</v>
      </c>
      <c r="E128" s="15">
        <v>0</v>
      </c>
      <c r="F128" s="15">
        <v>12</v>
      </c>
      <c r="G128" s="15">
        <f t="shared" si="18"/>
        <v>4</v>
      </c>
      <c r="H128" s="16">
        <v>13.421732954545455</v>
      </c>
      <c r="I128" s="16">
        <f t="shared" si="16"/>
        <v>0</v>
      </c>
      <c r="J128" s="16">
        <f t="shared" si="17"/>
        <v>161.06079545454546</v>
      </c>
      <c r="K128" s="16">
        <f t="shared" si="19"/>
        <v>62.035979020979056</v>
      </c>
      <c r="Q128"/>
      <c r="R128"/>
      <c r="T128" s="15"/>
      <c r="U128" s="15"/>
    </row>
    <row r="129" spans="1:21">
      <c r="A129" s="13" t="s">
        <v>32</v>
      </c>
      <c r="B129" s="18">
        <v>38464</v>
      </c>
      <c r="C129" s="1" t="s">
        <v>33</v>
      </c>
      <c r="D129" s="14" t="s">
        <v>10</v>
      </c>
      <c r="E129" s="15">
        <v>192</v>
      </c>
      <c r="F129" s="15">
        <v>0</v>
      </c>
      <c r="G129" s="15">
        <f t="shared" si="18"/>
        <v>196</v>
      </c>
      <c r="H129" s="16">
        <v>13.421732954545455</v>
      </c>
      <c r="I129" s="16">
        <f t="shared" si="16"/>
        <v>2576.9727272727273</v>
      </c>
      <c r="J129" s="16">
        <f t="shared" si="17"/>
        <v>0</v>
      </c>
      <c r="K129" s="16">
        <f t="shared" si="19"/>
        <v>2639.0087062937064</v>
      </c>
      <c r="Q129"/>
      <c r="R129"/>
      <c r="T129" s="15"/>
      <c r="U129" s="15"/>
    </row>
    <row r="130" spans="1:21">
      <c r="A130" s="13" t="s">
        <v>26</v>
      </c>
      <c r="B130" s="18">
        <v>38478</v>
      </c>
      <c r="C130" s="1" t="s">
        <v>27</v>
      </c>
      <c r="D130" s="14" t="s">
        <v>10</v>
      </c>
      <c r="E130" s="15"/>
      <c r="F130" s="15">
        <v>24</v>
      </c>
      <c r="G130" s="15">
        <f t="shared" si="18"/>
        <v>172</v>
      </c>
      <c r="H130" s="16">
        <v>13.466215034965035</v>
      </c>
      <c r="I130" s="16">
        <f t="shared" si="16"/>
        <v>0</v>
      </c>
      <c r="J130" s="16">
        <f t="shared" si="17"/>
        <v>323.18916083916088</v>
      </c>
      <c r="K130" s="16">
        <f t="shared" si="19"/>
        <v>2315.8195454545457</v>
      </c>
      <c r="Q130"/>
      <c r="R130"/>
      <c r="T130" s="15"/>
      <c r="U130" s="15"/>
    </row>
    <row r="131" spans="1:21">
      <c r="A131" s="13" t="s">
        <v>36</v>
      </c>
      <c r="B131" s="18">
        <v>38486</v>
      </c>
      <c r="C131" s="1" t="s">
        <v>105</v>
      </c>
      <c r="D131" s="14" t="s">
        <v>10</v>
      </c>
      <c r="E131" s="15">
        <v>0</v>
      </c>
      <c r="F131" s="15">
        <v>27</v>
      </c>
      <c r="G131" s="15">
        <f t="shared" si="18"/>
        <v>145</v>
      </c>
      <c r="H131" s="16">
        <v>13.47</v>
      </c>
      <c r="I131" s="16">
        <f t="shared" si="16"/>
        <v>0</v>
      </c>
      <c r="J131" s="16">
        <f t="shared" si="17"/>
        <v>363.69</v>
      </c>
      <c r="K131" s="16">
        <f t="shared" si="19"/>
        <v>1952.1295454545457</v>
      </c>
      <c r="Q131"/>
      <c r="R131"/>
      <c r="T131" s="15"/>
      <c r="U131" s="15"/>
    </row>
    <row r="132" spans="1:21">
      <c r="A132" s="13" t="s">
        <v>79</v>
      </c>
      <c r="B132" s="18">
        <v>38529</v>
      </c>
      <c r="C132" s="1" t="s">
        <v>80</v>
      </c>
      <c r="D132" s="14" t="s">
        <v>10</v>
      </c>
      <c r="E132" s="15">
        <v>0</v>
      </c>
      <c r="F132" s="15">
        <v>12</v>
      </c>
      <c r="G132" s="15">
        <f t="shared" si="18"/>
        <v>133</v>
      </c>
      <c r="H132" s="16">
        <v>13.465422832980973</v>
      </c>
      <c r="I132" s="16">
        <f t="shared" si="16"/>
        <v>0</v>
      </c>
      <c r="J132" s="16">
        <f t="shared" si="17"/>
        <v>161.58507399577167</v>
      </c>
      <c r="K132" s="16">
        <f t="shared" si="19"/>
        <v>1790.5444714587741</v>
      </c>
      <c r="Q132"/>
      <c r="R132"/>
      <c r="T132" s="15"/>
      <c r="U132" s="15"/>
    </row>
    <row r="133" spans="1:21">
      <c r="A133" s="13" t="s">
        <v>106</v>
      </c>
      <c r="B133" s="18">
        <v>38552</v>
      </c>
      <c r="C133" s="1" t="s">
        <v>107</v>
      </c>
      <c r="D133" s="14" t="s">
        <v>10</v>
      </c>
      <c r="E133" s="15">
        <v>0</v>
      </c>
      <c r="F133" s="15">
        <v>19</v>
      </c>
      <c r="G133" s="15">
        <f t="shared" si="18"/>
        <v>114</v>
      </c>
      <c r="H133" s="16">
        <v>13.47</v>
      </c>
      <c r="I133" s="16">
        <f t="shared" si="16"/>
        <v>0</v>
      </c>
      <c r="J133" s="16">
        <f t="shared" si="17"/>
        <v>255.93</v>
      </c>
      <c r="K133" s="16">
        <f t="shared" si="19"/>
        <v>1534.614471458774</v>
      </c>
      <c r="Q133"/>
      <c r="R133"/>
      <c r="T133" s="15"/>
      <c r="U133" s="15"/>
    </row>
    <row r="134" spans="1:21">
      <c r="A134" s="13" t="s">
        <v>106</v>
      </c>
      <c r="B134" s="18">
        <v>38552</v>
      </c>
      <c r="C134" s="1" t="s">
        <v>107</v>
      </c>
      <c r="D134" s="14" t="s">
        <v>10</v>
      </c>
      <c r="E134" s="15">
        <v>0</v>
      </c>
      <c r="F134" s="15">
        <v>48</v>
      </c>
      <c r="G134" s="15">
        <f t="shared" si="18"/>
        <v>66</v>
      </c>
      <c r="H134" s="16">
        <v>13.47</v>
      </c>
      <c r="I134" s="16">
        <f t="shared" si="16"/>
        <v>0</v>
      </c>
      <c r="J134" s="16">
        <f t="shared" si="17"/>
        <v>646.56000000000006</v>
      </c>
      <c r="K134" s="16">
        <f t="shared" si="19"/>
        <v>888.05447145877395</v>
      </c>
      <c r="Q134"/>
      <c r="R134"/>
      <c r="T134" s="15"/>
      <c r="U134" s="15"/>
    </row>
    <row r="135" spans="1:21">
      <c r="A135" s="13" t="s">
        <v>108</v>
      </c>
      <c r="B135" s="18">
        <v>38592</v>
      </c>
      <c r="C135" s="1" t="s">
        <v>109</v>
      </c>
      <c r="D135" s="14" t="s">
        <v>10</v>
      </c>
      <c r="E135" s="15">
        <v>0</v>
      </c>
      <c r="F135" s="15">
        <v>12</v>
      </c>
      <c r="G135" s="15">
        <f t="shared" si="18"/>
        <v>54</v>
      </c>
      <c r="H135" s="16">
        <v>13.47</v>
      </c>
      <c r="I135" s="16">
        <f t="shared" si="16"/>
        <v>0</v>
      </c>
      <c r="J135" s="16">
        <f t="shared" si="17"/>
        <v>161.64000000000001</v>
      </c>
      <c r="K135" s="16">
        <f t="shared" si="19"/>
        <v>726.41447145877396</v>
      </c>
      <c r="Q135"/>
      <c r="R135"/>
      <c r="T135" s="15"/>
      <c r="U135" s="15"/>
    </row>
    <row r="136" spans="1:21">
      <c r="A136" s="13" t="s">
        <v>110</v>
      </c>
      <c r="B136" s="18">
        <v>38620</v>
      </c>
      <c r="C136" s="1" t="s">
        <v>111</v>
      </c>
      <c r="D136" s="14" t="s">
        <v>10</v>
      </c>
      <c r="E136" s="15">
        <v>0</v>
      </c>
      <c r="F136" s="15">
        <v>12</v>
      </c>
      <c r="G136" s="15">
        <f t="shared" si="18"/>
        <v>42</v>
      </c>
      <c r="H136" s="16">
        <v>13.465422832980972</v>
      </c>
      <c r="I136" s="16">
        <f t="shared" si="16"/>
        <v>0</v>
      </c>
      <c r="J136" s="16">
        <f t="shared" si="17"/>
        <v>161.58507399577167</v>
      </c>
      <c r="K136" s="16">
        <f t="shared" si="19"/>
        <v>564.82939746300235</v>
      </c>
      <c r="Q136"/>
      <c r="R136"/>
      <c r="T136" s="15"/>
      <c r="U136" s="15"/>
    </row>
    <row r="137" spans="1:21">
      <c r="A137" s="13" t="s">
        <v>112</v>
      </c>
      <c r="B137" s="18">
        <v>38625</v>
      </c>
      <c r="C137" s="1" t="s">
        <v>113</v>
      </c>
      <c r="D137" s="14" t="s">
        <v>10</v>
      </c>
      <c r="E137" s="15">
        <v>0</v>
      </c>
      <c r="F137" s="15">
        <v>10</v>
      </c>
      <c r="G137" s="15">
        <f t="shared" si="18"/>
        <v>32</v>
      </c>
      <c r="H137" s="16">
        <v>13.465422832980972</v>
      </c>
      <c r="I137" s="16">
        <f t="shared" si="16"/>
        <v>0</v>
      </c>
      <c r="J137" s="16">
        <f t="shared" si="17"/>
        <v>134.65422832980971</v>
      </c>
      <c r="K137" s="16">
        <f t="shared" si="19"/>
        <v>430.17516913319264</v>
      </c>
      <c r="Q137"/>
      <c r="R137"/>
      <c r="T137" s="15"/>
      <c r="U137" s="15"/>
    </row>
    <row r="138" spans="1:21">
      <c r="A138" s="13"/>
      <c r="B138" s="18"/>
      <c r="D138" s="14"/>
      <c r="E138" s="15"/>
      <c r="F138" s="15"/>
      <c r="G138" s="15"/>
      <c r="H138" s="16"/>
      <c r="I138" s="16"/>
      <c r="J138" s="16"/>
      <c r="K138" s="16"/>
      <c r="Q138"/>
      <c r="R138"/>
      <c r="T138" s="15"/>
      <c r="U138" s="15"/>
    </row>
    <row r="139" spans="1:21">
      <c r="B139" s="17"/>
      <c r="Q139"/>
      <c r="R139"/>
      <c r="T139" s="15"/>
      <c r="U139" s="15"/>
    </row>
    <row r="140" spans="1:21">
      <c r="B140" s="17"/>
      <c r="Q140"/>
      <c r="R140"/>
      <c r="T140" s="15"/>
      <c r="U140" s="15"/>
    </row>
    <row r="141" spans="1:21">
      <c r="B141" s="17"/>
      <c r="Q141"/>
      <c r="R141"/>
      <c r="T141" s="15"/>
      <c r="U141" s="15"/>
    </row>
    <row r="142" spans="1:21" ht="15.75">
      <c r="B142" s="19" t="s">
        <v>0</v>
      </c>
      <c r="C142" s="3" t="s">
        <v>114</v>
      </c>
      <c r="D142" s="4"/>
      <c r="E142" s="4"/>
      <c r="F142" s="4"/>
      <c r="G142" s="4"/>
      <c r="H142" s="4"/>
      <c r="K142" s="5"/>
      <c r="Q142"/>
      <c r="R142"/>
      <c r="T142" s="15"/>
      <c r="U142" s="15"/>
    </row>
    <row r="143" spans="1:21" ht="16.5" thickBot="1">
      <c r="B143" s="17" t="s">
        <v>2</v>
      </c>
      <c r="C143" s="3" t="s">
        <v>115</v>
      </c>
      <c r="D143" s="4"/>
      <c r="E143" s="4"/>
      <c r="F143" s="4"/>
      <c r="G143" s="4"/>
      <c r="H143" s="5" t="s">
        <v>4</v>
      </c>
      <c r="K143" s="5">
        <v>2</v>
      </c>
      <c r="Q143"/>
      <c r="R143"/>
      <c r="T143" s="15"/>
      <c r="U143" s="15"/>
    </row>
    <row r="144" spans="1:21" ht="16.5" thickBot="1">
      <c r="B144" s="19" t="s">
        <v>5</v>
      </c>
      <c r="C144" s="3" t="s">
        <v>89</v>
      </c>
      <c r="E144" s="7">
        <f>SUM(E147:E150)</f>
        <v>32</v>
      </c>
      <c r="F144" s="7">
        <f>SUM(F147:F150)</f>
        <v>0</v>
      </c>
      <c r="G144" s="7">
        <f>E144-F144</f>
        <v>32</v>
      </c>
      <c r="H144" s="8">
        <f>IF(G144&gt;0,K144/G144,0)</f>
        <v>25.2</v>
      </c>
      <c r="I144" s="8">
        <f>SUM(I147:I150)</f>
        <v>806.4</v>
      </c>
      <c r="J144" s="8">
        <f>SUM(J147:J150)</f>
        <v>0</v>
      </c>
      <c r="K144" s="8">
        <f>+I144-J144</f>
        <v>806.4</v>
      </c>
      <c r="Q144"/>
      <c r="R144"/>
      <c r="T144" s="15"/>
      <c r="U144" s="15"/>
    </row>
    <row r="145" spans="1:21" ht="13.5" thickBot="1">
      <c r="B145" s="17"/>
      <c r="I145" s="9"/>
      <c r="J145" s="9"/>
      <c r="K145" s="9"/>
      <c r="Q145"/>
      <c r="R145"/>
      <c r="T145" s="15"/>
      <c r="U145" s="15"/>
    </row>
    <row r="146" spans="1:21" ht="13.5" thickBot="1">
      <c r="A146" s="10" t="s">
        <v>7</v>
      </c>
      <c r="B146" s="20" t="s">
        <v>8</v>
      </c>
      <c r="C146" s="10" t="s">
        <v>9</v>
      </c>
      <c r="D146" s="12" t="s">
        <v>10</v>
      </c>
      <c r="E146" s="10" t="s">
        <v>11</v>
      </c>
      <c r="F146" s="10" t="s">
        <v>12</v>
      </c>
      <c r="G146" s="10" t="s">
        <v>13</v>
      </c>
      <c r="H146" s="10" t="s">
        <v>14</v>
      </c>
      <c r="I146" s="10" t="s">
        <v>15</v>
      </c>
      <c r="J146" s="10" t="s">
        <v>16</v>
      </c>
      <c r="K146" s="10" t="s">
        <v>17</v>
      </c>
      <c r="Q146"/>
      <c r="R146"/>
      <c r="T146" s="15"/>
      <c r="U146" s="15"/>
    </row>
    <row r="147" spans="1:21">
      <c r="A147" s="13" t="s">
        <v>18</v>
      </c>
      <c r="B147" s="18">
        <v>38353</v>
      </c>
      <c r="C147" s="1" t="s">
        <v>19</v>
      </c>
      <c r="D147" s="14" t="s">
        <v>10</v>
      </c>
      <c r="E147" s="15">
        <v>16</v>
      </c>
      <c r="F147" s="15">
        <v>0</v>
      </c>
      <c r="G147" s="15">
        <f>E147-F147</f>
        <v>16</v>
      </c>
      <c r="H147" s="16">
        <v>25.2</v>
      </c>
      <c r="I147" s="16">
        <f>E147*H147</f>
        <v>403.2</v>
      </c>
      <c r="J147" s="16">
        <f>F147*H147</f>
        <v>0</v>
      </c>
      <c r="K147" s="16">
        <f>I147-J147</f>
        <v>403.2</v>
      </c>
      <c r="Q147"/>
      <c r="R147"/>
      <c r="T147" s="15"/>
      <c r="U147" s="15"/>
    </row>
    <row r="148" spans="1:21">
      <c r="A148" s="13" t="s">
        <v>32</v>
      </c>
      <c r="B148" s="18">
        <v>38464</v>
      </c>
      <c r="C148" s="1" t="s">
        <v>33</v>
      </c>
      <c r="D148" s="14" t="s">
        <v>10</v>
      </c>
      <c r="E148" s="15">
        <v>16</v>
      </c>
      <c r="F148" s="15">
        <v>0</v>
      </c>
      <c r="G148" s="15">
        <f>G147+E148-F148</f>
        <v>32</v>
      </c>
      <c r="H148" s="16">
        <v>25.2</v>
      </c>
      <c r="I148" s="16">
        <f>E148*H148</f>
        <v>403.2</v>
      </c>
      <c r="J148" s="16">
        <f>F148*H148</f>
        <v>0</v>
      </c>
      <c r="K148" s="16">
        <f>K147+I148-J148</f>
        <v>806.4</v>
      </c>
      <c r="Q148"/>
      <c r="R148"/>
      <c r="T148" s="15"/>
      <c r="U148" s="15"/>
    </row>
    <row r="149" spans="1:21">
      <c r="A149" s="13"/>
      <c r="B149" s="18"/>
      <c r="D149" s="14"/>
      <c r="E149" s="15"/>
      <c r="F149" s="15"/>
      <c r="G149" s="15"/>
      <c r="H149" s="16"/>
      <c r="I149" s="16"/>
      <c r="J149" s="16"/>
      <c r="K149" s="16"/>
      <c r="Q149"/>
      <c r="R149"/>
      <c r="T149" s="15"/>
      <c r="U149" s="15"/>
    </row>
    <row r="150" spans="1:21">
      <c r="B150" s="17"/>
      <c r="Q150"/>
      <c r="R150"/>
      <c r="T150" s="15"/>
      <c r="U150" s="15"/>
    </row>
    <row r="151" spans="1:21">
      <c r="B151" s="17"/>
      <c r="Q151"/>
      <c r="R151"/>
      <c r="T151" s="15"/>
      <c r="U151" s="15"/>
    </row>
    <row r="152" spans="1:21">
      <c r="B152" s="17"/>
      <c r="Q152"/>
      <c r="R152"/>
      <c r="T152" s="15"/>
      <c r="U152" s="15"/>
    </row>
    <row r="153" spans="1:21" ht="15.75">
      <c r="B153" s="19" t="s">
        <v>0</v>
      </c>
      <c r="C153" s="3" t="s">
        <v>116</v>
      </c>
      <c r="D153" s="4"/>
      <c r="E153" s="4"/>
      <c r="F153" s="4"/>
      <c r="G153" s="4"/>
      <c r="H153" s="4"/>
      <c r="K153" s="5"/>
      <c r="Q153"/>
      <c r="R153"/>
      <c r="T153" s="15"/>
      <c r="U153" s="15"/>
    </row>
    <row r="154" spans="1:21" ht="16.5" thickBot="1">
      <c r="B154" s="17" t="s">
        <v>2</v>
      </c>
      <c r="C154" s="3" t="s">
        <v>117</v>
      </c>
      <c r="D154" s="4"/>
      <c r="E154" s="4"/>
      <c r="F154" s="4"/>
      <c r="G154" s="4"/>
      <c r="H154" s="5" t="s">
        <v>4</v>
      </c>
      <c r="K154" s="5">
        <v>16</v>
      </c>
      <c r="Q154"/>
      <c r="R154"/>
      <c r="T154" s="15"/>
      <c r="U154" s="15"/>
    </row>
    <row r="155" spans="1:21" ht="16.5" thickBot="1">
      <c r="B155" s="19" t="s">
        <v>5</v>
      </c>
      <c r="C155" s="3" t="s">
        <v>6</v>
      </c>
      <c r="E155" s="7">
        <f>SUM(E158:E175)</f>
        <v>340</v>
      </c>
      <c r="F155" s="7">
        <f>SUM(F158:F175)</f>
        <v>148</v>
      </c>
      <c r="G155" s="7">
        <f>E155-F155</f>
        <v>192</v>
      </c>
      <c r="H155" s="8">
        <f>IF(G155&gt;0,K155/G155,0)</f>
        <v>15.200301156335383</v>
      </c>
      <c r="I155" s="8">
        <f>SUM(I158:I175)</f>
        <v>5108.7862379999997</v>
      </c>
      <c r="J155" s="8">
        <f>SUM(J158:J175)</f>
        <v>2190.3284159836062</v>
      </c>
      <c r="K155" s="8">
        <f>+I155-J155</f>
        <v>2918.4578220163935</v>
      </c>
      <c r="Q155"/>
      <c r="R155"/>
      <c r="T155" s="15"/>
      <c r="U155" s="15"/>
    </row>
    <row r="156" spans="1:21" ht="13.5" thickBot="1">
      <c r="B156" s="17"/>
      <c r="I156" s="9"/>
      <c r="J156" s="9"/>
      <c r="K156" s="9"/>
      <c r="Q156"/>
      <c r="R156"/>
      <c r="T156" s="15"/>
      <c r="U156" s="15"/>
    </row>
    <row r="157" spans="1:21" ht="13.5" thickBot="1">
      <c r="A157" s="10" t="s">
        <v>7</v>
      </c>
      <c r="B157" s="20" t="s">
        <v>8</v>
      </c>
      <c r="C157" s="10" t="s">
        <v>9</v>
      </c>
      <c r="D157" s="12" t="s">
        <v>10</v>
      </c>
      <c r="E157" s="10" t="s">
        <v>11</v>
      </c>
      <c r="F157" s="10" t="s">
        <v>12</v>
      </c>
      <c r="G157" s="10" t="s">
        <v>13</v>
      </c>
      <c r="H157" s="10" t="s">
        <v>14</v>
      </c>
      <c r="I157" s="10" t="s">
        <v>15</v>
      </c>
      <c r="J157" s="10" t="s">
        <v>16</v>
      </c>
      <c r="K157" s="10" t="s">
        <v>17</v>
      </c>
      <c r="Q157"/>
      <c r="R157"/>
      <c r="T157" s="15"/>
      <c r="U157" s="15"/>
    </row>
    <row r="158" spans="1:21">
      <c r="A158" s="13" t="s">
        <v>18</v>
      </c>
      <c r="B158" s="18">
        <v>38353</v>
      </c>
      <c r="C158" s="1" t="s">
        <v>19</v>
      </c>
      <c r="D158" s="14" t="s">
        <v>10</v>
      </c>
      <c r="E158" s="15">
        <v>36</v>
      </c>
      <c r="F158" s="15">
        <v>0</v>
      </c>
      <c r="G158" s="15">
        <f>E158-F158</f>
        <v>36</v>
      </c>
      <c r="H158" s="16">
        <v>15.200832999999999</v>
      </c>
      <c r="I158" s="16">
        <f t="shared" ref="I158:I173" si="20">E158*H158</f>
        <v>547.22998799999993</v>
      </c>
      <c r="J158" s="16">
        <f t="shared" ref="J158:J173" si="21">F158*H158</f>
        <v>0</v>
      </c>
      <c r="K158" s="16">
        <f>I158-J158</f>
        <v>547.22998799999993</v>
      </c>
      <c r="Q158"/>
      <c r="R158"/>
      <c r="T158" s="15"/>
      <c r="U158" s="15"/>
    </row>
    <row r="159" spans="1:21">
      <c r="A159" s="13" t="s">
        <v>62</v>
      </c>
      <c r="B159" s="18">
        <v>38355</v>
      </c>
      <c r="C159" s="1" t="s">
        <v>63</v>
      </c>
      <c r="D159" s="14" t="s">
        <v>10</v>
      </c>
      <c r="E159" s="15"/>
      <c r="F159" s="15">
        <v>17</v>
      </c>
      <c r="G159" s="15">
        <f t="shared" ref="G159:G173" si="22">G158+E159-F159</f>
        <v>19</v>
      </c>
      <c r="H159" s="16">
        <v>15.128763661202184</v>
      </c>
      <c r="I159" s="16">
        <f t="shared" si="20"/>
        <v>0</v>
      </c>
      <c r="J159" s="16">
        <f t="shared" si="21"/>
        <v>257.1889822404371</v>
      </c>
      <c r="K159" s="16">
        <f t="shared" ref="K159:K173" si="23">K158+I159-J159</f>
        <v>290.04100575956284</v>
      </c>
      <c r="Q159"/>
      <c r="R159"/>
      <c r="T159" s="15"/>
      <c r="U159" s="15"/>
    </row>
    <row r="160" spans="1:21">
      <c r="A160" s="13" t="s">
        <v>64</v>
      </c>
      <c r="B160" s="18">
        <v>38355</v>
      </c>
      <c r="C160" s="1" t="s">
        <v>65</v>
      </c>
      <c r="D160" s="14" t="s">
        <v>10</v>
      </c>
      <c r="E160" s="15">
        <v>0</v>
      </c>
      <c r="F160" s="15">
        <v>-17</v>
      </c>
      <c r="G160" s="15">
        <f t="shared" si="22"/>
        <v>36</v>
      </c>
      <c r="H160" s="16">
        <v>17.5</v>
      </c>
      <c r="I160" s="16">
        <f t="shared" si="20"/>
        <v>0</v>
      </c>
      <c r="J160" s="16">
        <f t="shared" si="21"/>
        <v>-297.5</v>
      </c>
      <c r="K160" s="16">
        <f t="shared" si="23"/>
        <v>587.54100575956284</v>
      </c>
      <c r="Q160"/>
      <c r="R160"/>
      <c r="T160" s="15"/>
      <c r="U160" s="15"/>
    </row>
    <row r="161" spans="1:21">
      <c r="A161" s="13" t="s">
        <v>66</v>
      </c>
      <c r="B161" s="18">
        <v>38387</v>
      </c>
      <c r="C161" s="1" t="s">
        <v>67</v>
      </c>
      <c r="D161" s="14" t="s">
        <v>10</v>
      </c>
      <c r="E161" s="15">
        <v>120</v>
      </c>
      <c r="F161" s="15">
        <v>0</v>
      </c>
      <c r="G161" s="15">
        <f t="shared" si="22"/>
        <v>156</v>
      </c>
      <c r="H161" s="16">
        <v>15.2</v>
      </c>
      <c r="I161" s="16">
        <f t="shared" si="20"/>
        <v>1824</v>
      </c>
      <c r="J161" s="16">
        <f t="shared" si="21"/>
        <v>0</v>
      </c>
      <c r="K161" s="16">
        <f t="shared" si="23"/>
        <v>2411.5410057595627</v>
      </c>
      <c r="Q161"/>
      <c r="R161"/>
      <c r="T161" s="15"/>
      <c r="U161" s="15"/>
    </row>
    <row r="162" spans="1:21">
      <c r="A162" s="13" t="s">
        <v>26</v>
      </c>
      <c r="B162" s="18">
        <v>38443</v>
      </c>
      <c r="C162" s="1" t="s">
        <v>27</v>
      </c>
      <c r="D162" s="14" t="s">
        <v>10</v>
      </c>
      <c r="E162" s="15">
        <v>0</v>
      </c>
      <c r="F162" s="15">
        <v>24</v>
      </c>
      <c r="G162" s="15">
        <f t="shared" si="22"/>
        <v>132</v>
      </c>
      <c r="H162" s="16">
        <v>15.128763661202186</v>
      </c>
      <c r="I162" s="16">
        <f t="shared" si="20"/>
        <v>0</v>
      </c>
      <c r="J162" s="16">
        <f t="shared" si="21"/>
        <v>363.09032786885246</v>
      </c>
      <c r="K162" s="16">
        <f t="shared" si="23"/>
        <v>2048.4506778907103</v>
      </c>
      <c r="Q162"/>
      <c r="R162"/>
      <c r="T162" s="15"/>
      <c r="U162" s="15"/>
    </row>
    <row r="163" spans="1:21">
      <c r="A163" s="13" t="s">
        <v>32</v>
      </c>
      <c r="B163" s="18">
        <v>38464</v>
      </c>
      <c r="C163" s="1" t="s">
        <v>33</v>
      </c>
      <c r="D163" s="14" t="s">
        <v>10</v>
      </c>
      <c r="E163" s="15">
        <v>60</v>
      </c>
      <c r="F163" s="15">
        <v>0</v>
      </c>
      <c r="G163" s="15">
        <f t="shared" si="22"/>
        <v>192</v>
      </c>
      <c r="H163" s="16">
        <v>14.212604166666665</v>
      </c>
      <c r="I163" s="16">
        <f t="shared" si="20"/>
        <v>852.75624999999991</v>
      </c>
      <c r="J163" s="16">
        <f t="shared" si="21"/>
        <v>0</v>
      </c>
      <c r="K163" s="16">
        <f t="shared" si="23"/>
        <v>2901.2069278907102</v>
      </c>
      <c r="Q163"/>
      <c r="R163"/>
      <c r="T163" s="15"/>
      <c r="U163" s="15"/>
    </row>
    <row r="164" spans="1:21">
      <c r="A164" s="13" t="s">
        <v>36</v>
      </c>
      <c r="B164" s="18">
        <v>38486</v>
      </c>
      <c r="C164" s="1" t="s">
        <v>37</v>
      </c>
      <c r="D164" s="14" t="s">
        <v>10</v>
      </c>
      <c r="E164" s="15">
        <v>0</v>
      </c>
      <c r="F164" s="15">
        <v>24</v>
      </c>
      <c r="G164" s="15">
        <f t="shared" si="22"/>
        <v>168</v>
      </c>
      <c r="H164" s="16">
        <v>15.13</v>
      </c>
      <c r="I164" s="16">
        <f t="shared" si="20"/>
        <v>0</v>
      </c>
      <c r="J164" s="16">
        <f t="shared" si="21"/>
        <v>363.12</v>
      </c>
      <c r="K164" s="16">
        <f t="shared" si="23"/>
        <v>2538.0869278907103</v>
      </c>
      <c r="Q164"/>
      <c r="R164"/>
      <c r="T164" s="15"/>
      <c r="U164" s="15"/>
    </row>
    <row r="165" spans="1:21">
      <c r="A165" s="13" t="s">
        <v>75</v>
      </c>
      <c r="B165" s="18">
        <v>38489</v>
      </c>
      <c r="C165" s="1" t="s">
        <v>76</v>
      </c>
      <c r="D165" s="14" t="s">
        <v>10</v>
      </c>
      <c r="E165" s="15">
        <v>24</v>
      </c>
      <c r="F165" s="15">
        <v>0</v>
      </c>
      <c r="G165" s="15">
        <f t="shared" si="22"/>
        <v>192</v>
      </c>
      <c r="H165" s="16">
        <v>15.2</v>
      </c>
      <c r="I165" s="16">
        <f t="shared" si="20"/>
        <v>364.79999999999995</v>
      </c>
      <c r="J165" s="16">
        <f t="shared" si="21"/>
        <v>0</v>
      </c>
      <c r="K165" s="16">
        <f t="shared" si="23"/>
        <v>2902.8869278907105</v>
      </c>
      <c r="Q165"/>
      <c r="R165"/>
      <c r="T165" s="15"/>
      <c r="U165" s="15"/>
    </row>
    <row r="166" spans="1:21">
      <c r="A166" s="13" t="s">
        <v>77</v>
      </c>
      <c r="B166" s="18">
        <v>38492</v>
      </c>
      <c r="C166" s="1" t="s">
        <v>78</v>
      </c>
      <c r="D166" s="14" t="s">
        <v>10</v>
      </c>
      <c r="E166" s="15">
        <v>0</v>
      </c>
      <c r="F166" s="15">
        <v>16</v>
      </c>
      <c r="G166" s="15">
        <f t="shared" si="22"/>
        <v>176</v>
      </c>
      <c r="H166" s="16">
        <v>14.212604166666665</v>
      </c>
      <c r="I166" s="16">
        <f t="shared" si="20"/>
        <v>0</v>
      </c>
      <c r="J166" s="16">
        <f t="shared" si="21"/>
        <v>227.40166666666664</v>
      </c>
      <c r="K166" s="16">
        <f t="shared" si="23"/>
        <v>2675.4852612240438</v>
      </c>
      <c r="Q166"/>
      <c r="R166"/>
      <c r="T166" s="15"/>
      <c r="U166" s="15"/>
    </row>
    <row r="167" spans="1:21">
      <c r="A167" s="13" t="s">
        <v>38</v>
      </c>
      <c r="B167" s="18">
        <v>38522</v>
      </c>
      <c r="C167" s="1" t="s">
        <v>39</v>
      </c>
      <c r="D167" s="14" t="s">
        <v>10</v>
      </c>
      <c r="E167" s="15">
        <v>0</v>
      </c>
      <c r="F167" s="15">
        <v>20</v>
      </c>
      <c r="G167" s="15">
        <f t="shared" si="22"/>
        <v>156</v>
      </c>
      <c r="H167" s="16">
        <v>15.21</v>
      </c>
      <c r="I167" s="16">
        <f t="shared" si="20"/>
        <v>0</v>
      </c>
      <c r="J167" s="16">
        <f t="shared" si="21"/>
        <v>304.20000000000005</v>
      </c>
      <c r="K167" s="16">
        <f t="shared" si="23"/>
        <v>2371.285261224044</v>
      </c>
      <c r="Q167"/>
      <c r="R167"/>
      <c r="T167" s="15"/>
      <c r="U167" s="15"/>
    </row>
    <row r="168" spans="1:21">
      <c r="A168" s="13" t="s">
        <v>81</v>
      </c>
      <c r="B168" s="18">
        <v>38537</v>
      </c>
      <c r="C168" s="1" t="s">
        <v>82</v>
      </c>
      <c r="D168" s="14" t="s">
        <v>10</v>
      </c>
      <c r="E168" s="15">
        <v>100</v>
      </c>
      <c r="F168" s="15">
        <v>0</v>
      </c>
      <c r="G168" s="15">
        <f t="shared" si="22"/>
        <v>256</v>
      </c>
      <c r="H168" s="16">
        <v>15.2</v>
      </c>
      <c r="I168" s="16">
        <f t="shared" si="20"/>
        <v>1520</v>
      </c>
      <c r="J168" s="16">
        <f t="shared" si="21"/>
        <v>0</v>
      </c>
      <c r="K168" s="16">
        <f t="shared" si="23"/>
        <v>3891.285261224044</v>
      </c>
      <c r="Q168"/>
      <c r="R168"/>
      <c r="T168" s="15"/>
      <c r="U168" s="15"/>
    </row>
    <row r="169" spans="1:21">
      <c r="A169" s="13" t="s">
        <v>118</v>
      </c>
      <c r="B169" s="18">
        <v>38552</v>
      </c>
      <c r="C169" s="1" t="s">
        <v>107</v>
      </c>
      <c r="D169" s="14" t="s">
        <v>10</v>
      </c>
      <c r="E169" s="15">
        <v>0</v>
      </c>
      <c r="F169" s="15">
        <v>4</v>
      </c>
      <c r="G169" s="15">
        <f t="shared" si="22"/>
        <v>252</v>
      </c>
      <c r="H169" s="16">
        <v>15.2</v>
      </c>
      <c r="I169" s="16">
        <f t="shared" si="20"/>
        <v>0</v>
      </c>
      <c r="J169" s="16">
        <f t="shared" si="21"/>
        <v>60.8</v>
      </c>
      <c r="K169" s="16">
        <f t="shared" si="23"/>
        <v>3830.4852612240438</v>
      </c>
      <c r="Q169"/>
      <c r="R169"/>
      <c r="T169" s="15"/>
      <c r="U169" s="15"/>
    </row>
    <row r="170" spans="1:21">
      <c r="A170" s="13" t="s">
        <v>44</v>
      </c>
      <c r="B170" s="18">
        <v>38668</v>
      </c>
      <c r="C170" s="1" t="s">
        <v>45</v>
      </c>
      <c r="D170" s="14" t="s">
        <v>10</v>
      </c>
      <c r="E170" s="15">
        <v>0</v>
      </c>
      <c r="F170" s="15">
        <v>24</v>
      </c>
      <c r="G170" s="15">
        <f t="shared" si="22"/>
        <v>228</v>
      </c>
      <c r="H170" s="16">
        <v>15.2</v>
      </c>
      <c r="I170" s="16">
        <f t="shared" si="20"/>
        <v>0</v>
      </c>
      <c r="J170" s="16">
        <f t="shared" si="21"/>
        <v>364.79999999999995</v>
      </c>
      <c r="K170" s="16">
        <f t="shared" si="23"/>
        <v>3465.6852612240436</v>
      </c>
      <c r="Q170"/>
      <c r="R170"/>
      <c r="T170" s="15"/>
      <c r="U170" s="15"/>
    </row>
    <row r="171" spans="1:21">
      <c r="A171" s="13" t="s">
        <v>46</v>
      </c>
      <c r="B171" s="18">
        <v>38675</v>
      </c>
      <c r="C171" s="1" t="s">
        <v>47</v>
      </c>
      <c r="D171" s="14" t="s">
        <v>10</v>
      </c>
      <c r="E171" s="15">
        <v>0</v>
      </c>
      <c r="F171" s="15">
        <v>2</v>
      </c>
      <c r="G171" s="15">
        <f t="shared" si="22"/>
        <v>226</v>
      </c>
      <c r="H171" s="16">
        <v>15.200575762750455</v>
      </c>
      <c r="I171" s="16">
        <f t="shared" si="20"/>
        <v>0</v>
      </c>
      <c r="J171" s="16">
        <f t="shared" si="21"/>
        <v>30.401151525500911</v>
      </c>
      <c r="K171" s="16">
        <f t="shared" si="23"/>
        <v>3435.2841096985426</v>
      </c>
      <c r="Q171"/>
      <c r="R171"/>
      <c r="T171" s="15"/>
      <c r="U171" s="15"/>
    </row>
    <row r="172" spans="1:21">
      <c r="A172" s="13" t="s">
        <v>119</v>
      </c>
      <c r="B172" s="18">
        <v>38717</v>
      </c>
      <c r="C172" s="1" t="s">
        <v>120</v>
      </c>
      <c r="D172" s="14" t="s">
        <v>10</v>
      </c>
      <c r="E172" s="15">
        <v>0</v>
      </c>
      <c r="F172" s="15">
        <v>24</v>
      </c>
      <c r="G172" s="15">
        <f t="shared" si="22"/>
        <v>202</v>
      </c>
      <c r="H172" s="16">
        <v>15.200773167122042</v>
      </c>
      <c r="I172" s="16">
        <f t="shared" si="20"/>
        <v>0</v>
      </c>
      <c r="J172" s="16">
        <f t="shared" si="21"/>
        <v>364.818556010929</v>
      </c>
      <c r="K172" s="16">
        <f t="shared" si="23"/>
        <v>3070.4655536876135</v>
      </c>
      <c r="Q172"/>
      <c r="R172"/>
      <c r="T172" s="15"/>
      <c r="U172" s="15"/>
    </row>
    <row r="173" spans="1:21">
      <c r="A173" s="13" t="s">
        <v>121</v>
      </c>
      <c r="B173" s="18">
        <v>38717</v>
      </c>
      <c r="C173" s="1" t="s">
        <v>122</v>
      </c>
      <c r="D173" s="14" t="s">
        <v>10</v>
      </c>
      <c r="E173" s="15">
        <v>0</v>
      </c>
      <c r="F173" s="15">
        <v>10</v>
      </c>
      <c r="G173" s="15">
        <f t="shared" si="22"/>
        <v>192</v>
      </c>
      <c r="H173" s="16">
        <v>15.200773167122041</v>
      </c>
      <c r="I173" s="16">
        <f t="shared" si="20"/>
        <v>0</v>
      </c>
      <c r="J173" s="16">
        <f t="shared" si="21"/>
        <v>152.0077316712204</v>
      </c>
      <c r="K173" s="16">
        <f t="shared" si="23"/>
        <v>2918.457822016393</v>
      </c>
      <c r="Q173"/>
      <c r="R173"/>
      <c r="T173" s="15"/>
      <c r="U173" s="15"/>
    </row>
    <row r="174" spans="1:21">
      <c r="A174" s="13"/>
      <c r="B174" s="18"/>
      <c r="D174" s="14"/>
      <c r="E174" s="15"/>
      <c r="F174" s="15"/>
      <c r="G174" s="15"/>
      <c r="H174" s="16"/>
      <c r="I174" s="16"/>
      <c r="J174" s="16"/>
      <c r="K174" s="16"/>
      <c r="Q174"/>
      <c r="R174"/>
      <c r="T174" s="15"/>
      <c r="U174" s="15"/>
    </row>
    <row r="175" spans="1:21">
      <c r="B175" s="17"/>
      <c r="Q175"/>
      <c r="R175"/>
      <c r="T175" s="15"/>
      <c r="U175" s="15"/>
    </row>
    <row r="176" spans="1:21">
      <c r="B176" s="17"/>
      <c r="Q176"/>
      <c r="R176"/>
      <c r="T176" s="15"/>
      <c r="U176" s="15"/>
    </row>
    <row r="177" spans="1:21">
      <c r="B177" s="17"/>
      <c r="Q177"/>
      <c r="R177"/>
      <c r="T177" s="15"/>
      <c r="U177" s="15"/>
    </row>
    <row r="178" spans="1:21" ht="15.75">
      <c r="B178" s="19" t="s">
        <v>0</v>
      </c>
      <c r="C178" s="3" t="s">
        <v>123</v>
      </c>
      <c r="D178" s="4"/>
      <c r="E178" s="4"/>
      <c r="F178" s="4"/>
      <c r="G178" s="4"/>
      <c r="H178" s="4"/>
      <c r="K178" s="5"/>
      <c r="Q178"/>
      <c r="R178"/>
      <c r="T178" s="15"/>
      <c r="U178" s="15"/>
    </row>
    <row r="179" spans="1:21" ht="16.5" thickBot="1">
      <c r="B179" s="17" t="s">
        <v>2</v>
      </c>
      <c r="C179" s="3" t="s">
        <v>124</v>
      </c>
      <c r="D179" s="4"/>
      <c r="E179" s="4"/>
      <c r="F179" s="4"/>
      <c r="G179" s="4"/>
      <c r="H179" s="5" t="s">
        <v>4</v>
      </c>
      <c r="K179" s="5">
        <v>40</v>
      </c>
      <c r="Q179"/>
      <c r="R179"/>
      <c r="T179" s="15"/>
      <c r="U179" s="15"/>
    </row>
    <row r="180" spans="1:21" ht="16.5" thickBot="1">
      <c r="B180" s="19" t="s">
        <v>5</v>
      </c>
      <c r="C180" s="3" t="s">
        <v>89</v>
      </c>
      <c r="E180" s="7">
        <f>SUM(E183:E224)</f>
        <v>1364</v>
      </c>
      <c r="F180" s="7">
        <f>SUM(F183:F224)</f>
        <v>596</v>
      </c>
      <c r="G180" s="7">
        <f>E180-F180</f>
        <v>768</v>
      </c>
      <c r="H180" s="8">
        <f>IF(G180&gt;0,K180/G180,0)</f>
        <v>18.699424124710649</v>
      </c>
      <c r="I180" s="8">
        <f>SUM(I183:I224)</f>
        <v>22372.55666875</v>
      </c>
      <c r="J180" s="8">
        <f>SUM(J183:J224)</f>
        <v>8011.3989409722217</v>
      </c>
      <c r="K180" s="8">
        <f>+I180-J180</f>
        <v>14361.157727777778</v>
      </c>
      <c r="Q180"/>
      <c r="R180"/>
      <c r="T180" s="15"/>
      <c r="U180" s="15"/>
    </row>
    <row r="181" spans="1:21" ht="13.5" thickBot="1">
      <c r="B181" s="17"/>
      <c r="I181" s="9"/>
      <c r="J181" s="9"/>
      <c r="K181" s="9"/>
      <c r="Q181"/>
      <c r="R181"/>
      <c r="T181" s="15"/>
      <c r="U181" s="15"/>
    </row>
    <row r="182" spans="1:21" ht="13.5" thickBot="1">
      <c r="A182" s="10" t="s">
        <v>7</v>
      </c>
      <c r="B182" s="20" t="s">
        <v>8</v>
      </c>
      <c r="C182" s="10" t="s">
        <v>9</v>
      </c>
      <c r="D182" s="12" t="s">
        <v>10</v>
      </c>
      <c r="E182" s="10" t="s">
        <v>11</v>
      </c>
      <c r="F182" s="10" t="s">
        <v>12</v>
      </c>
      <c r="G182" s="10" t="s">
        <v>13</v>
      </c>
      <c r="H182" s="10" t="s">
        <v>14</v>
      </c>
      <c r="I182" s="10" t="s">
        <v>15</v>
      </c>
      <c r="J182" s="10" t="s">
        <v>16</v>
      </c>
      <c r="K182" s="10" t="s">
        <v>17</v>
      </c>
      <c r="Q182"/>
      <c r="R182"/>
      <c r="T182" s="15"/>
      <c r="U182" s="15"/>
    </row>
    <row r="183" spans="1:21">
      <c r="A183" s="13" t="s">
        <v>18</v>
      </c>
      <c r="B183" s="18">
        <v>38353</v>
      </c>
      <c r="C183" s="1" t="s">
        <v>19</v>
      </c>
      <c r="D183" s="14" t="s">
        <v>10</v>
      </c>
      <c r="E183" s="15">
        <v>138</v>
      </c>
      <c r="F183" s="15">
        <v>0</v>
      </c>
      <c r="G183" s="15">
        <f>E183-F183</f>
        <v>138</v>
      </c>
      <c r="H183" s="16">
        <v>21.459275000000002</v>
      </c>
      <c r="I183" s="16">
        <f t="shared" ref="I183:I222" si="24">E183*H183</f>
        <v>2961.37995</v>
      </c>
      <c r="J183" s="16">
        <f t="shared" ref="J183:J222" si="25">F183*H183</f>
        <v>0</v>
      </c>
      <c r="K183" s="16">
        <f>I183-J183</f>
        <v>2961.37995</v>
      </c>
      <c r="Q183"/>
      <c r="R183"/>
      <c r="T183" s="15"/>
      <c r="U183" s="15"/>
    </row>
    <row r="184" spans="1:21">
      <c r="A184" s="13" t="s">
        <v>101</v>
      </c>
      <c r="B184" s="18">
        <v>38355</v>
      </c>
      <c r="C184" s="1" t="s">
        <v>102</v>
      </c>
      <c r="D184" s="14" t="s">
        <v>10</v>
      </c>
      <c r="E184" s="15">
        <v>0</v>
      </c>
      <c r="F184" s="15">
        <v>-42</v>
      </c>
      <c r="G184" s="15">
        <f t="shared" ref="G184:G222" si="26">G183+E184-F184</f>
        <v>180</v>
      </c>
      <c r="H184" s="16">
        <v>15.75</v>
      </c>
      <c r="I184" s="16">
        <f t="shared" si="24"/>
        <v>0</v>
      </c>
      <c r="J184" s="16">
        <f t="shared" si="25"/>
        <v>-661.5</v>
      </c>
      <c r="K184" s="16">
        <f t="shared" ref="K184:K222" si="27">K183+I184-J184</f>
        <v>3622.87995</v>
      </c>
      <c r="Q184"/>
      <c r="R184"/>
      <c r="T184" s="15"/>
      <c r="U184" s="15"/>
    </row>
    <row r="185" spans="1:21">
      <c r="A185" s="13" t="s">
        <v>103</v>
      </c>
      <c r="B185" s="18">
        <v>38355</v>
      </c>
      <c r="C185" s="1" t="s">
        <v>104</v>
      </c>
      <c r="D185" s="14" t="s">
        <v>10</v>
      </c>
      <c r="E185" s="15"/>
      <c r="F185" s="15">
        <v>42</v>
      </c>
      <c r="G185" s="15">
        <f t="shared" si="26"/>
        <v>138</v>
      </c>
      <c r="H185" s="16">
        <v>13.717075791727076</v>
      </c>
      <c r="I185" s="16">
        <f t="shared" si="24"/>
        <v>0</v>
      </c>
      <c r="J185" s="16">
        <f t="shared" si="25"/>
        <v>576.11718325253719</v>
      </c>
      <c r="K185" s="16">
        <f t="shared" si="27"/>
        <v>3046.7627667474626</v>
      </c>
      <c r="Q185"/>
      <c r="R185"/>
      <c r="T185" s="15"/>
      <c r="U185" s="15"/>
    </row>
    <row r="186" spans="1:21">
      <c r="A186" s="13" t="s">
        <v>125</v>
      </c>
      <c r="B186" s="18">
        <v>38376</v>
      </c>
      <c r="C186" s="1" t="s">
        <v>126</v>
      </c>
      <c r="D186" s="14" t="s">
        <v>10</v>
      </c>
      <c r="E186" s="15">
        <v>240</v>
      </c>
      <c r="F186" s="15">
        <v>0</v>
      </c>
      <c r="G186" s="15">
        <f t="shared" si="26"/>
        <v>378</v>
      </c>
      <c r="H186" s="16">
        <v>18.149999999999999</v>
      </c>
      <c r="I186" s="16">
        <f t="shared" si="24"/>
        <v>4356</v>
      </c>
      <c r="J186" s="16">
        <f t="shared" si="25"/>
        <v>0</v>
      </c>
      <c r="K186" s="16">
        <f t="shared" si="27"/>
        <v>7402.7627667474626</v>
      </c>
      <c r="Q186"/>
      <c r="R186"/>
      <c r="T186" s="15"/>
      <c r="U186" s="15"/>
    </row>
    <row r="187" spans="1:21">
      <c r="A187" s="13" t="s">
        <v>127</v>
      </c>
      <c r="B187" s="18">
        <v>38382</v>
      </c>
      <c r="C187" s="1" t="s">
        <v>128</v>
      </c>
      <c r="D187" s="14" t="s">
        <v>10</v>
      </c>
      <c r="E187" s="15">
        <v>-200</v>
      </c>
      <c r="F187" s="15">
        <v>0</v>
      </c>
      <c r="G187" s="15">
        <f t="shared" si="26"/>
        <v>178</v>
      </c>
      <c r="H187" s="16">
        <v>13.6</v>
      </c>
      <c r="I187" s="16">
        <f t="shared" si="24"/>
        <v>-2720</v>
      </c>
      <c r="J187" s="16">
        <f t="shared" si="25"/>
        <v>0</v>
      </c>
      <c r="K187" s="16">
        <f t="shared" si="27"/>
        <v>4682.7627667474626</v>
      </c>
      <c r="Q187"/>
      <c r="R187"/>
      <c r="T187" s="15"/>
      <c r="U187" s="15"/>
    </row>
    <row r="188" spans="1:21">
      <c r="A188" s="13" t="s">
        <v>129</v>
      </c>
      <c r="B188" s="18">
        <v>38382</v>
      </c>
      <c r="C188" s="1" t="s">
        <v>130</v>
      </c>
      <c r="D188" s="14" t="s">
        <v>10</v>
      </c>
      <c r="E188" s="15">
        <v>200</v>
      </c>
      <c r="F188" s="15">
        <v>0</v>
      </c>
      <c r="G188" s="15">
        <f t="shared" si="26"/>
        <v>378</v>
      </c>
      <c r="H188" s="16">
        <v>13.6</v>
      </c>
      <c r="I188" s="16">
        <f t="shared" si="24"/>
        <v>2720</v>
      </c>
      <c r="J188" s="16">
        <f t="shared" si="25"/>
        <v>0</v>
      </c>
      <c r="K188" s="16">
        <f t="shared" si="27"/>
        <v>7402.7627667474626</v>
      </c>
      <c r="Q188"/>
      <c r="R188"/>
      <c r="T188" s="15"/>
      <c r="U188" s="15"/>
    </row>
    <row r="189" spans="1:21">
      <c r="A189" s="13" t="s">
        <v>129</v>
      </c>
      <c r="B189" s="18">
        <v>38382</v>
      </c>
      <c r="C189" s="1" t="s">
        <v>130</v>
      </c>
      <c r="D189" s="14" t="s">
        <v>10</v>
      </c>
      <c r="E189" s="15">
        <v>200</v>
      </c>
      <c r="F189" s="15">
        <v>0</v>
      </c>
      <c r="G189" s="15">
        <f t="shared" si="26"/>
        <v>578</v>
      </c>
      <c r="H189" s="16">
        <v>13.6</v>
      </c>
      <c r="I189" s="16">
        <f t="shared" si="24"/>
        <v>2720</v>
      </c>
      <c r="J189" s="16">
        <f t="shared" si="25"/>
        <v>0</v>
      </c>
      <c r="K189" s="16">
        <f t="shared" si="27"/>
        <v>10122.762766747463</v>
      </c>
      <c r="Q189"/>
      <c r="R189"/>
      <c r="T189" s="15"/>
      <c r="U189" s="15"/>
    </row>
    <row r="190" spans="1:21">
      <c r="A190" s="13" t="s">
        <v>131</v>
      </c>
      <c r="B190" s="18">
        <v>38386</v>
      </c>
      <c r="C190" s="1" t="s">
        <v>132</v>
      </c>
      <c r="D190" s="14" t="s">
        <v>10</v>
      </c>
      <c r="E190" s="15">
        <v>252</v>
      </c>
      <c r="F190" s="15">
        <v>0</v>
      </c>
      <c r="G190" s="15">
        <f t="shared" si="26"/>
        <v>830</v>
      </c>
      <c r="H190" s="16">
        <v>16.2</v>
      </c>
      <c r="I190" s="16">
        <f t="shared" si="24"/>
        <v>4082.3999999999996</v>
      </c>
      <c r="J190" s="16">
        <f t="shared" si="25"/>
        <v>0</v>
      </c>
      <c r="K190" s="16">
        <f t="shared" si="27"/>
        <v>14205.162766747462</v>
      </c>
      <c r="Q190"/>
      <c r="R190"/>
      <c r="T190" s="15"/>
      <c r="U190" s="15"/>
    </row>
    <row r="191" spans="1:21">
      <c r="A191" s="13" t="s">
        <v>133</v>
      </c>
      <c r="B191" s="18">
        <v>38395</v>
      </c>
      <c r="C191" s="1" t="s">
        <v>134</v>
      </c>
      <c r="D191" s="14" t="s">
        <v>10</v>
      </c>
      <c r="E191" s="15">
        <v>0</v>
      </c>
      <c r="F191" s="15">
        <v>62</v>
      </c>
      <c r="G191" s="15">
        <f t="shared" si="26"/>
        <v>768</v>
      </c>
      <c r="H191" s="16">
        <v>13.717075791727074</v>
      </c>
      <c r="I191" s="16">
        <f t="shared" si="24"/>
        <v>0</v>
      </c>
      <c r="J191" s="16">
        <f t="shared" si="25"/>
        <v>850.45869908707857</v>
      </c>
      <c r="K191" s="16">
        <f t="shared" si="27"/>
        <v>13354.704067660383</v>
      </c>
      <c r="Q191"/>
      <c r="R191"/>
      <c r="T191" s="15"/>
      <c r="U191" s="15"/>
    </row>
    <row r="192" spans="1:21">
      <c r="A192" s="13" t="s">
        <v>135</v>
      </c>
      <c r="B192" s="18">
        <v>38404</v>
      </c>
      <c r="C192" s="1" t="s">
        <v>136</v>
      </c>
      <c r="D192" s="14" t="s">
        <v>10</v>
      </c>
      <c r="E192" s="15">
        <v>0</v>
      </c>
      <c r="F192" s="15">
        <v>24</v>
      </c>
      <c r="G192" s="15">
        <f t="shared" si="26"/>
        <v>744</v>
      </c>
      <c r="H192" s="16">
        <v>13.089260962701612</v>
      </c>
      <c r="I192" s="16">
        <f t="shared" si="24"/>
        <v>0</v>
      </c>
      <c r="J192" s="16">
        <f t="shared" si="25"/>
        <v>314.14226310483866</v>
      </c>
      <c r="K192" s="16">
        <f t="shared" si="27"/>
        <v>13040.561804555544</v>
      </c>
      <c r="Q192"/>
      <c r="R192"/>
      <c r="T192" s="15"/>
      <c r="U192" s="15"/>
    </row>
    <row r="193" spans="1:21">
      <c r="A193" s="13" t="s">
        <v>137</v>
      </c>
      <c r="B193" s="18">
        <v>38436</v>
      </c>
      <c r="C193" s="1" t="s">
        <v>138</v>
      </c>
      <c r="D193" s="14" t="s">
        <v>10</v>
      </c>
      <c r="E193" s="15">
        <v>0</v>
      </c>
      <c r="F193" s="15">
        <v>32</v>
      </c>
      <c r="G193" s="15">
        <f t="shared" si="26"/>
        <v>712</v>
      </c>
      <c r="H193" s="16">
        <v>13.089260962701614</v>
      </c>
      <c r="I193" s="16">
        <f t="shared" si="24"/>
        <v>0</v>
      </c>
      <c r="J193" s="16">
        <f t="shared" si="25"/>
        <v>418.85635080645164</v>
      </c>
      <c r="K193" s="16">
        <f t="shared" si="27"/>
        <v>12621.705453749093</v>
      </c>
      <c r="Q193"/>
      <c r="R193"/>
      <c r="T193" s="15"/>
      <c r="U193" s="15"/>
    </row>
    <row r="194" spans="1:21">
      <c r="A194" s="13" t="s">
        <v>139</v>
      </c>
      <c r="B194" s="18">
        <v>38439</v>
      </c>
      <c r="C194" s="1" t="s">
        <v>140</v>
      </c>
      <c r="D194" s="14" t="s">
        <v>10</v>
      </c>
      <c r="E194" s="15">
        <v>0</v>
      </c>
      <c r="F194" s="15">
        <v>12</v>
      </c>
      <c r="G194" s="15">
        <f t="shared" si="26"/>
        <v>700</v>
      </c>
      <c r="H194" s="16">
        <v>13.089260962701614</v>
      </c>
      <c r="I194" s="16">
        <f t="shared" si="24"/>
        <v>0</v>
      </c>
      <c r="J194" s="16">
        <f t="shared" si="25"/>
        <v>157.07113155241936</v>
      </c>
      <c r="K194" s="16">
        <f t="shared" si="27"/>
        <v>12464.634322196674</v>
      </c>
      <c r="Q194"/>
      <c r="R194"/>
      <c r="T194" s="15"/>
      <c r="U194" s="15"/>
    </row>
    <row r="195" spans="1:21">
      <c r="A195" s="13" t="s">
        <v>141</v>
      </c>
      <c r="B195" s="18">
        <v>38439</v>
      </c>
      <c r="C195" s="1" t="s">
        <v>142</v>
      </c>
      <c r="D195" s="14" t="s">
        <v>10</v>
      </c>
      <c r="E195" s="15">
        <v>0</v>
      </c>
      <c r="F195" s="15">
        <v>10</v>
      </c>
      <c r="G195" s="15">
        <f t="shared" si="26"/>
        <v>690</v>
      </c>
      <c r="H195" s="16">
        <v>13.089260962701612</v>
      </c>
      <c r="I195" s="16">
        <f t="shared" si="24"/>
        <v>0</v>
      </c>
      <c r="J195" s="16">
        <f t="shared" si="25"/>
        <v>130.89260962701613</v>
      </c>
      <c r="K195" s="16">
        <f t="shared" si="27"/>
        <v>12333.741712569657</v>
      </c>
      <c r="Q195"/>
      <c r="R195"/>
      <c r="T195" s="15"/>
      <c r="U195" s="15"/>
    </row>
    <row r="196" spans="1:21">
      <c r="A196" s="13" t="s">
        <v>26</v>
      </c>
      <c r="B196" s="18">
        <v>38443</v>
      </c>
      <c r="C196" s="1" t="s">
        <v>27</v>
      </c>
      <c r="D196" s="14" t="s">
        <v>10</v>
      </c>
      <c r="E196" s="15">
        <v>0</v>
      </c>
      <c r="F196" s="15">
        <v>16</v>
      </c>
      <c r="G196" s="15">
        <f t="shared" si="26"/>
        <v>674</v>
      </c>
      <c r="H196" s="16">
        <v>13.717075791727076</v>
      </c>
      <c r="I196" s="16">
        <f t="shared" si="24"/>
        <v>0</v>
      </c>
      <c r="J196" s="16">
        <f t="shared" si="25"/>
        <v>219.47321266763322</v>
      </c>
      <c r="K196" s="16">
        <f t="shared" si="27"/>
        <v>12114.268499902024</v>
      </c>
      <c r="Q196"/>
      <c r="R196"/>
      <c r="T196" s="15"/>
      <c r="U196" s="15"/>
    </row>
    <row r="197" spans="1:21">
      <c r="A197" s="13" t="s">
        <v>143</v>
      </c>
      <c r="B197" s="18">
        <v>38457</v>
      </c>
      <c r="C197" s="1" t="s">
        <v>144</v>
      </c>
      <c r="D197" s="14" t="s">
        <v>10</v>
      </c>
      <c r="E197" s="15">
        <v>0</v>
      </c>
      <c r="F197" s="15">
        <v>16</v>
      </c>
      <c r="G197" s="15">
        <f t="shared" si="26"/>
        <v>658</v>
      </c>
      <c r="H197" s="16">
        <v>13.089260962701612</v>
      </c>
      <c r="I197" s="16">
        <f t="shared" si="24"/>
        <v>0</v>
      </c>
      <c r="J197" s="16">
        <f t="shared" si="25"/>
        <v>209.42817540322579</v>
      </c>
      <c r="K197" s="16">
        <f t="shared" si="27"/>
        <v>11904.840324498799</v>
      </c>
      <c r="Q197"/>
      <c r="R197"/>
      <c r="T197" s="15"/>
      <c r="U197" s="15"/>
    </row>
    <row r="198" spans="1:21">
      <c r="A198" s="13" t="s">
        <v>32</v>
      </c>
      <c r="B198" s="18">
        <v>38464</v>
      </c>
      <c r="C198" s="1" t="s">
        <v>33</v>
      </c>
      <c r="D198" s="14" t="s">
        <v>10</v>
      </c>
      <c r="E198" s="15">
        <v>48</v>
      </c>
      <c r="F198" s="15">
        <v>0</v>
      </c>
      <c r="G198" s="15">
        <f t="shared" si="26"/>
        <v>706</v>
      </c>
      <c r="H198" s="16">
        <v>10.961181640625</v>
      </c>
      <c r="I198" s="16">
        <f t="shared" si="24"/>
        <v>526.13671875</v>
      </c>
      <c r="J198" s="16">
        <f t="shared" si="25"/>
        <v>0</v>
      </c>
      <c r="K198" s="16">
        <f t="shared" si="27"/>
        <v>12430.977043248799</v>
      </c>
      <c r="Q198"/>
      <c r="R198"/>
      <c r="T198" s="15"/>
      <c r="U198" s="15"/>
    </row>
    <row r="199" spans="1:21">
      <c r="A199" s="13" t="s">
        <v>36</v>
      </c>
      <c r="B199" s="18">
        <v>38486</v>
      </c>
      <c r="C199" s="1" t="s">
        <v>74</v>
      </c>
      <c r="D199" s="14" t="s">
        <v>10</v>
      </c>
      <c r="E199" s="15">
        <v>0</v>
      </c>
      <c r="F199" s="15">
        <v>35</v>
      </c>
      <c r="G199" s="15">
        <f t="shared" si="26"/>
        <v>671</v>
      </c>
      <c r="H199" s="16">
        <v>13.72</v>
      </c>
      <c r="I199" s="16">
        <f t="shared" si="24"/>
        <v>0</v>
      </c>
      <c r="J199" s="16">
        <f t="shared" si="25"/>
        <v>480.20000000000005</v>
      </c>
      <c r="K199" s="16">
        <f t="shared" si="27"/>
        <v>11950.777043248798</v>
      </c>
      <c r="Q199"/>
      <c r="R199"/>
      <c r="T199" s="15"/>
      <c r="U199" s="15"/>
    </row>
    <row r="200" spans="1:21">
      <c r="A200" s="13" t="s">
        <v>145</v>
      </c>
      <c r="B200" s="18">
        <v>38487</v>
      </c>
      <c r="C200" s="1" t="s">
        <v>146</v>
      </c>
      <c r="D200" s="14" t="s">
        <v>10</v>
      </c>
      <c r="E200" s="15">
        <v>150</v>
      </c>
      <c r="F200" s="15">
        <v>0</v>
      </c>
      <c r="G200" s="15">
        <f t="shared" si="26"/>
        <v>821</v>
      </c>
      <c r="H200" s="16">
        <v>21</v>
      </c>
      <c r="I200" s="16">
        <f t="shared" si="24"/>
        <v>3150</v>
      </c>
      <c r="J200" s="16">
        <f t="shared" si="25"/>
        <v>0</v>
      </c>
      <c r="K200" s="16">
        <f t="shared" si="27"/>
        <v>15100.777043248798</v>
      </c>
      <c r="Q200"/>
      <c r="R200"/>
      <c r="T200" s="15"/>
      <c r="U200" s="15"/>
    </row>
    <row r="201" spans="1:21">
      <c r="A201" s="13" t="s">
        <v>75</v>
      </c>
      <c r="B201" s="18">
        <v>38489</v>
      </c>
      <c r="C201" s="1" t="s">
        <v>147</v>
      </c>
      <c r="D201" s="14" t="s">
        <v>10</v>
      </c>
      <c r="E201" s="15">
        <v>200</v>
      </c>
      <c r="F201" s="15">
        <v>0</v>
      </c>
      <c r="G201" s="15">
        <f t="shared" si="26"/>
        <v>1021</v>
      </c>
      <c r="H201" s="16">
        <v>13.6</v>
      </c>
      <c r="I201" s="16">
        <f t="shared" si="24"/>
        <v>2720</v>
      </c>
      <c r="J201" s="16">
        <f t="shared" si="25"/>
        <v>0</v>
      </c>
      <c r="K201" s="16">
        <f t="shared" si="27"/>
        <v>17820.777043248796</v>
      </c>
      <c r="Q201"/>
      <c r="R201"/>
      <c r="T201" s="15"/>
      <c r="U201" s="15"/>
    </row>
    <row r="202" spans="1:21">
      <c r="A202" s="13" t="s">
        <v>148</v>
      </c>
      <c r="B202" s="18">
        <v>38491</v>
      </c>
      <c r="C202" s="1" t="s">
        <v>149</v>
      </c>
      <c r="D202" s="14" t="s">
        <v>10</v>
      </c>
      <c r="E202" s="15">
        <v>0</v>
      </c>
      <c r="F202" s="15">
        <v>18</v>
      </c>
      <c r="G202" s="15">
        <f t="shared" si="26"/>
        <v>1003</v>
      </c>
      <c r="H202" s="16">
        <v>13.089260962701612</v>
      </c>
      <c r="I202" s="16">
        <f t="shared" si="24"/>
        <v>0</v>
      </c>
      <c r="J202" s="16">
        <f t="shared" si="25"/>
        <v>235.60669732862902</v>
      </c>
      <c r="K202" s="16">
        <f t="shared" si="27"/>
        <v>17585.170345920167</v>
      </c>
      <c r="Q202"/>
      <c r="R202"/>
      <c r="T202" s="15"/>
      <c r="U202" s="15"/>
    </row>
    <row r="203" spans="1:21">
      <c r="A203" s="13" t="s">
        <v>38</v>
      </c>
      <c r="B203" s="18">
        <v>38522</v>
      </c>
      <c r="C203" s="1" t="s">
        <v>39</v>
      </c>
      <c r="D203" s="14" t="s">
        <v>10</v>
      </c>
      <c r="E203" s="15">
        <v>0</v>
      </c>
      <c r="F203" s="15">
        <v>36</v>
      </c>
      <c r="G203" s="15">
        <f t="shared" si="26"/>
        <v>967</v>
      </c>
      <c r="H203" s="16">
        <v>13.61</v>
      </c>
      <c r="I203" s="16">
        <f t="shared" si="24"/>
        <v>0</v>
      </c>
      <c r="J203" s="16">
        <f t="shared" si="25"/>
        <v>489.96</v>
      </c>
      <c r="K203" s="16">
        <f t="shared" si="27"/>
        <v>17095.210345920168</v>
      </c>
      <c r="Q203"/>
      <c r="R203"/>
      <c r="T203" s="15"/>
      <c r="U203" s="15"/>
    </row>
    <row r="204" spans="1:21">
      <c r="A204" s="13" t="s">
        <v>38</v>
      </c>
      <c r="B204" s="18">
        <v>38531</v>
      </c>
      <c r="C204" s="1" t="s">
        <v>150</v>
      </c>
      <c r="D204" s="14" t="s">
        <v>10</v>
      </c>
      <c r="E204" s="15">
        <v>50</v>
      </c>
      <c r="F204" s="15">
        <v>0</v>
      </c>
      <c r="G204" s="15">
        <f t="shared" si="26"/>
        <v>1017</v>
      </c>
      <c r="H204" s="16">
        <v>13.72</v>
      </c>
      <c r="I204" s="16">
        <f t="shared" si="24"/>
        <v>686</v>
      </c>
      <c r="J204" s="16">
        <f t="shared" si="25"/>
        <v>0</v>
      </c>
      <c r="K204" s="16">
        <f t="shared" si="27"/>
        <v>17781.210345920168</v>
      </c>
      <c r="Q204"/>
      <c r="R204"/>
      <c r="T204" s="15"/>
      <c r="U204" s="15"/>
    </row>
    <row r="205" spans="1:21">
      <c r="A205" s="13" t="s">
        <v>151</v>
      </c>
      <c r="B205" s="18">
        <v>38540</v>
      </c>
      <c r="C205" s="1" t="s">
        <v>152</v>
      </c>
      <c r="D205" s="14" t="s">
        <v>10</v>
      </c>
      <c r="E205" s="15">
        <v>0</v>
      </c>
      <c r="F205" s="15">
        <v>1</v>
      </c>
      <c r="G205" s="15">
        <f t="shared" si="26"/>
        <v>1016</v>
      </c>
      <c r="H205" s="16">
        <v>13.634727408945865</v>
      </c>
      <c r="I205" s="16">
        <f t="shared" si="24"/>
        <v>0</v>
      </c>
      <c r="J205" s="16">
        <f t="shared" si="25"/>
        <v>13.634727408945865</v>
      </c>
      <c r="K205" s="16">
        <f t="shared" si="27"/>
        <v>17767.575618511222</v>
      </c>
      <c r="Q205"/>
      <c r="R205"/>
      <c r="T205" s="15"/>
      <c r="U205" s="15"/>
    </row>
    <row r="206" spans="1:21">
      <c r="A206" s="13" t="s">
        <v>153</v>
      </c>
      <c r="B206" s="18">
        <v>38547</v>
      </c>
      <c r="C206" s="1" t="s">
        <v>154</v>
      </c>
      <c r="D206" s="14" t="s">
        <v>10</v>
      </c>
      <c r="E206" s="15">
        <v>0</v>
      </c>
      <c r="F206" s="15">
        <v>24</v>
      </c>
      <c r="G206" s="15">
        <f t="shared" si="26"/>
        <v>992</v>
      </c>
      <c r="H206" s="16">
        <v>13.634727408945865</v>
      </c>
      <c r="I206" s="16">
        <f t="shared" si="24"/>
        <v>0</v>
      </c>
      <c r="J206" s="16">
        <f t="shared" si="25"/>
        <v>327.23345781470078</v>
      </c>
      <c r="K206" s="16">
        <f t="shared" si="27"/>
        <v>17440.34216069652</v>
      </c>
      <c r="Q206"/>
      <c r="R206"/>
      <c r="T206" s="15"/>
      <c r="U206" s="15"/>
    </row>
    <row r="207" spans="1:21">
      <c r="A207" s="13" t="s">
        <v>106</v>
      </c>
      <c r="B207" s="18">
        <v>38552</v>
      </c>
      <c r="C207" s="1" t="s">
        <v>107</v>
      </c>
      <c r="D207" s="14" t="s">
        <v>10</v>
      </c>
      <c r="E207" s="15">
        <v>0</v>
      </c>
      <c r="F207" s="15">
        <v>32</v>
      </c>
      <c r="G207" s="15">
        <f t="shared" si="26"/>
        <v>960</v>
      </c>
      <c r="H207" s="16">
        <v>13.63</v>
      </c>
      <c r="I207" s="16">
        <f t="shared" si="24"/>
        <v>0</v>
      </c>
      <c r="J207" s="16">
        <f t="shared" si="25"/>
        <v>436.16</v>
      </c>
      <c r="K207" s="16">
        <f t="shared" si="27"/>
        <v>17004.18216069652</v>
      </c>
      <c r="Q207"/>
      <c r="R207"/>
      <c r="T207" s="15"/>
      <c r="U207" s="15"/>
    </row>
    <row r="208" spans="1:21">
      <c r="A208" s="13" t="s">
        <v>155</v>
      </c>
      <c r="B208" s="18">
        <v>38556</v>
      </c>
      <c r="C208" s="1" t="s">
        <v>156</v>
      </c>
      <c r="D208" s="14" t="s">
        <v>10</v>
      </c>
      <c r="E208" s="15">
        <v>0</v>
      </c>
      <c r="F208" s="15">
        <v>24</v>
      </c>
      <c r="G208" s="15">
        <f t="shared" si="26"/>
        <v>936</v>
      </c>
      <c r="H208" s="16">
        <v>13.634727408945867</v>
      </c>
      <c r="I208" s="16">
        <f t="shared" si="24"/>
        <v>0</v>
      </c>
      <c r="J208" s="16">
        <f t="shared" si="25"/>
        <v>327.23345781470084</v>
      </c>
      <c r="K208" s="16">
        <f t="shared" si="27"/>
        <v>16676.948702881818</v>
      </c>
      <c r="Q208"/>
      <c r="R208"/>
      <c r="T208" s="15"/>
      <c r="U208" s="15"/>
    </row>
    <row r="209" spans="1:21">
      <c r="A209" s="13" t="s">
        <v>157</v>
      </c>
      <c r="B209" s="18">
        <v>38570</v>
      </c>
      <c r="C209" s="1" t="s">
        <v>158</v>
      </c>
      <c r="D209" s="14" t="s">
        <v>10</v>
      </c>
      <c r="E209" s="15">
        <v>0</v>
      </c>
      <c r="F209" s="15">
        <v>12</v>
      </c>
      <c r="G209" s="15">
        <f t="shared" si="26"/>
        <v>924</v>
      </c>
      <c r="H209" s="16">
        <v>13.634727408945865</v>
      </c>
      <c r="I209" s="16">
        <f t="shared" si="24"/>
        <v>0</v>
      </c>
      <c r="J209" s="16">
        <f t="shared" si="25"/>
        <v>163.61672890735039</v>
      </c>
      <c r="K209" s="16">
        <f t="shared" si="27"/>
        <v>16513.331973974469</v>
      </c>
      <c r="Q209"/>
      <c r="R209"/>
      <c r="T209" s="15"/>
      <c r="U209" s="15"/>
    </row>
    <row r="210" spans="1:21">
      <c r="A210" s="13" t="s">
        <v>159</v>
      </c>
      <c r="B210" s="18">
        <v>38570</v>
      </c>
      <c r="C210" s="1" t="s">
        <v>160</v>
      </c>
      <c r="D210" s="14" t="s">
        <v>10</v>
      </c>
      <c r="E210" s="15">
        <v>0</v>
      </c>
      <c r="F210" s="15">
        <v>50</v>
      </c>
      <c r="G210" s="15">
        <f t="shared" si="26"/>
        <v>874</v>
      </c>
      <c r="H210" s="16">
        <v>13.63</v>
      </c>
      <c r="I210" s="16">
        <f t="shared" si="24"/>
        <v>0</v>
      </c>
      <c r="J210" s="16">
        <f t="shared" si="25"/>
        <v>681.5</v>
      </c>
      <c r="K210" s="16">
        <f t="shared" si="27"/>
        <v>15831.831973974469</v>
      </c>
      <c r="Q210"/>
      <c r="R210"/>
      <c r="T210" s="15"/>
      <c r="U210" s="15"/>
    </row>
    <row r="211" spans="1:21">
      <c r="A211" s="13" t="s">
        <v>108</v>
      </c>
      <c r="B211" s="18">
        <v>38592</v>
      </c>
      <c r="C211" s="1" t="s">
        <v>109</v>
      </c>
      <c r="D211" s="14" t="s">
        <v>10</v>
      </c>
      <c r="E211" s="15">
        <v>0</v>
      </c>
      <c r="F211" s="15">
        <v>12</v>
      </c>
      <c r="G211" s="15">
        <f t="shared" si="26"/>
        <v>862</v>
      </c>
      <c r="H211" s="16">
        <v>13.63</v>
      </c>
      <c r="I211" s="16">
        <f t="shared" si="24"/>
        <v>0</v>
      </c>
      <c r="J211" s="16">
        <f t="shared" si="25"/>
        <v>163.56</v>
      </c>
      <c r="K211" s="16">
        <f t="shared" si="27"/>
        <v>15668.27197397447</v>
      </c>
      <c r="Q211"/>
      <c r="R211"/>
      <c r="T211" s="15"/>
      <c r="U211" s="15"/>
    </row>
    <row r="212" spans="1:21">
      <c r="A212" s="13" t="s">
        <v>83</v>
      </c>
      <c r="B212" s="18">
        <v>38596</v>
      </c>
      <c r="C212" s="1" t="s">
        <v>84</v>
      </c>
      <c r="D212" s="14" t="s">
        <v>10</v>
      </c>
      <c r="E212" s="15">
        <v>0</v>
      </c>
      <c r="F212" s="15">
        <v>20</v>
      </c>
      <c r="G212" s="15">
        <f t="shared" si="26"/>
        <v>842</v>
      </c>
      <c r="H212" s="16">
        <v>13.64</v>
      </c>
      <c r="I212" s="16">
        <f t="shared" si="24"/>
        <v>0</v>
      </c>
      <c r="J212" s="16">
        <f t="shared" si="25"/>
        <v>272.8</v>
      </c>
      <c r="K212" s="16">
        <f t="shared" si="27"/>
        <v>15395.471973974471</v>
      </c>
      <c r="Q212"/>
      <c r="R212"/>
      <c r="T212" s="15"/>
      <c r="U212" s="15"/>
    </row>
    <row r="213" spans="1:21">
      <c r="A213" s="13" t="s">
        <v>161</v>
      </c>
      <c r="B213" s="18">
        <v>38596</v>
      </c>
      <c r="C213" s="1" t="s">
        <v>84</v>
      </c>
      <c r="D213" s="14" t="s">
        <v>10</v>
      </c>
      <c r="E213" s="15">
        <v>0</v>
      </c>
      <c r="F213" s="15">
        <v>40</v>
      </c>
      <c r="G213" s="15">
        <f t="shared" si="26"/>
        <v>802</v>
      </c>
      <c r="H213" s="16">
        <v>13.64</v>
      </c>
      <c r="I213" s="16">
        <f t="shared" si="24"/>
        <v>0</v>
      </c>
      <c r="J213" s="16">
        <f t="shared" si="25"/>
        <v>545.6</v>
      </c>
      <c r="K213" s="16">
        <f t="shared" si="27"/>
        <v>14849.87197397447</v>
      </c>
      <c r="Q213"/>
      <c r="R213"/>
      <c r="T213" s="15"/>
      <c r="U213" s="15"/>
    </row>
    <row r="214" spans="1:21">
      <c r="A214" s="13" t="s">
        <v>162</v>
      </c>
      <c r="B214" s="18">
        <v>38596</v>
      </c>
      <c r="C214" s="1" t="s">
        <v>163</v>
      </c>
      <c r="D214" s="14" t="s">
        <v>10</v>
      </c>
      <c r="E214" s="15">
        <v>26</v>
      </c>
      <c r="F214" s="15">
        <v>0</v>
      </c>
      <c r="G214" s="15">
        <f t="shared" si="26"/>
        <v>828</v>
      </c>
      <c r="H214" s="16">
        <v>13.64</v>
      </c>
      <c r="I214" s="16">
        <f t="shared" si="24"/>
        <v>354.64</v>
      </c>
      <c r="J214" s="16">
        <f t="shared" si="25"/>
        <v>0</v>
      </c>
      <c r="K214" s="16">
        <f t="shared" si="27"/>
        <v>15204.51197397447</v>
      </c>
      <c r="Q214"/>
      <c r="R214"/>
      <c r="T214" s="15"/>
      <c r="U214" s="15"/>
    </row>
    <row r="215" spans="1:21">
      <c r="A215" s="13" t="s">
        <v>112</v>
      </c>
      <c r="B215" s="18">
        <v>38625</v>
      </c>
      <c r="C215" s="1" t="s">
        <v>113</v>
      </c>
      <c r="D215" s="14" t="s">
        <v>10</v>
      </c>
      <c r="E215" s="15">
        <v>0</v>
      </c>
      <c r="F215" s="15">
        <v>12</v>
      </c>
      <c r="G215" s="15">
        <f t="shared" si="26"/>
        <v>816</v>
      </c>
      <c r="H215" s="16">
        <v>13.634727408945867</v>
      </c>
      <c r="I215" s="16">
        <f t="shared" si="24"/>
        <v>0</v>
      </c>
      <c r="J215" s="16">
        <f t="shared" si="25"/>
        <v>163.61672890735042</v>
      </c>
      <c r="K215" s="16">
        <f t="shared" si="27"/>
        <v>15040.895245067119</v>
      </c>
      <c r="Q215"/>
      <c r="R215"/>
      <c r="T215" s="15"/>
      <c r="U215" s="15"/>
    </row>
    <row r="216" spans="1:21">
      <c r="A216" s="13" t="s">
        <v>164</v>
      </c>
      <c r="B216" s="18">
        <v>38627</v>
      </c>
      <c r="C216" s="1" t="s">
        <v>165</v>
      </c>
      <c r="D216" s="14" t="s">
        <v>10</v>
      </c>
      <c r="E216" s="15">
        <v>0</v>
      </c>
      <c r="F216" s="15">
        <v>12</v>
      </c>
      <c r="G216" s="15">
        <f t="shared" si="26"/>
        <v>804</v>
      </c>
      <c r="H216" s="16">
        <v>13.634727408945864</v>
      </c>
      <c r="I216" s="16">
        <f t="shared" si="24"/>
        <v>0</v>
      </c>
      <c r="J216" s="16">
        <f t="shared" si="25"/>
        <v>163.61672890735036</v>
      </c>
      <c r="K216" s="16">
        <f t="shared" si="27"/>
        <v>14877.278516159768</v>
      </c>
      <c r="Q216"/>
      <c r="R216"/>
      <c r="T216" s="15"/>
      <c r="U216" s="15"/>
    </row>
    <row r="217" spans="1:21">
      <c r="A217" s="13" t="s">
        <v>166</v>
      </c>
      <c r="B217" s="18">
        <v>38668</v>
      </c>
      <c r="C217" s="1" t="s">
        <v>167</v>
      </c>
      <c r="D217" s="14" t="s">
        <v>10</v>
      </c>
      <c r="E217" s="15">
        <v>60</v>
      </c>
      <c r="F217" s="15">
        <v>0</v>
      </c>
      <c r="G217" s="15">
        <f t="shared" si="26"/>
        <v>864</v>
      </c>
      <c r="H217" s="16">
        <v>13.6</v>
      </c>
      <c r="I217" s="16">
        <f t="shared" si="24"/>
        <v>816</v>
      </c>
      <c r="J217" s="16">
        <f t="shared" si="25"/>
        <v>0</v>
      </c>
      <c r="K217" s="16">
        <f t="shared" si="27"/>
        <v>15693.278516159768</v>
      </c>
      <c r="Q217"/>
      <c r="R217"/>
      <c r="T217" s="15"/>
      <c r="U217" s="15"/>
    </row>
    <row r="218" spans="1:21">
      <c r="A218" s="13" t="s">
        <v>44</v>
      </c>
      <c r="B218" s="18">
        <v>38668</v>
      </c>
      <c r="C218" s="1" t="s">
        <v>45</v>
      </c>
      <c r="D218" s="14" t="s">
        <v>10</v>
      </c>
      <c r="E218" s="15">
        <v>0</v>
      </c>
      <c r="F218" s="15">
        <v>36</v>
      </c>
      <c r="G218" s="15">
        <f t="shared" si="26"/>
        <v>828</v>
      </c>
      <c r="H218" s="16">
        <v>13.6</v>
      </c>
      <c r="I218" s="16">
        <f t="shared" si="24"/>
        <v>0</v>
      </c>
      <c r="J218" s="16">
        <f t="shared" si="25"/>
        <v>489.59999999999997</v>
      </c>
      <c r="K218" s="16">
        <f t="shared" si="27"/>
        <v>15203.678516159767</v>
      </c>
      <c r="Q218"/>
      <c r="R218"/>
      <c r="T218" s="15"/>
      <c r="U218" s="15"/>
    </row>
    <row r="219" spans="1:21">
      <c r="A219" s="13" t="s">
        <v>168</v>
      </c>
      <c r="B219" s="18">
        <v>38675</v>
      </c>
      <c r="C219" s="1" t="s">
        <v>169</v>
      </c>
      <c r="D219" s="14" t="s">
        <v>10</v>
      </c>
      <c r="E219" s="15">
        <v>0</v>
      </c>
      <c r="F219" s="15">
        <v>12</v>
      </c>
      <c r="G219" s="15">
        <f t="shared" si="26"/>
        <v>816</v>
      </c>
      <c r="H219" s="16">
        <v>13.645773589990503</v>
      </c>
      <c r="I219" s="16">
        <f t="shared" si="24"/>
        <v>0</v>
      </c>
      <c r="J219" s="16">
        <f t="shared" si="25"/>
        <v>163.74928307988603</v>
      </c>
      <c r="K219" s="16">
        <f t="shared" si="27"/>
        <v>15039.929233079882</v>
      </c>
      <c r="Q219"/>
      <c r="R219"/>
      <c r="T219" s="15"/>
      <c r="U219" s="15"/>
    </row>
    <row r="220" spans="1:21">
      <c r="A220" s="13" t="s">
        <v>170</v>
      </c>
      <c r="B220" s="18">
        <v>38684</v>
      </c>
      <c r="C220" s="1" t="s">
        <v>171</v>
      </c>
      <c r="D220" s="14" t="s">
        <v>10</v>
      </c>
      <c r="E220" s="15">
        <v>0</v>
      </c>
      <c r="F220" s="15">
        <v>12</v>
      </c>
      <c r="G220" s="15">
        <f t="shared" si="26"/>
        <v>804</v>
      </c>
      <c r="H220" s="16">
        <v>13.645773589990464</v>
      </c>
      <c r="I220" s="16">
        <f t="shared" si="24"/>
        <v>0</v>
      </c>
      <c r="J220" s="16">
        <f t="shared" si="25"/>
        <v>163.74928307988557</v>
      </c>
      <c r="K220" s="16">
        <f t="shared" si="27"/>
        <v>14876.179949999996</v>
      </c>
      <c r="Q220"/>
      <c r="R220"/>
      <c r="T220" s="15"/>
      <c r="U220" s="15"/>
    </row>
    <row r="221" spans="1:21">
      <c r="A221" s="13" t="s">
        <v>172</v>
      </c>
      <c r="B221" s="18">
        <v>38704</v>
      </c>
      <c r="C221" s="1" t="s">
        <v>173</v>
      </c>
      <c r="D221" s="14" t="s">
        <v>10</v>
      </c>
      <c r="E221" s="15">
        <v>0</v>
      </c>
      <c r="F221" s="15">
        <v>12</v>
      </c>
      <c r="G221" s="15">
        <f t="shared" si="26"/>
        <v>792</v>
      </c>
      <c r="H221" s="16">
        <v>0</v>
      </c>
      <c r="I221" s="16">
        <f t="shared" si="24"/>
        <v>0</v>
      </c>
      <c r="J221" s="16">
        <f t="shared" si="25"/>
        <v>0</v>
      </c>
      <c r="K221" s="16">
        <f t="shared" si="27"/>
        <v>14876.179949999996</v>
      </c>
      <c r="Q221"/>
      <c r="R221"/>
      <c r="T221" s="15"/>
      <c r="U221" s="15"/>
    </row>
    <row r="222" spans="1:21">
      <c r="A222" s="13" t="s">
        <v>174</v>
      </c>
      <c r="B222" s="18">
        <v>38717</v>
      </c>
      <c r="C222" s="1" t="s">
        <v>175</v>
      </c>
      <c r="D222" s="14" t="s">
        <v>10</v>
      </c>
      <c r="E222" s="15">
        <v>0</v>
      </c>
      <c r="F222" s="15">
        <v>24</v>
      </c>
      <c r="G222" s="15">
        <f t="shared" si="26"/>
        <v>768</v>
      </c>
      <c r="H222" s="16">
        <v>21.459259259259255</v>
      </c>
      <c r="I222" s="16">
        <f t="shared" si="24"/>
        <v>0</v>
      </c>
      <c r="J222" s="16">
        <f t="shared" si="25"/>
        <v>515.02222222222213</v>
      </c>
      <c r="K222" s="16">
        <f t="shared" si="27"/>
        <v>14361.157727777774</v>
      </c>
      <c r="Q222"/>
      <c r="R222"/>
      <c r="T222" s="15"/>
      <c r="U222" s="15"/>
    </row>
    <row r="223" spans="1:21">
      <c r="A223" s="13"/>
      <c r="B223" s="18"/>
      <c r="D223" s="14"/>
      <c r="E223" s="15"/>
      <c r="F223" s="15"/>
      <c r="G223" s="15"/>
      <c r="H223" s="16"/>
      <c r="I223" s="16"/>
      <c r="J223" s="16"/>
      <c r="K223" s="16"/>
      <c r="Q223"/>
      <c r="R223"/>
      <c r="T223" s="15"/>
      <c r="U223" s="15"/>
    </row>
    <row r="224" spans="1:21">
      <c r="B224" s="17"/>
      <c r="Q224"/>
      <c r="R224"/>
      <c r="T224" s="15"/>
      <c r="U224" s="15"/>
    </row>
    <row r="225" spans="1:21">
      <c r="B225" s="17"/>
      <c r="Q225"/>
      <c r="R225"/>
      <c r="T225" s="15"/>
      <c r="U225" s="15"/>
    </row>
    <row r="226" spans="1:21">
      <c r="B226" s="17"/>
      <c r="Q226"/>
      <c r="R226"/>
      <c r="T226" s="15"/>
      <c r="U226" s="15"/>
    </row>
    <row r="227" spans="1:21" ht="15.75">
      <c r="B227" s="19" t="s">
        <v>0</v>
      </c>
      <c r="C227" s="3" t="s">
        <v>176</v>
      </c>
      <c r="D227" s="4"/>
      <c r="E227" s="4"/>
      <c r="F227" s="4"/>
      <c r="G227" s="4"/>
      <c r="H227" s="4"/>
      <c r="K227" s="5"/>
      <c r="Q227"/>
      <c r="R227"/>
      <c r="T227" s="15"/>
      <c r="U227" s="15"/>
    </row>
    <row r="228" spans="1:21" ht="16.5" thickBot="1">
      <c r="B228" s="17" t="s">
        <v>2</v>
      </c>
      <c r="C228" s="3" t="s">
        <v>177</v>
      </c>
      <c r="D228" s="4"/>
      <c r="E228" s="4"/>
      <c r="F228" s="4"/>
      <c r="G228" s="4"/>
      <c r="H228" s="5" t="s">
        <v>4</v>
      </c>
      <c r="K228" s="5">
        <v>30</v>
      </c>
      <c r="Q228"/>
      <c r="R228"/>
      <c r="T228" s="15"/>
      <c r="U228" s="15"/>
    </row>
    <row r="229" spans="1:21" ht="16.5" thickBot="1">
      <c r="B229" s="19" t="s">
        <v>5</v>
      </c>
      <c r="C229" s="3" t="s">
        <v>89</v>
      </c>
      <c r="E229" s="7">
        <f>SUM(E232:E263)</f>
        <v>817</v>
      </c>
      <c r="F229" s="7">
        <f>SUM(F232:F263)</f>
        <v>551</v>
      </c>
      <c r="G229" s="7">
        <f>E229-F229</f>
        <v>266</v>
      </c>
      <c r="H229" s="8">
        <f>IF(G229&gt;0,K229/G229,0)</f>
        <v>13.195608099073777</v>
      </c>
      <c r="I229" s="8">
        <f>SUM(I232:I263)</f>
        <v>11058.288138637407</v>
      </c>
      <c r="J229" s="8">
        <f>SUM(J232:J263)</f>
        <v>7548.2563842837817</v>
      </c>
      <c r="K229" s="8">
        <f>+I229-J229</f>
        <v>3510.0317543536248</v>
      </c>
      <c r="Q229"/>
      <c r="R229"/>
      <c r="T229" s="15"/>
      <c r="U229" s="15"/>
    </row>
    <row r="230" spans="1:21" ht="13.5" thickBot="1">
      <c r="B230" s="17"/>
      <c r="I230" s="9"/>
      <c r="J230" s="9"/>
      <c r="K230" s="9"/>
      <c r="Q230"/>
      <c r="R230"/>
      <c r="T230" s="15"/>
      <c r="U230" s="15"/>
    </row>
    <row r="231" spans="1:21" ht="13.5" thickBot="1">
      <c r="A231" s="10" t="s">
        <v>7</v>
      </c>
      <c r="B231" s="20" t="s">
        <v>8</v>
      </c>
      <c r="C231" s="10" t="s">
        <v>9</v>
      </c>
      <c r="D231" s="12" t="s">
        <v>10</v>
      </c>
      <c r="E231" s="10" t="s">
        <v>11</v>
      </c>
      <c r="F231" s="10" t="s">
        <v>12</v>
      </c>
      <c r="G231" s="10" t="s">
        <v>13</v>
      </c>
      <c r="H231" s="10" t="s">
        <v>14</v>
      </c>
      <c r="I231" s="10" t="s">
        <v>15</v>
      </c>
      <c r="J231" s="10" t="s">
        <v>16</v>
      </c>
      <c r="K231" s="10" t="s">
        <v>17</v>
      </c>
      <c r="Q231"/>
      <c r="R231"/>
      <c r="T231" s="15"/>
      <c r="U231" s="15"/>
    </row>
    <row r="232" spans="1:21">
      <c r="A232" s="13" t="s">
        <v>18</v>
      </c>
      <c r="B232" s="18">
        <v>38353</v>
      </c>
      <c r="C232" s="1" t="s">
        <v>19</v>
      </c>
      <c r="D232" s="14" t="s">
        <v>10</v>
      </c>
      <c r="E232" s="15">
        <v>31</v>
      </c>
      <c r="F232" s="15">
        <v>0</v>
      </c>
      <c r="G232" s="15">
        <f>E232-F232</f>
        <v>31</v>
      </c>
      <c r="H232" s="16">
        <v>19.591934999999999</v>
      </c>
      <c r="I232" s="16">
        <f t="shared" ref="I232:I261" si="28">E232*H232</f>
        <v>607.34998499999995</v>
      </c>
      <c r="J232" s="16">
        <f t="shared" ref="J232:J261" si="29">F232*H232</f>
        <v>0</v>
      </c>
      <c r="K232" s="16">
        <f>I232-J232</f>
        <v>607.34998499999995</v>
      </c>
      <c r="Q232"/>
      <c r="R232"/>
      <c r="T232" s="15"/>
      <c r="U232" s="15"/>
    </row>
    <row r="233" spans="1:21">
      <c r="A233" s="13" t="s">
        <v>62</v>
      </c>
      <c r="B233" s="18">
        <v>38355</v>
      </c>
      <c r="C233" s="1" t="s">
        <v>63</v>
      </c>
      <c r="D233" s="14" t="s">
        <v>10</v>
      </c>
      <c r="E233" s="15">
        <v>0</v>
      </c>
      <c r="F233" s="15">
        <v>8</v>
      </c>
      <c r="G233" s="15">
        <f t="shared" ref="G233:G261" si="30">G232+E233-F233</f>
        <v>23</v>
      </c>
      <c r="H233" s="16">
        <v>13.505877096921873</v>
      </c>
      <c r="I233" s="16">
        <f t="shared" si="28"/>
        <v>0</v>
      </c>
      <c r="J233" s="16">
        <f t="shared" si="29"/>
        <v>108.04701677537498</v>
      </c>
      <c r="K233" s="16">
        <f t="shared" ref="K233:K261" si="31">K232+I233-J233</f>
        <v>499.30296822462498</v>
      </c>
      <c r="Q233"/>
      <c r="R233"/>
      <c r="T233" s="15"/>
      <c r="U233" s="15"/>
    </row>
    <row r="234" spans="1:21">
      <c r="A234" s="13" t="s">
        <v>64</v>
      </c>
      <c r="B234" s="18">
        <v>38355</v>
      </c>
      <c r="C234" s="1" t="s">
        <v>65</v>
      </c>
      <c r="D234" s="14" t="s">
        <v>10</v>
      </c>
      <c r="E234" s="15">
        <v>0</v>
      </c>
      <c r="F234" s="15">
        <v>-8</v>
      </c>
      <c r="G234" s="15">
        <f t="shared" si="30"/>
        <v>31</v>
      </c>
      <c r="H234" s="16">
        <v>15.7</v>
      </c>
      <c r="I234" s="16">
        <f t="shared" si="28"/>
        <v>0</v>
      </c>
      <c r="J234" s="16">
        <f t="shared" si="29"/>
        <v>-125.6</v>
      </c>
      <c r="K234" s="16">
        <f t="shared" si="31"/>
        <v>624.90296822462494</v>
      </c>
      <c r="Q234"/>
      <c r="R234"/>
      <c r="T234" s="15"/>
      <c r="U234" s="15"/>
    </row>
    <row r="235" spans="1:21">
      <c r="A235" s="13" t="s">
        <v>178</v>
      </c>
      <c r="B235" s="18">
        <v>38367</v>
      </c>
      <c r="C235" s="1" t="s">
        <v>179</v>
      </c>
      <c r="D235" s="14" t="s">
        <v>10</v>
      </c>
      <c r="E235" s="15">
        <v>0</v>
      </c>
      <c r="F235" s="15">
        <v>19</v>
      </c>
      <c r="G235" s="15">
        <f t="shared" si="30"/>
        <v>12</v>
      </c>
      <c r="H235" s="16">
        <v>12.259031764255646</v>
      </c>
      <c r="I235" s="16">
        <f t="shared" si="28"/>
        <v>0</v>
      </c>
      <c r="J235" s="16">
        <f t="shared" si="29"/>
        <v>232.92160352085727</v>
      </c>
      <c r="K235" s="16">
        <f t="shared" si="31"/>
        <v>391.98136470376767</v>
      </c>
      <c r="Q235"/>
      <c r="R235"/>
      <c r="T235" s="15"/>
      <c r="U235" s="15"/>
    </row>
    <row r="236" spans="1:21">
      <c r="A236" s="13" t="s">
        <v>131</v>
      </c>
      <c r="B236" s="18">
        <v>38355</v>
      </c>
      <c r="C236" s="1" t="s">
        <v>132</v>
      </c>
      <c r="D236" s="14" t="s">
        <v>10</v>
      </c>
      <c r="E236" s="15">
        <v>204</v>
      </c>
      <c r="F236" s="15">
        <v>0</v>
      </c>
      <c r="G236" s="15">
        <f t="shared" si="30"/>
        <v>216</v>
      </c>
      <c r="H236" s="16">
        <v>13.274916791334702</v>
      </c>
      <c r="I236" s="16">
        <f t="shared" si="28"/>
        <v>2708.0830254322791</v>
      </c>
      <c r="J236" s="16">
        <f t="shared" si="29"/>
        <v>0</v>
      </c>
      <c r="K236" s="16">
        <f t="shared" si="31"/>
        <v>3100.0643901360468</v>
      </c>
      <c r="Q236"/>
      <c r="R236"/>
      <c r="T236" s="15"/>
      <c r="U236" s="15"/>
    </row>
    <row r="237" spans="1:21">
      <c r="A237" s="13" t="s">
        <v>129</v>
      </c>
      <c r="B237" s="18">
        <v>38382</v>
      </c>
      <c r="C237" s="1" t="s">
        <v>130</v>
      </c>
      <c r="D237" s="14" t="s">
        <v>10</v>
      </c>
      <c r="E237" s="15">
        <v>150</v>
      </c>
      <c r="F237" s="15">
        <v>0</v>
      </c>
      <c r="G237" s="15">
        <f t="shared" si="30"/>
        <v>366</v>
      </c>
      <c r="H237" s="16">
        <v>13.6</v>
      </c>
      <c r="I237" s="16">
        <f t="shared" si="28"/>
        <v>2040</v>
      </c>
      <c r="J237" s="16">
        <f t="shared" si="29"/>
        <v>0</v>
      </c>
      <c r="K237" s="16">
        <f t="shared" si="31"/>
        <v>5140.0643901360472</v>
      </c>
      <c r="Q237"/>
      <c r="R237"/>
      <c r="T237" s="15"/>
      <c r="U237" s="15"/>
    </row>
    <row r="238" spans="1:21">
      <c r="A238" s="13" t="s">
        <v>129</v>
      </c>
      <c r="B238" s="18">
        <v>38382</v>
      </c>
      <c r="C238" s="1" t="s">
        <v>130</v>
      </c>
      <c r="D238" s="14" t="s">
        <v>10</v>
      </c>
      <c r="E238" s="15">
        <v>150</v>
      </c>
      <c r="F238" s="15">
        <v>0</v>
      </c>
      <c r="G238" s="15">
        <f t="shared" si="30"/>
        <v>516</v>
      </c>
      <c r="H238" s="16">
        <v>13.6</v>
      </c>
      <c r="I238" s="16">
        <f t="shared" si="28"/>
        <v>2040</v>
      </c>
      <c r="J238" s="16">
        <f t="shared" si="29"/>
        <v>0</v>
      </c>
      <c r="K238" s="16">
        <f t="shared" si="31"/>
        <v>7180.0643901360472</v>
      </c>
      <c r="Q238"/>
      <c r="R238"/>
      <c r="T238" s="15"/>
      <c r="U238" s="15"/>
    </row>
    <row r="239" spans="1:21">
      <c r="A239" s="13" t="s">
        <v>92</v>
      </c>
      <c r="B239" s="18">
        <v>38382</v>
      </c>
      <c r="C239" s="1" t="s">
        <v>93</v>
      </c>
      <c r="D239" s="14" t="s">
        <v>10</v>
      </c>
      <c r="E239" s="15">
        <v>0</v>
      </c>
      <c r="F239" s="15">
        <v>70</v>
      </c>
      <c r="G239" s="15">
        <f t="shared" si="30"/>
        <v>446</v>
      </c>
      <c r="H239" s="16">
        <v>13.6</v>
      </c>
      <c r="I239" s="16">
        <f t="shared" si="28"/>
        <v>0</v>
      </c>
      <c r="J239" s="16">
        <f t="shared" si="29"/>
        <v>952</v>
      </c>
      <c r="K239" s="16">
        <f t="shared" si="31"/>
        <v>6228.0643901360472</v>
      </c>
      <c r="Q239"/>
      <c r="R239"/>
      <c r="T239" s="15"/>
      <c r="U239" s="15"/>
    </row>
    <row r="240" spans="1:21">
      <c r="A240" s="13" t="s">
        <v>127</v>
      </c>
      <c r="B240" s="18">
        <v>38382</v>
      </c>
      <c r="C240" s="1" t="s">
        <v>128</v>
      </c>
      <c r="D240" s="14" t="s">
        <v>10</v>
      </c>
      <c r="E240" s="15">
        <v>-150</v>
      </c>
      <c r="F240" s="15">
        <v>0</v>
      </c>
      <c r="G240" s="15">
        <f t="shared" si="30"/>
        <v>296</v>
      </c>
      <c r="H240" s="16">
        <v>16.2</v>
      </c>
      <c r="I240" s="16">
        <f t="shared" si="28"/>
        <v>-2430</v>
      </c>
      <c r="J240" s="16">
        <f t="shared" si="29"/>
        <v>0</v>
      </c>
      <c r="K240" s="16">
        <f t="shared" si="31"/>
        <v>3798.0643901360472</v>
      </c>
      <c r="Q240"/>
      <c r="R240"/>
      <c r="T240" s="15"/>
      <c r="U240" s="15"/>
    </row>
    <row r="241" spans="1:21">
      <c r="A241" s="13" t="s">
        <v>180</v>
      </c>
      <c r="B241" s="18">
        <v>38389</v>
      </c>
      <c r="C241" s="1" t="s">
        <v>181</v>
      </c>
      <c r="D241" s="14" t="s">
        <v>10</v>
      </c>
      <c r="E241" s="15">
        <v>0</v>
      </c>
      <c r="F241" s="15">
        <v>10</v>
      </c>
      <c r="G241" s="15">
        <f t="shared" si="30"/>
        <v>286</v>
      </c>
      <c r="H241" s="16">
        <v>13.274916791334704</v>
      </c>
      <c r="I241" s="16">
        <f t="shared" si="28"/>
        <v>0</v>
      </c>
      <c r="J241" s="16">
        <f t="shared" si="29"/>
        <v>132.74916791334704</v>
      </c>
      <c r="K241" s="16">
        <f t="shared" si="31"/>
        <v>3665.3152222227</v>
      </c>
      <c r="Q241"/>
      <c r="R241"/>
      <c r="T241" s="15"/>
      <c r="U241" s="15"/>
    </row>
    <row r="242" spans="1:21">
      <c r="A242" s="13" t="s">
        <v>133</v>
      </c>
      <c r="B242" s="18">
        <v>38395</v>
      </c>
      <c r="C242" s="1" t="s">
        <v>134</v>
      </c>
      <c r="D242" s="14" t="s">
        <v>10</v>
      </c>
      <c r="E242" s="15">
        <v>0</v>
      </c>
      <c r="F242" s="15">
        <v>76</v>
      </c>
      <c r="G242" s="15">
        <f t="shared" si="30"/>
        <v>210</v>
      </c>
      <c r="H242" s="16">
        <v>13.505877096921875</v>
      </c>
      <c r="I242" s="16">
        <f t="shared" si="28"/>
        <v>0</v>
      </c>
      <c r="J242" s="16">
        <f t="shared" si="29"/>
        <v>1026.4466593660625</v>
      </c>
      <c r="K242" s="16">
        <f t="shared" si="31"/>
        <v>2638.8685628566373</v>
      </c>
      <c r="Q242"/>
      <c r="R242"/>
      <c r="T242" s="15"/>
      <c r="U242" s="15"/>
    </row>
    <row r="243" spans="1:21">
      <c r="A243" s="13" t="s">
        <v>182</v>
      </c>
      <c r="B243" s="18">
        <v>38396</v>
      </c>
      <c r="C243" s="1" t="s">
        <v>183</v>
      </c>
      <c r="D243" s="14" t="s">
        <v>10</v>
      </c>
      <c r="E243" s="15">
        <v>0</v>
      </c>
      <c r="F243" s="15">
        <v>4</v>
      </c>
      <c r="G243" s="15">
        <f t="shared" si="30"/>
        <v>206</v>
      </c>
      <c r="H243" s="16">
        <v>13.274916791334704</v>
      </c>
      <c r="I243" s="16">
        <f t="shared" si="28"/>
        <v>0</v>
      </c>
      <c r="J243" s="16">
        <f t="shared" si="29"/>
        <v>53.099667165338815</v>
      </c>
      <c r="K243" s="16">
        <f t="shared" si="31"/>
        <v>2585.7688956912984</v>
      </c>
      <c r="Q243"/>
      <c r="R243"/>
      <c r="T243" s="15"/>
      <c r="U243" s="15"/>
    </row>
    <row r="244" spans="1:21">
      <c r="A244" s="13" t="s">
        <v>184</v>
      </c>
      <c r="B244" s="18">
        <v>38439</v>
      </c>
      <c r="C244" s="1" t="s">
        <v>185</v>
      </c>
      <c r="D244" s="14" t="s">
        <v>10</v>
      </c>
      <c r="E244" s="15">
        <v>0</v>
      </c>
      <c r="F244" s="15">
        <v>8</v>
      </c>
      <c r="G244" s="15">
        <f t="shared" si="30"/>
        <v>198</v>
      </c>
      <c r="H244" s="16">
        <v>13.274916791334704</v>
      </c>
      <c r="I244" s="16">
        <f t="shared" si="28"/>
        <v>0</v>
      </c>
      <c r="J244" s="16">
        <f t="shared" si="29"/>
        <v>106.19933433067763</v>
      </c>
      <c r="K244" s="16">
        <f t="shared" si="31"/>
        <v>2479.5695613606208</v>
      </c>
      <c r="Q244"/>
      <c r="R244"/>
      <c r="T244" s="15"/>
      <c r="U244" s="15"/>
    </row>
    <row r="245" spans="1:21">
      <c r="A245" s="13" t="s">
        <v>141</v>
      </c>
      <c r="B245" s="18">
        <v>38439</v>
      </c>
      <c r="C245" s="1" t="s">
        <v>142</v>
      </c>
      <c r="D245" s="14" t="s">
        <v>10</v>
      </c>
      <c r="E245" s="15">
        <v>0</v>
      </c>
      <c r="F245" s="15">
        <v>12</v>
      </c>
      <c r="G245" s="15">
        <f t="shared" si="30"/>
        <v>186</v>
      </c>
      <c r="H245" s="16">
        <v>13.274916791334704</v>
      </c>
      <c r="I245" s="16">
        <f t="shared" si="28"/>
        <v>0</v>
      </c>
      <c r="J245" s="16">
        <f t="shared" si="29"/>
        <v>159.29900149601644</v>
      </c>
      <c r="K245" s="16">
        <f t="shared" si="31"/>
        <v>2320.2705598646044</v>
      </c>
      <c r="Q245"/>
      <c r="R245"/>
      <c r="T245" s="15"/>
      <c r="U245" s="15"/>
    </row>
    <row r="246" spans="1:21">
      <c r="A246" s="13" t="s">
        <v>32</v>
      </c>
      <c r="B246" s="18">
        <v>38464</v>
      </c>
      <c r="C246" s="1" t="s">
        <v>33</v>
      </c>
      <c r="D246" s="14" t="s">
        <v>10</v>
      </c>
      <c r="E246" s="15">
        <v>67</v>
      </c>
      <c r="F246" s="15">
        <v>0</v>
      </c>
      <c r="G246" s="15">
        <f t="shared" si="30"/>
        <v>253</v>
      </c>
      <c r="H246" s="16">
        <v>12.259031764255646</v>
      </c>
      <c r="I246" s="16">
        <f t="shared" si="28"/>
        <v>821.35512820512827</v>
      </c>
      <c r="J246" s="16">
        <f t="shared" si="29"/>
        <v>0</v>
      </c>
      <c r="K246" s="16">
        <f t="shared" si="31"/>
        <v>3141.6256880697329</v>
      </c>
      <c r="Q246"/>
      <c r="R246"/>
      <c r="T246" s="15"/>
      <c r="U246" s="15"/>
    </row>
    <row r="247" spans="1:21">
      <c r="A247" s="13" t="s">
        <v>186</v>
      </c>
      <c r="B247" s="18">
        <v>38478</v>
      </c>
      <c r="C247" s="1" t="s">
        <v>187</v>
      </c>
      <c r="D247" s="14" t="s">
        <v>10</v>
      </c>
      <c r="E247" s="15">
        <v>0</v>
      </c>
      <c r="F247" s="15">
        <v>18</v>
      </c>
      <c r="G247" s="15">
        <f t="shared" si="30"/>
        <v>235</v>
      </c>
      <c r="H247" s="16">
        <v>13.274916791334704</v>
      </c>
      <c r="I247" s="16">
        <f t="shared" si="28"/>
        <v>0</v>
      </c>
      <c r="J247" s="16">
        <f t="shared" si="29"/>
        <v>238.94850224402467</v>
      </c>
      <c r="K247" s="16">
        <f t="shared" si="31"/>
        <v>2902.677185825708</v>
      </c>
      <c r="Q247"/>
      <c r="R247"/>
      <c r="T247" s="15"/>
      <c r="U247" s="15"/>
    </row>
    <row r="248" spans="1:21">
      <c r="A248" s="13" t="s">
        <v>36</v>
      </c>
      <c r="B248" s="18">
        <v>38486</v>
      </c>
      <c r="C248" s="1" t="s">
        <v>74</v>
      </c>
      <c r="D248" s="14" t="s">
        <v>10</v>
      </c>
      <c r="E248" s="15">
        <v>0</v>
      </c>
      <c r="F248" s="15">
        <v>34</v>
      </c>
      <c r="G248" s="15">
        <f t="shared" si="30"/>
        <v>201</v>
      </c>
      <c r="H248" s="16">
        <v>13.6</v>
      </c>
      <c r="I248" s="16">
        <f t="shared" si="28"/>
        <v>0</v>
      </c>
      <c r="J248" s="16">
        <f t="shared" si="29"/>
        <v>462.4</v>
      </c>
      <c r="K248" s="16">
        <f t="shared" si="31"/>
        <v>2440.2771858257079</v>
      </c>
      <c r="Q248"/>
      <c r="R248"/>
      <c r="T248" s="15"/>
      <c r="U248" s="15"/>
    </row>
    <row r="249" spans="1:21">
      <c r="A249" s="13" t="s">
        <v>145</v>
      </c>
      <c r="B249" s="18">
        <v>38487</v>
      </c>
      <c r="C249" s="1" t="s">
        <v>146</v>
      </c>
      <c r="D249" s="14" t="s">
        <v>10</v>
      </c>
      <c r="E249" s="15">
        <v>45</v>
      </c>
      <c r="F249" s="15">
        <v>0</v>
      </c>
      <c r="G249" s="15">
        <f t="shared" si="30"/>
        <v>246</v>
      </c>
      <c r="H249" s="16">
        <v>19.260000000000002</v>
      </c>
      <c r="I249" s="16">
        <f t="shared" si="28"/>
        <v>866.7</v>
      </c>
      <c r="J249" s="16">
        <f t="shared" si="29"/>
        <v>0</v>
      </c>
      <c r="K249" s="16">
        <f t="shared" si="31"/>
        <v>3306.9771858257081</v>
      </c>
      <c r="Q249"/>
      <c r="R249"/>
      <c r="T249" s="15"/>
      <c r="U249" s="15"/>
    </row>
    <row r="250" spans="1:21">
      <c r="A250" s="13" t="s">
        <v>75</v>
      </c>
      <c r="B250" s="18">
        <v>38489</v>
      </c>
      <c r="C250" s="1" t="s">
        <v>147</v>
      </c>
      <c r="D250" s="14" t="s">
        <v>10</v>
      </c>
      <c r="E250" s="15">
        <v>100</v>
      </c>
      <c r="F250" s="15">
        <v>0</v>
      </c>
      <c r="G250" s="15">
        <f t="shared" si="30"/>
        <v>346</v>
      </c>
      <c r="H250" s="16">
        <v>13.6</v>
      </c>
      <c r="I250" s="16">
        <f t="shared" si="28"/>
        <v>1360</v>
      </c>
      <c r="J250" s="16">
        <f t="shared" si="29"/>
        <v>0</v>
      </c>
      <c r="K250" s="16">
        <f t="shared" si="31"/>
        <v>4666.9771858257081</v>
      </c>
      <c r="Q250"/>
      <c r="R250"/>
      <c r="T250" s="15"/>
      <c r="U250" s="15"/>
    </row>
    <row r="251" spans="1:21">
      <c r="A251" s="13" t="s">
        <v>188</v>
      </c>
      <c r="B251" s="18">
        <v>38506</v>
      </c>
      <c r="C251" s="1" t="s">
        <v>189</v>
      </c>
      <c r="D251" s="14" t="s">
        <v>10</v>
      </c>
      <c r="E251" s="15">
        <v>0</v>
      </c>
      <c r="F251" s="15">
        <v>12</v>
      </c>
      <c r="G251" s="15">
        <f t="shared" si="30"/>
        <v>334</v>
      </c>
      <c r="H251" s="16">
        <v>13.6</v>
      </c>
      <c r="I251" s="16">
        <f t="shared" si="28"/>
        <v>0</v>
      </c>
      <c r="J251" s="16">
        <f t="shared" si="29"/>
        <v>163.19999999999999</v>
      </c>
      <c r="K251" s="16">
        <f t="shared" si="31"/>
        <v>4503.7771858257083</v>
      </c>
      <c r="Q251"/>
      <c r="R251"/>
      <c r="T251" s="15"/>
      <c r="U251" s="15"/>
    </row>
    <row r="252" spans="1:21">
      <c r="A252" s="13" t="s">
        <v>38</v>
      </c>
      <c r="B252" s="18">
        <v>38522</v>
      </c>
      <c r="C252" s="1" t="s">
        <v>39</v>
      </c>
      <c r="D252" s="14" t="s">
        <v>10</v>
      </c>
      <c r="E252" s="15">
        <v>0</v>
      </c>
      <c r="F252" s="15">
        <v>41</v>
      </c>
      <c r="G252" s="15">
        <f t="shared" si="30"/>
        <v>293</v>
      </c>
      <c r="H252" s="16">
        <v>13.6</v>
      </c>
      <c r="I252" s="16">
        <f t="shared" si="28"/>
        <v>0</v>
      </c>
      <c r="J252" s="16">
        <f t="shared" si="29"/>
        <v>557.6</v>
      </c>
      <c r="K252" s="16">
        <f t="shared" si="31"/>
        <v>3946.1771858257084</v>
      </c>
      <c r="Q252"/>
      <c r="R252"/>
      <c r="T252" s="15"/>
      <c r="U252" s="15"/>
    </row>
    <row r="253" spans="1:21">
      <c r="A253" s="13" t="s">
        <v>38</v>
      </c>
      <c r="B253" s="18">
        <v>38531</v>
      </c>
      <c r="C253" s="1" t="s">
        <v>150</v>
      </c>
      <c r="D253" s="14" t="s">
        <v>10</v>
      </c>
      <c r="E253" s="15">
        <v>100</v>
      </c>
      <c r="F253" s="15">
        <v>0</v>
      </c>
      <c r="G253" s="15">
        <f t="shared" si="30"/>
        <v>393</v>
      </c>
      <c r="H253" s="16">
        <v>13.6</v>
      </c>
      <c r="I253" s="16">
        <f t="shared" si="28"/>
        <v>1360</v>
      </c>
      <c r="J253" s="16">
        <f t="shared" si="29"/>
        <v>0</v>
      </c>
      <c r="K253" s="16">
        <f t="shared" si="31"/>
        <v>5306.1771858257089</v>
      </c>
      <c r="Q253"/>
      <c r="R253"/>
      <c r="T253" s="15"/>
      <c r="U253" s="15"/>
    </row>
    <row r="254" spans="1:21">
      <c r="A254" s="13" t="s">
        <v>108</v>
      </c>
      <c r="B254" s="18">
        <v>38592</v>
      </c>
      <c r="C254" s="1" t="s">
        <v>109</v>
      </c>
      <c r="D254" s="14" t="s">
        <v>10</v>
      </c>
      <c r="E254" s="15">
        <v>0</v>
      </c>
      <c r="F254" s="15">
        <v>36</v>
      </c>
      <c r="G254" s="15">
        <f t="shared" si="30"/>
        <v>357</v>
      </c>
      <c r="H254" s="16">
        <v>13.83</v>
      </c>
      <c r="I254" s="16">
        <f t="shared" si="28"/>
        <v>0</v>
      </c>
      <c r="J254" s="16">
        <f t="shared" si="29"/>
        <v>497.88</v>
      </c>
      <c r="K254" s="16">
        <f t="shared" si="31"/>
        <v>4808.2971858257088</v>
      </c>
      <c r="Q254"/>
      <c r="R254"/>
      <c r="T254" s="15"/>
      <c r="U254" s="15"/>
    </row>
    <row r="255" spans="1:21">
      <c r="A255" s="13" t="s">
        <v>190</v>
      </c>
      <c r="B255" s="18">
        <v>38596</v>
      </c>
      <c r="C255" s="1" t="s">
        <v>191</v>
      </c>
      <c r="D255" s="14" t="s">
        <v>10</v>
      </c>
      <c r="E255" s="15">
        <v>0</v>
      </c>
      <c r="F255" s="15">
        <v>12</v>
      </c>
      <c r="G255" s="15">
        <f t="shared" si="30"/>
        <v>345</v>
      </c>
      <c r="H255" s="16">
        <v>19.260000000000002</v>
      </c>
      <c r="I255" s="16">
        <f t="shared" si="28"/>
        <v>0</v>
      </c>
      <c r="J255" s="16">
        <f t="shared" si="29"/>
        <v>231.12</v>
      </c>
      <c r="K255" s="16">
        <f t="shared" si="31"/>
        <v>4577.1771858257089</v>
      </c>
      <c r="Q255"/>
      <c r="R255"/>
      <c r="T255" s="15"/>
      <c r="U255" s="15"/>
    </row>
    <row r="256" spans="1:21">
      <c r="A256" s="13" t="s">
        <v>192</v>
      </c>
      <c r="B256" s="18">
        <v>38600</v>
      </c>
      <c r="C256" s="1" t="s">
        <v>193</v>
      </c>
      <c r="D256" s="14" t="s">
        <v>10</v>
      </c>
      <c r="E256" s="15">
        <v>120</v>
      </c>
      <c r="F256" s="15">
        <v>0</v>
      </c>
      <c r="G256" s="15">
        <f t="shared" si="30"/>
        <v>465</v>
      </c>
      <c r="H256" s="16">
        <v>14.04</v>
      </c>
      <c r="I256" s="16">
        <f t="shared" si="28"/>
        <v>1684.8</v>
      </c>
      <c r="J256" s="16">
        <f t="shared" si="29"/>
        <v>0</v>
      </c>
      <c r="K256" s="16">
        <f t="shared" si="31"/>
        <v>6261.9771858257091</v>
      </c>
      <c r="Q256"/>
      <c r="R256"/>
      <c r="T256" s="15"/>
      <c r="U256" s="15"/>
    </row>
    <row r="257" spans="1:21">
      <c r="A257" s="13" t="s">
        <v>194</v>
      </c>
      <c r="B257" s="18">
        <v>38641</v>
      </c>
      <c r="C257" s="1" t="s">
        <v>195</v>
      </c>
      <c r="D257" s="14" t="s">
        <v>10</v>
      </c>
      <c r="E257" s="15"/>
      <c r="F257" s="15">
        <v>24</v>
      </c>
      <c r="G257" s="15">
        <f t="shared" si="30"/>
        <v>441</v>
      </c>
      <c r="H257" s="16">
        <v>13.825989847715737</v>
      </c>
      <c r="I257" s="16">
        <f t="shared" si="28"/>
        <v>0</v>
      </c>
      <c r="J257" s="16">
        <f t="shared" si="29"/>
        <v>331.82375634517769</v>
      </c>
      <c r="K257" s="16">
        <f t="shared" si="31"/>
        <v>5930.1534294805315</v>
      </c>
      <c r="Q257"/>
      <c r="R257"/>
      <c r="T257" s="15"/>
      <c r="U257" s="15"/>
    </row>
    <row r="258" spans="1:21">
      <c r="A258" s="13" t="s">
        <v>44</v>
      </c>
      <c r="B258" s="18">
        <v>38668</v>
      </c>
      <c r="C258" s="1" t="s">
        <v>45</v>
      </c>
      <c r="D258" s="14" t="s">
        <v>10</v>
      </c>
      <c r="E258" s="15">
        <v>0</v>
      </c>
      <c r="F258" s="15">
        <v>143</v>
      </c>
      <c r="G258" s="15">
        <f t="shared" si="30"/>
        <v>298</v>
      </c>
      <c r="H258" s="16">
        <v>13.83</v>
      </c>
      <c r="I258" s="16">
        <f t="shared" si="28"/>
        <v>0</v>
      </c>
      <c r="J258" s="16">
        <f t="shared" si="29"/>
        <v>1977.69</v>
      </c>
      <c r="K258" s="16">
        <f t="shared" si="31"/>
        <v>3952.4634294805314</v>
      </c>
      <c r="Q258"/>
      <c r="R258"/>
      <c r="T258" s="15"/>
      <c r="U258" s="15"/>
    </row>
    <row r="259" spans="1:21">
      <c r="A259" s="13" t="s">
        <v>170</v>
      </c>
      <c r="B259" s="18">
        <v>38684</v>
      </c>
      <c r="C259" s="1" t="s">
        <v>171</v>
      </c>
      <c r="D259" s="14" t="s">
        <v>10</v>
      </c>
      <c r="E259" s="15"/>
      <c r="F259" s="15">
        <v>12</v>
      </c>
      <c r="G259" s="15">
        <f t="shared" si="30"/>
        <v>286</v>
      </c>
      <c r="H259" s="16">
        <v>13.825989847715737</v>
      </c>
      <c r="I259" s="16">
        <f t="shared" si="28"/>
        <v>0</v>
      </c>
      <c r="J259" s="16">
        <f t="shared" si="29"/>
        <v>165.91187817258884</v>
      </c>
      <c r="K259" s="16">
        <f t="shared" si="31"/>
        <v>3786.5515513079426</v>
      </c>
      <c r="Q259"/>
      <c r="R259"/>
      <c r="T259" s="15"/>
      <c r="U259" s="15"/>
    </row>
    <row r="260" spans="1:21">
      <c r="A260" s="13" t="s">
        <v>50</v>
      </c>
      <c r="B260" s="18">
        <v>38688</v>
      </c>
      <c r="C260" s="1" t="s">
        <v>51</v>
      </c>
      <c r="D260" s="14" t="s">
        <v>10</v>
      </c>
      <c r="E260" s="15">
        <v>0</v>
      </c>
      <c r="F260" s="15">
        <v>12</v>
      </c>
      <c r="G260" s="15">
        <f t="shared" si="30"/>
        <v>274</v>
      </c>
      <c r="H260" s="16">
        <v>13.825989847715736</v>
      </c>
      <c r="I260" s="16">
        <f t="shared" si="28"/>
        <v>0</v>
      </c>
      <c r="J260" s="16">
        <f t="shared" si="29"/>
        <v>165.91187817258884</v>
      </c>
      <c r="K260" s="16">
        <f t="shared" si="31"/>
        <v>3620.6396731353539</v>
      </c>
      <c r="Q260"/>
      <c r="R260"/>
      <c r="T260" s="15"/>
      <c r="U260" s="15"/>
    </row>
    <row r="261" spans="1:21">
      <c r="A261" s="13" t="s">
        <v>196</v>
      </c>
      <c r="B261" s="18">
        <v>38703</v>
      </c>
      <c r="C261" s="1" t="s">
        <v>197</v>
      </c>
      <c r="D261" s="14" t="s">
        <v>10</v>
      </c>
      <c r="E261" s="15">
        <v>0</v>
      </c>
      <c r="F261" s="15">
        <v>8</v>
      </c>
      <c r="G261" s="15">
        <f t="shared" si="30"/>
        <v>266</v>
      </c>
      <c r="H261" s="16">
        <v>13.825989847715739</v>
      </c>
      <c r="I261" s="16">
        <f t="shared" si="28"/>
        <v>0</v>
      </c>
      <c r="J261" s="16">
        <f t="shared" si="29"/>
        <v>110.60791878172591</v>
      </c>
      <c r="K261" s="16">
        <f t="shared" si="31"/>
        <v>3510.031754353628</v>
      </c>
      <c r="Q261"/>
      <c r="R261"/>
      <c r="T261" s="15"/>
      <c r="U261" s="15"/>
    </row>
    <row r="262" spans="1:21">
      <c r="A262" s="13"/>
      <c r="B262" s="18"/>
      <c r="D262" s="14"/>
      <c r="E262" s="15"/>
      <c r="F262" s="15"/>
      <c r="G262" s="15"/>
      <c r="H262" s="16"/>
      <c r="I262" s="16"/>
      <c r="J262" s="16"/>
      <c r="K262" s="16"/>
      <c r="Q262"/>
      <c r="R262"/>
      <c r="T262" s="15"/>
      <c r="U262" s="15"/>
    </row>
    <row r="263" spans="1:21">
      <c r="B263" s="17"/>
      <c r="Q263"/>
      <c r="R263"/>
      <c r="T263" s="15"/>
      <c r="U263" s="15"/>
    </row>
    <row r="264" spans="1:21">
      <c r="B264" s="17"/>
      <c r="Q264"/>
      <c r="R264"/>
      <c r="T264" s="15"/>
      <c r="U264" s="15"/>
    </row>
    <row r="265" spans="1:21">
      <c r="B265" s="17"/>
      <c r="Q265"/>
      <c r="R265"/>
      <c r="T265" s="15"/>
      <c r="U265" s="15"/>
    </row>
    <row r="266" spans="1:21" ht="15.75">
      <c r="B266" s="19" t="s">
        <v>0</v>
      </c>
      <c r="C266" s="3" t="s">
        <v>198</v>
      </c>
      <c r="D266" s="4"/>
      <c r="E266" s="4"/>
      <c r="F266" s="4"/>
      <c r="G266" s="4"/>
      <c r="H266" s="4"/>
      <c r="K266" s="5"/>
      <c r="Q266"/>
      <c r="R266"/>
      <c r="T266" s="15"/>
      <c r="U266" s="15"/>
    </row>
    <row r="267" spans="1:21" ht="16.5" thickBot="1">
      <c r="B267" s="17" t="s">
        <v>2</v>
      </c>
      <c r="C267" s="3" t="s">
        <v>199</v>
      </c>
      <c r="D267" s="4"/>
      <c r="E267" s="4"/>
      <c r="F267" s="4"/>
      <c r="G267" s="4"/>
      <c r="H267" s="5" t="s">
        <v>4</v>
      </c>
      <c r="K267" s="5">
        <v>41</v>
      </c>
      <c r="Q267"/>
      <c r="R267"/>
      <c r="T267" s="15"/>
      <c r="U267" s="15"/>
    </row>
    <row r="268" spans="1:21" ht="16.5" thickBot="1">
      <c r="B268" s="19" t="s">
        <v>5</v>
      </c>
      <c r="C268" s="3" t="s">
        <v>200</v>
      </c>
      <c r="E268" s="7">
        <f>SUM(E271:E313)</f>
        <v>4302</v>
      </c>
      <c r="F268" s="7">
        <f>SUM(F271:F313)</f>
        <v>748</v>
      </c>
      <c r="G268" s="7">
        <f>E268-F268</f>
        <v>3554</v>
      </c>
      <c r="H268" s="8">
        <f>IF(G268&gt;0,K268/G268,0)</f>
        <v>4.867096803615464</v>
      </c>
      <c r="I268" s="8">
        <f>SUM(I271:I313)</f>
        <v>20430.649992799998</v>
      </c>
      <c r="J268" s="8">
        <f>SUM(J271:J313)</f>
        <v>3132.9879527506382</v>
      </c>
      <c r="K268" s="8">
        <f>+I268-J268</f>
        <v>17297.662040049359</v>
      </c>
      <c r="Q268"/>
      <c r="R268"/>
      <c r="T268" s="15"/>
      <c r="U268" s="15"/>
    </row>
    <row r="269" spans="1:21" ht="13.5" thickBot="1">
      <c r="B269" s="17"/>
      <c r="I269" s="9"/>
      <c r="J269" s="9"/>
      <c r="K269" s="9"/>
      <c r="Q269"/>
      <c r="R269"/>
      <c r="T269" s="15"/>
      <c r="U269" s="15"/>
    </row>
    <row r="270" spans="1:21" ht="13.5" thickBot="1">
      <c r="A270" s="10" t="s">
        <v>7</v>
      </c>
      <c r="B270" s="20" t="s">
        <v>8</v>
      </c>
      <c r="C270" s="10" t="s">
        <v>9</v>
      </c>
      <c r="D270" s="12" t="s">
        <v>10</v>
      </c>
      <c r="E270" s="10" t="s">
        <v>11</v>
      </c>
      <c r="F270" s="10" t="s">
        <v>12</v>
      </c>
      <c r="G270" s="10" t="s">
        <v>13</v>
      </c>
      <c r="H270" s="10" t="s">
        <v>14</v>
      </c>
      <c r="I270" s="10" t="s">
        <v>15</v>
      </c>
      <c r="J270" s="10" t="s">
        <v>16</v>
      </c>
      <c r="K270" s="10" t="s">
        <v>17</v>
      </c>
      <c r="Q270"/>
      <c r="R270"/>
      <c r="T270" s="15"/>
      <c r="U270" s="15"/>
    </row>
    <row r="271" spans="1:21">
      <c r="A271" s="13" t="s">
        <v>18</v>
      </c>
      <c r="B271" s="18">
        <v>38353</v>
      </c>
      <c r="C271" s="1" t="s">
        <v>19</v>
      </c>
      <c r="D271" s="14" t="s">
        <v>10</v>
      </c>
      <c r="E271" s="15">
        <v>1693</v>
      </c>
      <c r="F271" s="15">
        <v>0</v>
      </c>
      <c r="G271" s="15">
        <f>E271-F271</f>
        <v>1693</v>
      </c>
      <c r="H271" s="16">
        <v>4.5131895999999996</v>
      </c>
      <c r="I271" s="16">
        <f t="shared" ref="I271:I311" si="32">E271*H271</f>
        <v>7640.8299927999997</v>
      </c>
      <c r="J271" s="16">
        <f t="shared" ref="J271:J311" si="33">F271*H271</f>
        <v>0</v>
      </c>
      <c r="K271" s="16">
        <f>I271-J271</f>
        <v>7640.8299927999997</v>
      </c>
      <c r="Q271"/>
      <c r="R271"/>
      <c r="T271" s="15"/>
      <c r="U271" s="15"/>
    </row>
    <row r="272" spans="1:21">
      <c r="A272" s="13" t="s">
        <v>62</v>
      </c>
      <c r="B272" s="18">
        <v>38355</v>
      </c>
      <c r="C272" s="1" t="s">
        <v>63</v>
      </c>
      <c r="D272" s="14" t="s">
        <v>10</v>
      </c>
      <c r="E272" s="15">
        <v>0</v>
      </c>
      <c r="F272" s="15">
        <v>35</v>
      </c>
      <c r="G272" s="15">
        <f t="shared" ref="G272:G311" si="34">G271+E272-F272</f>
        <v>1658</v>
      </c>
      <c r="H272" s="16">
        <v>3.8702709764445422</v>
      </c>
      <c r="I272" s="16">
        <f t="shared" si="32"/>
        <v>0</v>
      </c>
      <c r="J272" s="16">
        <f t="shared" si="33"/>
        <v>135.45948417555897</v>
      </c>
      <c r="K272" s="16">
        <f t="shared" ref="K272:K311" si="35">K271+I272-J272</f>
        <v>7505.3705086244408</v>
      </c>
      <c r="Q272"/>
      <c r="R272"/>
      <c r="T272" s="15"/>
      <c r="U272" s="15"/>
    </row>
    <row r="273" spans="1:21">
      <c r="A273" s="13" t="s">
        <v>64</v>
      </c>
      <c r="B273" s="18">
        <v>38355</v>
      </c>
      <c r="C273" s="1" t="s">
        <v>65</v>
      </c>
      <c r="D273" s="14" t="s">
        <v>10</v>
      </c>
      <c r="E273" s="15">
        <v>0</v>
      </c>
      <c r="F273" s="15">
        <v>-35</v>
      </c>
      <c r="G273" s="15">
        <f t="shared" si="34"/>
        <v>1693</v>
      </c>
      <c r="H273" s="16">
        <v>6.5</v>
      </c>
      <c r="I273" s="16">
        <f t="shared" si="32"/>
        <v>0</v>
      </c>
      <c r="J273" s="16">
        <f t="shared" si="33"/>
        <v>-227.5</v>
      </c>
      <c r="K273" s="16">
        <f t="shared" si="35"/>
        <v>7732.8705086244408</v>
      </c>
      <c r="Q273"/>
      <c r="R273"/>
      <c r="T273" s="15"/>
      <c r="U273" s="15"/>
    </row>
    <row r="274" spans="1:21">
      <c r="A274" s="13" t="s">
        <v>92</v>
      </c>
      <c r="B274" s="18">
        <v>38382</v>
      </c>
      <c r="C274" s="1" t="s">
        <v>93</v>
      </c>
      <c r="D274" s="14" t="s">
        <v>10</v>
      </c>
      <c r="E274" s="15">
        <v>0</v>
      </c>
      <c r="F274" s="15">
        <v>20</v>
      </c>
      <c r="G274" s="15">
        <f t="shared" si="34"/>
        <v>1673</v>
      </c>
      <c r="H274" s="16">
        <v>3.8056357827476037</v>
      </c>
      <c r="I274" s="16">
        <f t="shared" si="32"/>
        <v>0</v>
      </c>
      <c r="J274" s="16">
        <f t="shared" si="33"/>
        <v>76.112715654952069</v>
      </c>
      <c r="K274" s="16">
        <f t="shared" si="35"/>
        <v>7656.7577929694889</v>
      </c>
      <c r="Q274"/>
      <c r="R274"/>
      <c r="T274" s="15"/>
      <c r="U274" s="15"/>
    </row>
    <row r="275" spans="1:21">
      <c r="A275" s="13" t="s">
        <v>131</v>
      </c>
      <c r="B275" s="18">
        <v>38386</v>
      </c>
      <c r="C275" s="1" t="s">
        <v>132</v>
      </c>
      <c r="D275" s="14" t="s">
        <v>10</v>
      </c>
      <c r="E275" s="15">
        <v>168</v>
      </c>
      <c r="F275" s="15">
        <v>0</v>
      </c>
      <c r="G275" s="15">
        <f t="shared" si="34"/>
        <v>1841</v>
      </c>
      <c r="H275" s="16">
        <v>12</v>
      </c>
      <c r="I275" s="16">
        <f t="shared" si="32"/>
        <v>2016</v>
      </c>
      <c r="J275" s="16">
        <f t="shared" si="33"/>
        <v>0</v>
      </c>
      <c r="K275" s="16">
        <f t="shared" si="35"/>
        <v>9672.7577929694889</v>
      </c>
      <c r="Q275"/>
      <c r="R275"/>
      <c r="T275" s="15"/>
      <c r="U275" s="15"/>
    </row>
    <row r="276" spans="1:21">
      <c r="A276" s="13" t="s">
        <v>180</v>
      </c>
      <c r="B276" s="18">
        <v>38389</v>
      </c>
      <c r="C276" s="1" t="s">
        <v>181</v>
      </c>
      <c r="D276" s="14" t="s">
        <v>10</v>
      </c>
      <c r="E276" s="15">
        <v>0</v>
      </c>
      <c r="F276" s="15">
        <v>4</v>
      </c>
      <c r="G276" s="15">
        <f t="shared" si="34"/>
        <v>1837</v>
      </c>
      <c r="H276" s="16">
        <v>3.8056357827476037</v>
      </c>
      <c r="I276" s="16">
        <f t="shared" si="32"/>
        <v>0</v>
      </c>
      <c r="J276" s="16">
        <f t="shared" si="33"/>
        <v>15.222543130990415</v>
      </c>
      <c r="K276" s="16">
        <f t="shared" si="35"/>
        <v>9657.5352498384982</v>
      </c>
      <c r="Q276"/>
      <c r="R276"/>
      <c r="T276" s="15"/>
      <c r="U276" s="15"/>
    </row>
    <row r="277" spans="1:21">
      <c r="A277" s="13" t="s">
        <v>139</v>
      </c>
      <c r="B277" s="18">
        <v>38439</v>
      </c>
      <c r="C277" s="1" t="s">
        <v>140</v>
      </c>
      <c r="D277" s="14" t="s">
        <v>10</v>
      </c>
      <c r="E277" s="15">
        <v>0</v>
      </c>
      <c r="F277" s="15">
        <v>12</v>
      </c>
      <c r="G277" s="15">
        <f t="shared" si="34"/>
        <v>1825</v>
      </c>
      <c r="H277" s="16">
        <v>3.8056357827476037</v>
      </c>
      <c r="I277" s="16">
        <f t="shared" si="32"/>
        <v>0</v>
      </c>
      <c r="J277" s="16">
        <f t="shared" si="33"/>
        <v>45.667629392971243</v>
      </c>
      <c r="K277" s="16">
        <f t="shared" si="35"/>
        <v>9611.8676204455278</v>
      </c>
      <c r="Q277"/>
      <c r="R277"/>
      <c r="T277" s="15"/>
      <c r="U277" s="15"/>
    </row>
    <row r="278" spans="1:21">
      <c r="A278" s="13" t="s">
        <v>141</v>
      </c>
      <c r="B278" s="18">
        <v>38439</v>
      </c>
      <c r="C278" s="1" t="s">
        <v>142</v>
      </c>
      <c r="D278" s="14" t="s">
        <v>10</v>
      </c>
      <c r="E278" s="15">
        <v>0</v>
      </c>
      <c r="F278" s="15">
        <v>24</v>
      </c>
      <c r="G278" s="15">
        <f t="shared" si="34"/>
        <v>1801</v>
      </c>
      <c r="H278" s="16">
        <v>3.8056357827476033</v>
      </c>
      <c r="I278" s="16">
        <f t="shared" si="32"/>
        <v>0</v>
      </c>
      <c r="J278" s="16">
        <f t="shared" si="33"/>
        <v>91.335258785942472</v>
      </c>
      <c r="K278" s="16">
        <f t="shared" si="35"/>
        <v>9520.5323616595851</v>
      </c>
      <c r="Q278"/>
      <c r="R278"/>
      <c r="T278" s="15"/>
      <c r="U278" s="15"/>
    </row>
    <row r="279" spans="1:21">
      <c r="A279" s="13" t="s">
        <v>201</v>
      </c>
      <c r="B279" s="18">
        <v>38452</v>
      </c>
      <c r="C279" s="1" t="s">
        <v>202</v>
      </c>
      <c r="D279" s="14" t="s">
        <v>10</v>
      </c>
      <c r="E279" s="15">
        <v>0</v>
      </c>
      <c r="F279" s="15">
        <v>8</v>
      </c>
      <c r="G279" s="15">
        <f t="shared" si="34"/>
        <v>1793</v>
      </c>
      <c r="H279" s="16">
        <v>3.8056357827476033</v>
      </c>
      <c r="I279" s="16">
        <f t="shared" si="32"/>
        <v>0</v>
      </c>
      <c r="J279" s="16">
        <f t="shared" si="33"/>
        <v>30.445086261980826</v>
      </c>
      <c r="K279" s="16">
        <f t="shared" si="35"/>
        <v>9490.0872753976037</v>
      </c>
      <c r="Q279"/>
      <c r="R279"/>
      <c r="T279" s="15"/>
      <c r="U279" s="15"/>
    </row>
    <row r="280" spans="1:21">
      <c r="A280" s="13" t="s">
        <v>72</v>
      </c>
      <c r="B280" s="18">
        <v>38458</v>
      </c>
      <c r="C280" s="1" t="s">
        <v>73</v>
      </c>
      <c r="D280" s="14" t="s">
        <v>10</v>
      </c>
      <c r="E280" s="15">
        <v>0</v>
      </c>
      <c r="F280" s="15">
        <v>12</v>
      </c>
      <c r="G280" s="15">
        <f t="shared" si="34"/>
        <v>1781</v>
      </c>
      <c r="H280" s="16">
        <v>3.8056357827476037</v>
      </c>
      <c r="I280" s="16">
        <f t="shared" si="32"/>
        <v>0</v>
      </c>
      <c r="J280" s="16">
        <f t="shared" si="33"/>
        <v>45.667629392971243</v>
      </c>
      <c r="K280" s="16">
        <f t="shared" si="35"/>
        <v>9444.4196460046333</v>
      </c>
      <c r="Q280"/>
      <c r="R280"/>
      <c r="T280" s="15"/>
      <c r="U280" s="15"/>
    </row>
    <row r="281" spans="1:21">
      <c r="A281" s="13" t="s">
        <v>32</v>
      </c>
      <c r="B281" s="18">
        <v>38464</v>
      </c>
      <c r="C281" s="1" t="s">
        <v>33</v>
      </c>
      <c r="D281" s="14" t="s">
        <v>10</v>
      </c>
      <c r="E281" s="15">
        <v>1565</v>
      </c>
      <c r="F281" s="15">
        <v>0</v>
      </c>
      <c r="G281" s="15">
        <f t="shared" si="34"/>
        <v>3346</v>
      </c>
      <c r="H281" s="16">
        <v>3.8056357827476037</v>
      </c>
      <c r="I281" s="16">
        <f t="shared" si="32"/>
        <v>5955.82</v>
      </c>
      <c r="J281" s="16">
        <f t="shared" si="33"/>
        <v>0</v>
      </c>
      <c r="K281" s="16">
        <f t="shared" si="35"/>
        <v>15400.239646004633</v>
      </c>
      <c r="Q281"/>
      <c r="R281"/>
      <c r="T281" s="15"/>
      <c r="U281" s="15"/>
    </row>
    <row r="282" spans="1:21">
      <c r="A282" s="13" t="s">
        <v>203</v>
      </c>
      <c r="B282" s="18">
        <v>38482</v>
      </c>
      <c r="C282" s="1" t="s">
        <v>204</v>
      </c>
      <c r="D282" s="14" t="s">
        <v>10</v>
      </c>
      <c r="E282" s="15">
        <v>0</v>
      </c>
      <c r="F282" s="15">
        <v>1</v>
      </c>
      <c r="G282" s="15">
        <f t="shared" si="34"/>
        <v>3345</v>
      </c>
      <c r="H282" s="16">
        <v>3.8056357827476037</v>
      </c>
      <c r="I282" s="16">
        <f t="shared" si="32"/>
        <v>0</v>
      </c>
      <c r="J282" s="16">
        <f t="shared" si="33"/>
        <v>3.8056357827476037</v>
      </c>
      <c r="K282" s="16">
        <f t="shared" si="35"/>
        <v>15396.434010221885</v>
      </c>
      <c r="Q282"/>
      <c r="R282"/>
      <c r="T282" s="15"/>
      <c r="U282" s="15"/>
    </row>
    <row r="283" spans="1:21">
      <c r="A283" s="13" t="s">
        <v>205</v>
      </c>
      <c r="B283" s="18">
        <v>38482</v>
      </c>
      <c r="C283" s="1" t="s">
        <v>206</v>
      </c>
      <c r="D283" s="14" t="s">
        <v>10</v>
      </c>
      <c r="E283" s="15"/>
      <c r="F283" s="15">
        <v>24</v>
      </c>
      <c r="G283" s="15">
        <f t="shared" si="34"/>
        <v>3321</v>
      </c>
      <c r="H283" s="16">
        <v>3.8056357827476037</v>
      </c>
      <c r="I283" s="16">
        <f t="shared" si="32"/>
        <v>0</v>
      </c>
      <c r="J283" s="16">
        <f t="shared" si="33"/>
        <v>91.335258785942486</v>
      </c>
      <c r="K283" s="16">
        <f t="shared" si="35"/>
        <v>15305.098751435942</v>
      </c>
      <c r="Q283"/>
      <c r="R283"/>
      <c r="T283" s="15"/>
      <c r="U283" s="15"/>
    </row>
    <row r="284" spans="1:21">
      <c r="A284" s="13" t="s">
        <v>36</v>
      </c>
      <c r="B284" s="18">
        <v>38486</v>
      </c>
      <c r="C284" s="1" t="s">
        <v>74</v>
      </c>
      <c r="D284" s="14" t="s">
        <v>10</v>
      </c>
      <c r="E284" s="15">
        <v>0</v>
      </c>
      <c r="F284" s="15">
        <v>74</v>
      </c>
      <c r="G284" s="15">
        <f t="shared" si="34"/>
        <v>3247</v>
      </c>
      <c r="H284" s="16">
        <v>3.87</v>
      </c>
      <c r="I284" s="16">
        <f t="shared" si="32"/>
        <v>0</v>
      </c>
      <c r="J284" s="16">
        <f t="shared" si="33"/>
        <v>286.38</v>
      </c>
      <c r="K284" s="16">
        <f t="shared" si="35"/>
        <v>15018.718751435943</v>
      </c>
      <c r="Q284"/>
      <c r="R284"/>
      <c r="T284" s="15"/>
      <c r="U284" s="15"/>
    </row>
    <row r="285" spans="1:21">
      <c r="A285" s="13" t="s">
        <v>207</v>
      </c>
      <c r="B285" s="18">
        <v>38487</v>
      </c>
      <c r="C285" s="1" t="s">
        <v>208</v>
      </c>
      <c r="D285" s="14" t="s">
        <v>10</v>
      </c>
      <c r="E285" s="15">
        <v>0</v>
      </c>
      <c r="F285" s="15">
        <v>12</v>
      </c>
      <c r="G285" s="15">
        <f t="shared" si="34"/>
        <v>3235</v>
      </c>
      <c r="H285" s="16">
        <v>3.8056357827476037</v>
      </c>
      <c r="I285" s="16">
        <f t="shared" si="32"/>
        <v>0</v>
      </c>
      <c r="J285" s="16">
        <f t="shared" si="33"/>
        <v>45.667629392971243</v>
      </c>
      <c r="K285" s="16">
        <f t="shared" si="35"/>
        <v>14973.051122042973</v>
      </c>
      <c r="Q285"/>
      <c r="R285"/>
      <c r="T285" s="15"/>
      <c r="U285" s="15"/>
    </row>
    <row r="286" spans="1:21">
      <c r="A286" s="13" t="s">
        <v>75</v>
      </c>
      <c r="B286" s="18">
        <v>38489</v>
      </c>
      <c r="C286" s="1" t="s">
        <v>35</v>
      </c>
      <c r="D286" s="14" t="s">
        <v>10</v>
      </c>
      <c r="E286" s="15">
        <v>480</v>
      </c>
      <c r="F286" s="15">
        <v>0</v>
      </c>
      <c r="G286" s="15">
        <f t="shared" si="34"/>
        <v>3715</v>
      </c>
      <c r="H286" s="16">
        <v>5.5</v>
      </c>
      <c r="I286" s="16">
        <f t="shared" si="32"/>
        <v>2640</v>
      </c>
      <c r="J286" s="16">
        <f t="shared" si="33"/>
        <v>0</v>
      </c>
      <c r="K286" s="16">
        <f t="shared" si="35"/>
        <v>17613.051122042973</v>
      </c>
      <c r="Q286"/>
      <c r="R286"/>
      <c r="T286" s="15"/>
      <c r="U286" s="15"/>
    </row>
    <row r="287" spans="1:21">
      <c r="A287" s="13" t="s">
        <v>77</v>
      </c>
      <c r="B287" s="18">
        <v>38492</v>
      </c>
      <c r="C287" s="1" t="s">
        <v>78</v>
      </c>
      <c r="D287" s="14" t="s">
        <v>10</v>
      </c>
      <c r="E287" s="15">
        <v>0</v>
      </c>
      <c r="F287" s="15">
        <v>24</v>
      </c>
      <c r="G287" s="15">
        <f t="shared" si="34"/>
        <v>3691</v>
      </c>
      <c r="H287" s="16">
        <v>3.8056357827476037</v>
      </c>
      <c r="I287" s="16">
        <f t="shared" si="32"/>
        <v>0</v>
      </c>
      <c r="J287" s="16">
        <f t="shared" si="33"/>
        <v>91.335258785942486</v>
      </c>
      <c r="K287" s="16">
        <f t="shared" si="35"/>
        <v>17521.715863257032</v>
      </c>
      <c r="Q287"/>
      <c r="R287"/>
      <c r="T287" s="15"/>
      <c r="U287" s="15"/>
    </row>
    <row r="288" spans="1:21">
      <c r="A288" s="13" t="s">
        <v>209</v>
      </c>
      <c r="B288" s="18">
        <v>38506</v>
      </c>
      <c r="C288" s="1" t="s">
        <v>210</v>
      </c>
      <c r="D288" s="14" t="s">
        <v>10</v>
      </c>
      <c r="E288" s="15">
        <v>0</v>
      </c>
      <c r="F288" s="15">
        <v>12</v>
      </c>
      <c r="G288" s="15">
        <f t="shared" si="34"/>
        <v>3679</v>
      </c>
      <c r="H288" s="16">
        <v>4.5128720607578074</v>
      </c>
      <c r="I288" s="16">
        <f t="shared" si="32"/>
        <v>0</v>
      </c>
      <c r="J288" s="16">
        <f t="shared" si="33"/>
        <v>54.154464729093689</v>
      </c>
      <c r="K288" s="16">
        <f t="shared" si="35"/>
        <v>17467.561398527938</v>
      </c>
      <c r="Q288"/>
      <c r="R288"/>
      <c r="T288" s="15"/>
      <c r="U288" s="15"/>
    </row>
    <row r="289" spans="1:21">
      <c r="A289" s="13" t="s">
        <v>36</v>
      </c>
      <c r="B289" s="18">
        <v>38519</v>
      </c>
      <c r="C289" s="1" t="s">
        <v>211</v>
      </c>
      <c r="D289" s="14" t="s">
        <v>10</v>
      </c>
      <c r="E289" s="15">
        <v>396</v>
      </c>
      <c r="F289" s="15">
        <v>0</v>
      </c>
      <c r="G289" s="15">
        <f t="shared" si="34"/>
        <v>4075</v>
      </c>
      <c r="H289" s="16">
        <v>5.5</v>
      </c>
      <c r="I289" s="16">
        <f t="shared" si="32"/>
        <v>2178</v>
      </c>
      <c r="J289" s="16">
        <f t="shared" si="33"/>
        <v>0</v>
      </c>
      <c r="K289" s="16">
        <f t="shared" si="35"/>
        <v>19645.561398527938</v>
      </c>
      <c r="Q289"/>
      <c r="R289"/>
      <c r="T289" s="15"/>
      <c r="U289" s="15"/>
    </row>
    <row r="290" spans="1:21">
      <c r="A290" s="13" t="s">
        <v>38</v>
      </c>
      <c r="B290" s="18">
        <v>38522</v>
      </c>
      <c r="C290" s="1" t="s">
        <v>39</v>
      </c>
      <c r="D290" s="14" t="s">
        <v>10</v>
      </c>
      <c r="E290" s="15">
        <v>0</v>
      </c>
      <c r="F290" s="15">
        <v>13</v>
      </c>
      <c r="G290" s="15">
        <f t="shared" si="34"/>
        <v>4062</v>
      </c>
      <c r="H290" s="16">
        <v>4.3</v>
      </c>
      <c r="I290" s="16">
        <f t="shared" si="32"/>
        <v>0</v>
      </c>
      <c r="J290" s="16">
        <f t="shared" si="33"/>
        <v>55.9</v>
      </c>
      <c r="K290" s="16">
        <f t="shared" si="35"/>
        <v>19589.661398527936</v>
      </c>
      <c r="Q290"/>
      <c r="R290"/>
      <c r="T290" s="15"/>
      <c r="U290" s="15"/>
    </row>
    <row r="291" spans="1:21">
      <c r="A291" s="13" t="s">
        <v>212</v>
      </c>
      <c r="B291" s="18">
        <v>38533</v>
      </c>
      <c r="C291" s="1" t="s">
        <v>213</v>
      </c>
      <c r="D291" s="14" t="s">
        <v>10</v>
      </c>
      <c r="E291" s="15">
        <v>0</v>
      </c>
      <c r="F291" s="15">
        <v>12</v>
      </c>
      <c r="G291" s="15">
        <f t="shared" si="34"/>
        <v>4050</v>
      </c>
      <c r="H291" s="16">
        <v>4.5128720607578074</v>
      </c>
      <c r="I291" s="16">
        <f t="shared" si="32"/>
        <v>0</v>
      </c>
      <c r="J291" s="16">
        <f t="shared" si="33"/>
        <v>54.154464729093689</v>
      </c>
      <c r="K291" s="16">
        <f t="shared" si="35"/>
        <v>19535.506933798843</v>
      </c>
      <c r="Q291"/>
      <c r="R291"/>
      <c r="T291" s="15"/>
      <c r="U291" s="15"/>
    </row>
    <row r="292" spans="1:21">
      <c r="A292" s="13" t="s">
        <v>214</v>
      </c>
      <c r="B292" s="18">
        <v>38535</v>
      </c>
      <c r="C292" s="1" t="s">
        <v>215</v>
      </c>
      <c r="D292" s="14" t="s">
        <v>10</v>
      </c>
      <c r="E292" s="15">
        <v>0</v>
      </c>
      <c r="F292" s="15">
        <v>12</v>
      </c>
      <c r="G292" s="15">
        <f t="shared" si="34"/>
        <v>4038</v>
      </c>
      <c r="H292" s="16">
        <v>4.5128720607578074</v>
      </c>
      <c r="I292" s="16">
        <f t="shared" si="32"/>
        <v>0</v>
      </c>
      <c r="J292" s="16">
        <f t="shared" si="33"/>
        <v>54.154464729093689</v>
      </c>
      <c r="K292" s="16">
        <f t="shared" si="35"/>
        <v>19481.352469069749</v>
      </c>
      <c r="Q292"/>
      <c r="R292"/>
      <c r="T292" s="15"/>
      <c r="U292" s="15"/>
    </row>
    <row r="293" spans="1:21">
      <c r="A293" s="13" t="s">
        <v>216</v>
      </c>
      <c r="B293" s="18">
        <v>38536</v>
      </c>
      <c r="C293" s="1" t="s">
        <v>217</v>
      </c>
      <c r="D293" s="14" t="s">
        <v>10</v>
      </c>
      <c r="E293" s="15">
        <v>0</v>
      </c>
      <c r="F293" s="15">
        <v>24</v>
      </c>
      <c r="G293" s="15">
        <f t="shared" si="34"/>
        <v>4014</v>
      </c>
      <c r="H293" s="16">
        <v>4.51</v>
      </c>
      <c r="I293" s="16">
        <f t="shared" si="32"/>
        <v>0</v>
      </c>
      <c r="J293" s="16">
        <f t="shared" si="33"/>
        <v>108.24</v>
      </c>
      <c r="K293" s="16">
        <f t="shared" si="35"/>
        <v>19373.112469069747</v>
      </c>
      <c r="Q293"/>
      <c r="R293"/>
      <c r="T293" s="15"/>
      <c r="U293" s="15"/>
    </row>
    <row r="294" spans="1:21">
      <c r="A294" s="13" t="s">
        <v>151</v>
      </c>
      <c r="B294" s="18">
        <v>38540</v>
      </c>
      <c r="C294" s="1" t="s">
        <v>152</v>
      </c>
      <c r="D294" s="14" t="s">
        <v>10</v>
      </c>
      <c r="E294" s="15"/>
      <c r="F294" s="15">
        <v>4</v>
      </c>
      <c r="G294" s="15">
        <f t="shared" si="34"/>
        <v>4010</v>
      </c>
      <c r="H294" s="16">
        <v>4.5128720607578074</v>
      </c>
      <c r="I294" s="16">
        <f t="shared" si="32"/>
        <v>0</v>
      </c>
      <c r="J294" s="16">
        <f t="shared" si="33"/>
        <v>18.05148824303123</v>
      </c>
      <c r="K294" s="16">
        <f t="shared" si="35"/>
        <v>19355.060980826715</v>
      </c>
      <c r="Q294"/>
      <c r="R294"/>
      <c r="T294" s="15"/>
      <c r="U294" s="15"/>
    </row>
    <row r="295" spans="1:21">
      <c r="A295" s="13" t="s">
        <v>218</v>
      </c>
      <c r="B295" s="18">
        <v>38544</v>
      </c>
      <c r="C295" s="1" t="s">
        <v>219</v>
      </c>
      <c r="D295" s="14" t="s">
        <v>10</v>
      </c>
      <c r="E295" s="15">
        <v>0</v>
      </c>
      <c r="F295" s="15">
        <v>1</v>
      </c>
      <c r="G295" s="15">
        <f t="shared" si="34"/>
        <v>4009</v>
      </c>
      <c r="H295" s="16">
        <v>4.5128720607578074</v>
      </c>
      <c r="I295" s="16">
        <f t="shared" si="32"/>
        <v>0</v>
      </c>
      <c r="J295" s="16">
        <f t="shared" si="33"/>
        <v>4.5128720607578074</v>
      </c>
      <c r="K295" s="16">
        <f t="shared" si="35"/>
        <v>19350.548108765957</v>
      </c>
      <c r="Q295"/>
      <c r="R295"/>
      <c r="T295" s="15"/>
      <c r="U295" s="15"/>
    </row>
    <row r="296" spans="1:21">
      <c r="A296" s="13" t="s">
        <v>106</v>
      </c>
      <c r="B296" s="18">
        <v>38552</v>
      </c>
      <c r="C296" s="1" t="s">
        <v>107</v>
      </c>
      <c r="D296" s="14" t="s">
        <v>10</v>
      </c>
      <c r="E296" s="15">
        <v>0</v>
      </c>
      <c r="F296" s="15">
        <v>134</v>
      </c>
      <c r="G296" s="15">
        <f t="shared" si="34"/>
        <v>3875</v>
      </c>
      <c r="H296" s="16">
        <v>4.51</v>
      </c>
      <c r="I296" s="16">
        <f t="shared" si="32"/>
        <v>0</v>
      </c>
      <c r="J296" s="16">
        <f t="shared" si="33"/>
        <v>604.33999999999992</v>
      </c>
      <c r="K296" s="16">
        <f t="shared" si="35"/>
        <v>18746.208108765957</v>
      </c>
      <c r="Q296"/>
      <c r="R296"/>
      <c r="T296" s="15"/>
      <c r="U296" s="15"/>
    </row>
    <row r="297" spans="1:21">
      <c r="A297" s="13" t="s">
        <v>157</v>
      </c>
      <c r="B297" s="18">
        <v>38570</v>
      </c>
      <c r="C297" s="1" t="s">
        <v>158</v>
      </c>
      <c r="D297" s="14" t="s">
        <v>10</v>
      </c>
      <c r="E297" s="15">
        <v>0</v>
      </c>
      <c r="F297" s="15">
        <v>36</v>
      </c>
      <c r="G297" s="15">
        <f t="shared" si="34"/>
        <v>3839</v>
      </c>
      <c r="H297" s="16">
        <v>4.5128720607578083</v>
      </c>
      <c r="I297" s="16">
        <f t="shared" si="32"/>
        <v>0</v>
      </c>
      <c r="J297" s="16">
        <f t="shared" si="33"/>
        <v>162.4633941872811</v>
      </c>
      <c r="K297" s="16">
        <f t="shared" si="35"/>
        <v>18583.744714578675</v>
      </c>
      <c r="Q297"/>
      <c r="R297"/>
      <c r="T297" s="15"/>
      <c r="U297" s="15"/>
    </row>
    <row r="298" spans="1:21">
      <c r="A298" s="13" t="s">
        <v>108</v>
      </c>
      <c r="B298" s="18">
        <v>38592</v>
      </c>
      <c r="C298" s="1" t="s">
        <v>109</v>
      </c>
      <c r="D298" s="14" t="s">
        <v>10</v>
      </c>
      <c r="E298" s="15">
        <v>0</v>
      </c>
      <c r="F298" s="15">
        <v>36</v>
      </c>
      <c r="G298" s="15">
        <f t="shared" si="34"/>
        <v>3803</v>
      </c>
      <c r="H298" s="16">
        <v>4.51</v>
      </c>
      <c r="I298" s="16">
        <f t="shared" si="32"/>
        <v>0</v>
      </c>
      <c r="J298" s="16">
        <f t="shared" si="33"/>
        <v>162.35999999999999</v>
      </c>
      <c r="K298" s="16">
        <f t="shared" si="35"/>
        <v>18421.384714578675</v>
      </c>
      <c r="Q298"/>
      <c r="R298"/>
      <c r="T298" s="15"/>
      <c r="U298" s="15"/>
    </row>
    <row r="299" spans="1:21">
      <c r="A299" s="13" t="s">
        <v>220</v>
      </c>
      <c r="B299" s="18">
        <v>38596</v>
      </c>
      <c r="C299" s="1" t="s">
        <v>221</v>
      </c>
      <c r="D299" s="14" t="s">
        <v>10</v>
      </c>
      <c r="E299" s="15">
        <v>0</v>
      </c>
      <c r="F299" s="15">
        <v>48</v>
      </c>
      <c r="G299" s="15">
        <f t="shared" si="34"/>
        <v>3755</v>
      </c>
      <c r="H299" s="16">
        <v>4.5128720607578074</v>
      </c>
      <c r="I299" s="16">
        <f t="shared" si="32"/>
        <v>0</v>
      </c>
      <c r="J299" s="16">
        <f t="shared" si="33"/>
        <v>216.61785891637476</v>
      </c>
      <c r="K299" s="16">
        <f t="shared" si="35"/>
        <v>18204.766855662299</v>
      </c>
      <c r="Q299"/>
      <c r="R299"/>
      <c r="T299" s="15"/>
      <c r="U299" s="15"/>
    </row>
    <row r="300" spans="1:21">
      <c r="A300" s="13" t="s">
        <v>222</v>
      </c>
      <c r="B300" s="18">
        <v>38600</v>
      </c>
      <c r="C300" s="1" t="s">
        <v>223</v>
      </c>
      <c r="D300" s="14" t="s">
        <v>10</v>
      </c>
      <c r="E300" s="15">
        <v>0</v>
      </c>
      <c r="F300" s="15">
        <v>11</v>
      </c>
      <c r="G300" s="15">
        <f t="shared" si="34"/>
        <v>3744</v>
      </c>
      <c r="H300" s="16">
        <v>4.5128720607578074</v>
      </c>
      <c r="I300" s="16">
        <f t="shared" si="32"/>
        <v>0</v>
      </c>
      <c r="J300" s="16">
        <f t="shared" si="33"/>
        <v>49.641592668335882</v>
      </c>
      <c r="K300" s="16">
        <f t="shared" si="35"/>
        <v>18155.125262993963</v>
      </c>
      <c r="Q300"/>
      <c r="R300"/>
      <c r="T300" s="15"/>
      <c r="U300" s="15"/>
    </row>
    <row r="301" spans="1:21">
      <c r="A301" s="13" t="s">
        <v>224</v>
      </c>
      <c r="B301" s="18">
        <v>38606</v>
      </c>
      <c r="C301" s="1" t="s">
        <v>225</v>
      </c>
      <c r="D301" s="14" t="s">
        <v>10</v>
      </c>
      <c r="E301" s="15">
        <v>0</v>
      </c>
      <c r="F301" s="15">
        <v>3</v>
      </c>
      <c r="G301" s="15">
        <f t="shared" si="34"/>
        <v>3741</v>
      </c>
      <c r="H301" s="16">
        <v>4.5128720607578083</v>
      </c>
      <c r="I301" s="16">
        <f t="shared" si="32"/>
        <v>0</v>
      </c>
      <c r="J301" s="16">
        <f t="shared" si="33"/>
        <v>13.538616182273426</v>
      </c>
      <c r="K301" s="16">
        <f t="shared" si="35"/>
        <v>18141.586646811691</v>
      </c>
      <c r="Q301"/>
      <c r="R301"/>
      <c r="T301" s="15"/>
      <c r="U301" s="15"/>
    </row>
    <row r="302" spans="1:21">
      <c r="A302" s="13" t="s">
        <v>58</v>
      </c>
      <c r="B302" s="18">
        <v>38614</v>
      </c>
      <c r="C302" s="1" t="s">
        <v>59</v>
      </c>
      <c r="D302" s="14" t="s">
        <v>10</v>
      </c>
      <c r="E302" s="15"/>
      <c r="F302" s="15">
        <v>96</v>
      </c>
      <c r="G302" s="15">
        <f t="shared" si="34"/>
        <v>3645</v>
      </c>
      <c r="H302" s="16">
        <v>4.5128720607578074</v>
      </c>
      <c r="I302" s="16">
        <f t="shared" si="32"/>
        <v>0</v>
      </c>
      <c r="J302" s="16">
        <f t="shared" si="33"/>
        <v>433.23571783274951</v>
      </c>
      <c r="K302" s="16">
        <f t="shared" si="35"/>
        <v>17708.35092897894</v>
      </c>
      <c r="Q302"/>
      <c r="R302"/>
      <c r="T302" s="15"/>
      <c r="U302" s="15"/>
    </row>
    <row r="303" spans="1:21">
      <c r="A303" s="13" t="s">
        <v>226</v>
      </c>
      <c r="B303" s="18">
        <v>38617</v>
      </c>
      <c r="C303" s="1" t="s">
        <v>227</v>
      </c>
      <c r="D303" s="14" t="s">
        <v>10</v>
      </c>
      <c r="E303" s="15">
        <v>0</v>
      </c>
      <c r="F303" s="15">
        <v>12</v>
      </c>
      <c r="G303" s="15">
        <f t="shared" si="34"/>
        <v>3633</v>
      </c>
      <c r="H303" s="16">
        <v>4.5128720607578083</v>
      </c>
      <c r="I303" s="16">
        <f t="shared" si="32"/>
        <v>0</v>
      </c>
      <c r="J303" s="16">
        <f t="shared" si="33"/>
        <v>54.154464729093704</v>
      </c>
      <c r="K303" s="16">
        <f t="shared" si="35"/>
        <v>17654.196464249846</v>
      </c>
      <c r="Q303"/>
      <c r="R303"/>
      <c r="T303" s="15"/>
      <c r="U303" s="15"/>
    </row>
    <row r="304" spans="1:21">
      <c r="A304" s="13" t="s">
        <v>164</v>
      </c>
      <c r="B304" s="18">
        <v>38627</v>
      </c>
      <c r="C304" s="1" t="s">
        <v>165</v>
      </c>
      <c r="D304" s="14" t="s">
        <v>10</v>
      </c>
      <c r="E304" s="15">
        <v>0</v>
      </c>
      <c r="F304" s="15">
        <v>12</v>
      </c>
      <c r="G304" s="15">
        <f t="shared" si="34"/>
        <v>3621</v>
      </c>
      <c r="H304" s="16">
        <v>4.5128720607578074</v>
      </c>
      <c r="I304" s="16">
        <f t="shared" si="32"/>
        <v>0</v>
      </c>
      <c r="J304" s="16">
        <f t="shared" si="33"/>
        <v>54.154464729093689</v>
      </c>
      <c r="K304" s="16">
        <f t="shared" si="35"/>
        <v>17600.041999520752</v>
      </c>
      <c r="Q304"/>
      <c r="R304"/>
      <c r="T304" s="15"/>
      <c r="U304" s="15"/>
    </row>
    <row r="305" spans="1:21">
      <c r="A305" s="13" t="s">
        <v>228</v>
      </c>
      <c r="B305" s="18">
        <v>38627</v>
      </c>
      <c r="C305" s="1" t="s">
        <v>229</v>
      </c>
      <c r="D305" s="14" t="s">
        <v>10</v>
      </c>
      <c r="E305" s="15">
        <v>0</v>
      </c>
      <c r="F305" s="15">
        <v>12</v>
      </c>
      <c r="G305" s="15">
        <f t="shared" si="34"/>
        <v>3609</v>
      </c>
      <c r="H305" s="16">
        <v>4.5128720607578083</v>
      </c>
      <c r="I305" s="16">
        <f t="shared" si="32"/>
        <v>0</v>
      </c>
      <c r="J305" s="16">
        <f t="shared" si="33"/>
        <v>54.154464729093704</v>
      </c>
      <c r="K305" s="16">
        <f t="shared" si="35"/>
        <v>17545.887534791658</v>
      </c>
      <c r="Q305"/>
      <c r="R305"/>
      <c r="T305" s="15"/>
      <c r="U305" s="15"/>
    </row>
    <row r="306" spans="1:21">
      <c r="A306" s="13" t="s">
        <v>230</v>
      </c>
      <c r="B306" s="18">
        <v>38642</v>
      </c>
      <c r="C306" s="1" t="s">
        <v>231</v>
      </c>
      <c r="D306" s="14" t="s">
        <v>10</v>
      </c>
      <c r="E306" s="15">
        <v>0</v>
      </c>
      <c r="F306" s="15">
        <v>6</v>
      </c>
      <c r="G306" s="15">
        <f t="shared" si="34"/>
        <v>3603</v>
      </c>
      <c r="H306" s="16">
        <v>4.513190813496375</v>
      </c>
      <c r="I306" s="16">
        <f t="shared" si="32"/>
        <v>0</v>
      </c>
      <c r="J306" s="16">
        <f t="shared" si="33"/>
        <v>27.079144880978248</v>
      </c>
      <c r="K306" s="16">
        <f t="shared" si="35"/>
        <v>17518.808389910679</v>
      </c>
      <c r="Q306"/>
      <c r="R306"/>
      <c r="T306" s="15"/>
      <c r="U306" s="15"/>
    </row>
    <row r="307" spans="1:21">
      <c r="A307" s="13" t="s">
        <v>232</v>
      </c>
      <c r="B307" s="18">
        <v>38671</v>
      </c>
      <c r="C307" s="1" t="s">
        <v>233</v>
      </c>
      <c r="D307" s="14" t="s">
        <v>10</v>
      </c>
      <c r="E307" s="15">
        <v>0</v>
      </c>
      <c r="F307" s="15">
        <v>3</v>
      </c>
      <c r="G307" s="15">
        <f t="shared" si="34"/>
        <v>3600</v>
      </c>
      <c r="H307" s="16">
        <v>4.513190813496375</v>
      </c>
      <c r="I307" s="16">
        <f t="shared" si="32"/>
        <v>0</v>
      </c>
      <c r="J307" s="16">
        <f t="shared" si="33"/>
        <v>13.539572440489124</v>
      </c>
      <c r="K307" s="16">
        <f t="shared" si="35"/>
        <v>17505.268817470191</v>
      </c>
      <c r="Q307"/>
      <c r="R307"/>
      <c r="T307" s="15"/>
      <c r="U307" s="15"/>
    </row>
    <row r="308" spans="1:21">
      <c r="A308" s="13" t="s">
        <v>170</v>
      </c>
      <c r="B308" s="18">
        <v>38684</v>
      </c>
      <c r="C308" s="1" t="s">
        <v>171</v>
      </c>
      <c r="D308" s="14" t="s">
        <v>10</v>
      </c>
      <c r="E308" s="15">
        <v>0</v>
      </c>
      <c r="F308" s="15">
        <v>12</v>
      </c>
      <c r="G308" s="15">
        <f t="shared" si="34"/>
        <v>3588</v>
      </c>
      <c r="H308" s="16">
        <v>4.513190813496375</v>
      </c>
      <c r="I308" s="16">
        <f t="shared" si="32"/>
        <v>0</v>
      </c>
      <c r="J308" s="16">
        <f t="shared" si="33"/>
        <v>54.158289761956496</v>
      </c>
      <c r="K308" s="16">
        <f t="shared" si="35"/>
        <v>17451.110527708235</v>
      </c>
      <c r="Q308"/>
      <c r="R308"/>
      <c r="T308" s="15"/>
      <c r="U308" s="15"/>
    </row>
    <row r="309" spans="1:21">
      <c r="A309" s="13" t="s">
        <v>50</v>
      </c>
      <c r="B309" s="18">
        <v>38688</v>
      </c>
      <c r="C309" s="1" t="s">
        <v>51</v>
      </c>
      <c r="D309" s="14" t="s">
        <v>10</v>
      </c>
      <c r="E309" s="15">
        <v>0</v>
      </c>
      <c r="F309" s="15">
        <v>20</v>
      </c>
      <c r="G309" s="15">
        <f t="shared" si="34"/>
        <v>3568</v>
      </c>
      <c r="H309" s="16">
        <v>4.513190813496375</v>
      </c>
      <c r="I309" s="16">
        <f t="shared" si="32"/>
        <v>0</v>
      </c>
      <c r="J309" s="16">
        <f t="shared" si="33"/>
        <v>90.263816269927503</v>
      </c>
      <c r="K309" s="16">
        <f t="shared" si="35"/>
        <v>17360.846711438309</v>
      </c>
      <c r="Q309"/>
      <c r="R309"/>
      <c r="T309" s="15"/>
      <c r="U309" s="15"/>
    </row>
    <row r="310" spans="1:21">
      <c r="A310" s="13" t="s">
        <v>234</v>
      </c>
      <c r="B310" s="18">
        <v>38703</v>
      </c>
      <c r="C310" s="1" t="s">
        <v>235</v>
      </c>
      <c r="D310" s="14" t="s">
        <v>10</v>
      </c>
      <c r="E310" s="15">
        <v>0</v>
      </c>
      <c r="F310" s="15">
        <v>2</v>
      </c>
      <c r="G310" s="15">
        <f t="shared" si="34"/>
        <v>3566</v>
      </c>
      <c r="H310" s="16">
        <v>4.513190813496375</v>
      </c>
      <c r="I310" s="16">
        <f t="shared" si="32"/>
        <v>0</v>
      </c>
      <c r="J310" s="16">
        <f t="shared" si="33"/>
        <v>9.0263816269927499</v>
      </c>
      <c r="K310" s="16">
        <f t="shared" si="35"/>
        <v>17351.820329811315</v>
      </c>
      <c r="Q310"/>
      <c r="R310"/>
      <c r="T310" s="15"/>
      <c r="U310" s="15"/>
    </row>
    <row r="311" spans="1:21">
      <c r="A311" s="13" t="s">
        <v>172</v>
      </c>
      <c r="B311" s="18">
        <v>38704</v>
      </c>
      <c r="C311" s="1" t="s">
        <v>173</v>
      </c>
      <c r="D311" s="14" t="s">
        <v>10</v>
      </c>
      <c r="E311" s="15">
        <v>0</v>
      </c>
      <c r="F311" s="15">
        <v>12</v>
      </c>
      <c r="G311" s="15">
        <f t="shared" si="34"/>
        <v>3554</v>
      </c>
      <c r="H311" s="16">
        <v>4.513190813496375</v>
      </c>
      <c r="I311" s="16">
        <f t="shared" si="32"/>
        <v>0</v>
      </c>
      <c r="J311" s="16">
        <f t="shared" si="33"/>
        <v>54.158289761956496</v>
      </c>
      <c r="K311" s="16">
        <f t="shared" si="35"/>
        <v>17297.662040049359</v>
      </c>
      <c r="Q311"/>
      <c r="R311"/>
      <c r="T311" s="15"/>
      <c r="U311" s="15"/>
    </row>
    <row r="312" spans="1:21">
      <c r="A312" s="13"/>
      <c r="B312" s="18"/>
      <c r="D312" s="14"/>
      <c r="E312" s="15"/>
      <c r="F312" s="15"/>
      <c r="G312" s="15"/>
      <c r="H312" s="16"/>
      <c r="I312" s="16"/>
      <c r="J312" s="16"/>
      <c r="K312" s="16"/>
      <c r="Q312"/>
      <c r="R312"/>
      <c r="T312" s="15"/>
      <c r="U312" s="15"/>
    </row>
    <row r="313" spans="1:21">
      <c r="B313" s="17"/>
      <c r="Q313"/>
      <c r="R313"/>
      <c r="T313" s="15"/>
      <c r="U313" s="15"/>
    </row>
    <row r="314" spans="1:21">
      <c r="B314" s="17"/>
      <c r="Q314"/>
      <c r="R314"/>
      <c r="T314" s="15"/>
      <c r="U314" s="15"/>
    </row>
    <row r="315" spans="1:21">
      <c r="B315" s="17"/>
      <c r="Q315"/>
      <c r="R315"/>
      <c r="T315" s="15"/>
      <c r="U315" s="15"/>
    </row>
    <row r="316" spans="1:21" ht="15.75">
      <c r="B316" s="19" t="s">
        <v>0</v>
      </c>
      <c r="C316" s="3" t="s">
        <v>236</v>
      </c>
      <c r="D316" s="4"/>
      <c r="E316" s="4"/>
      <c r="F316" s="4"/>
      <c r="G316" s="4"/>
      <c r="H316" s="4"/>
      <c r="K316" s="5"/>
      <c r="Q316"/>
      <c r="R316"/>
      <c r="T316" s="15"/>
      <c r="U316" s="15"/>
    </row>
    <row r="317" spans="1:21" ht="16.5" thickBot="1">
      <c r="B317" s="17" t="s">
        <v>2</v>
      </c>
      <c r="C317" s="3" t="s">
        <v>237</v>
      </c>
      <c r="D317" s="4"/>
      <c r="E317" s="4"/>
      <c r="F317" s="4"/>
      <c r="G317" s="4"/>
      <c r="H317" s="5" t="s">
        <v>4</v>
      </c>
      <c r="K317" s="5">
        <v>2</v>
      </c>
      <c r="Q317"/>
      <c r="R317"/>
      <c r="T317" s="15"/>
      <c r="U317" s="15"/>
    </row>
    <row r="318" spans="1:21" ht="16.5" thickBot="1">
      <c r="B318" s="19" t="s">
        <v>5</v>
      </c>
      <c r="C318" s="3" t="s">
        <v>6</v>
      </c>
      <c r="E318" s="7">
        <f>SUM(E321:E324)</f>
        <v>8</v>
      </c>
      <c r="F318" s="7">
        <f>SUM(F321:F324)</f>
        <v>0</v>
      </c>
      <c r="G318" s="7">
        <f>E318-F318</f>
        <v>8</v>
      </c>
      <c r="H318" s="8">
        <f>IF(G318&gt;0,K318/G318,0)</f>
        <v>12.24</v>
      </c>
      <c r="I318" s="8">
        <f>SUM(I321:I324)</f>
        <v>97.92</v>
      </c>
      <c r="J318" s="8">
        <f>SUM(J321:J324)</f>
        <v>0</v>
      </c>
      <c r="K318" s="8">
        <f>+I318-J318</f>
        <v>97.92</v>
      </c>
      <c r="Q318"/>
      <c r="R318"/>
      <c r="T318" s="15"/>
      <c r="U318" s="15"/>
    </row>
    <row r="319" spans="1:21" ht="13.5" thickBot="1">
      <c r="B319" s="17"/>
      <c r="I319" s="9"/>
      <c r="J319" s="9"/>
      <c r="K319" s="9"/>
      <c r="Q319"/>
      <c r="R319"/>
      <c r="T319" s="15"/>
      <c r="U319" s="15"/>
    </row>
    <row r="320" spans="1:21" ht="13.5" thickBot="1">
      <c r="A320" s="10" t="s">
        <v>7</v>
      </c>
      <c r="B320" s="20" t="s">
        <v>8</v>
      </c>
      <c r="C320" s="10" t="s">
        <v>9</v>
      </c>
      <c r="D320" s="12" t="s">
        <v>10</v>
      </c>
      <c r="E320" s="10" t="s">
        <v>11</v>
      </c>
      <c r="F320" s="10" t="s">
        <v>12</v>
      </c>
      <c r="G320" s="10" t="s">
        <v>13</v>
      </c>
      <c r="H320" s="10" t="s">
        <v>14</v>
      </c>
      <c r="I320" s="10" t="s">
        <v>15</v>
      </c>
      <c r="J320" s="10" t="s">
        <v>16</v>
      </c>
      <c r="K320" s="10" t="s">
        <v>17</v>
      </c>
      <c r="Q320"/>
      <c r="R320"/>
      <c r="T320" s="15"/>
      <c r="U320" s="15"/>
    </row>
    <row r="321" spans="1:21">
      <c r="A321" s="13" t="s">
        <v>18</v>
      </c>
      <c r="B321" s="17">
        <v>38353</v>
      </c>
      <c r="C321" s="1" t="s">
        <v>19</v>
      </c>
      <c r="D321" s="14" t="s">
        <v>10</v>
      </c>
      <c r="E321" s="15">
        <v>4</v>
      </c>
      <c r="F321" s="15">
        <v>0</v>
      </c>
      <c r="G321" s="15">
        <f>E321-F321</f>
        <v>4</v>
      </c>
      <c r="H321" s="16">
        <v>12.24</v>
      </c>
      <c r="I321" s="16">
        <f>E321*H321</f>
        <v>48.96</v>
      </c>
      <c r="J321" s="16">
        <f>F321*H321</f>
        <v>0</v>
      </c>
      <c r="K321" s="16">
        <f>I321-J321</f>
        <v>48.96</v>
      </c>
      <c r="Q321"/>
      <c r="R321"/>
      <c r="T321" s="15"/>
      <c r="U321" s="15"/>
    </row>
    <row r="322" spans="1:21">
      <c r="A322" s="13" t="s">
        <v>32</v>
      </c>
      <c r="B322" s="17">
        <v>38464</v>
      </c>
      <c r="C322" s="1" t="s">
        <v>33</v>
      </c>
      <c r="D322" s="14" t="s">
        <v>10</v>
      </c>
      <c r="E322" s="15">
        <v>4</v>
      </c>
      <c r="F322" s="15">
        <v>0</v>
      </c>
      <c r="G322" s="15">
        <f>G321+E322-F322</f>
        <v>8</v>
      </c>
      <c r="H322" s="16">
        <v>12.24</v>
      </c>
      <c r="I322" s="16">
        <f>E322*H322</f>
        <v>48.96</v>
      </c>
      <c r="J322" s="16">
        <f>F322*H322</f>
        <v>0</v>
      </c>
      <c r="K322" s="16">
        <f>K321+I322-J322</f>
        <v>97.92</v>
      </c>
      <c r="Q322"/>
      <c r="R322"/>
      <c r="T322" s="15"/>
      <c r="U322" s="15"/>
    </row>
    <row r="323" spans="1:21">
      <c r="A323" s="13"/>
      <c r="B323" s="18"/>
      <c r="D323" s="14"/>
      <c r="E323" s="15"/>
      <c r="F323" s="15"/>
      <c r="G323" s="15"/>
      <c r="H323" s="16"/>
      <c r="I323" s="16"/>
      <c r="J323" s="16"/>
      <c r="K323" s="16"/>
      <c r="Q323"/>
      <c r="R323"/>
      <c r="T323" s="15"/>
      <c r="U323" s="15"/>
    </row>
    <row r="324" spans="1:21">
      <c r="B324" s="17"/>
      <c r="Q324"/>
      <c r="R324"/>
      <c r="T324" s="15"/>
      <c r="U324" s="15"/>
    </row>
    <row r="325" spans="1:21">
      <c r="B325" s="17"/>
      <c r="Q325"/>
      <c r="R325"/>
      <c r="T325" s="15"/>
      <c r="U325" s="15"/>
    </row>
    <row r="326" spans="1:21">
      <c r="B326" s="17"/>
      <c r="Q326"/>
      <c r="R326"/>
      <c r="T326" s="15"/>
      <c r="U326" s="15"/>
    </row>
    <row r="327" spans="1:21" ht="15.75">
      <c r="B327" s="19" t="s">
        <v>0</v>
      </c>
      <c r="C327" s="3" t="s">
        <v>238</v>
      </c>
      <c r="D327" s="4"/>
      <c r="E327" s="4"/>
      <c r="F327" s="4"/>
      <c r="G327" s="4"/>
      <c r="H327" s="4"/>
      <c r="K327" s="5"/>
      <c r="Q327"/>
      <c r="R327"/>
      <c r="T327" s="15"/>
      <c r="U327" s="15"/>
    </row>
    <row r="328" spans="1:21" ht="16.5" thickBot="1">
      <c r="B328" s="17" t="s">
        <v>2</v>
      </c>
      <c r="C328" s="3" t="s">
        <v>239</v>
      </c>
      <c r="D328" s="4"/>
      <c r="E328" s="4"/>
      <c r="F328" s="4"/>
      <c r="G328" s="4"/>
      <c r="H328" s="5" t="s">
        <v>4</v>
      </c>
      <c r="K328" s="5">
        <v>3</v>
      </c>
      <c r="Q328"/>
      <c r="R328"/>
      <c r="T328" s="15"/>
      <c r="U328" s="15"/>
    </row>
    <row r="329" spans="1:21" ht="16.5" thickBot="1">
      <c r="B329" s="19" t="s">
        <v>5</v>
      </c>
      <c r="C329" s="3" t="s">
        <v>6</v>
      </c>
      <c r="E329" s="7">
        <f>SUM(E332:E336)</f>
        <v>40</v>
      </c>
      <c r="F329" s="7">
        <f>SUM(F332:F336)</f>
        <v>0</v>
      </c>
      <c r="G329" s="7">
        <f>E329-F329</f>
        <v>40</v>
      </c>
      <c r="H329" s="8">
        <f>IF(G329&gt;0,K329/G329,0)</f>
        <v>11.231999999999999</v>
      </c>
      <c r="I329" s="8">
        <f>SUM(I332:I336)</f>
        <v>449.28</v>
      </c>
      <c r="J329" s="8">
        <f>SUM(J332:J336)</f>
        <v>0</v>
      </c>
      <c r="K329" s="8">
        <f>+I329-J329</f>
        <v>449.28</v>
      </c>
      <c r="Q329"/>
      <c r="R329"/>
      <c r="T329" s="15"/>
      <c r="U329" s="15"/>
    </row>
    <row r="330" spans="1:21" ht="13.5" thickBot="1">
      <c r="B330" s="17"/>
      <c r="I330" s="9"/>
      <c r="J330" s="9"/>
      <c r="K330" s="9"/>
      <c r="Q330"/>
      <c r="R330"/>
      <c r="T330" s="15"/>
      <c r="U330" s="15"/>
    </row>
    <row r="331" spans="1:21" ht="13.5" thickBot="1">
      <c r="A331" s="10" t="s">
        <v>7</v>
      </c>
      <c r="B331" s="20" t="s">
        <v>8</v>
      </c>
      <c r="C331" s="10" t="s">
        <v>9</v>
      </c>
      <c r="D331" s="12" t="s">
        <v>10</v>
      </c>
      <c r="E331" s="10" t="s">
        <v>11</v>
      </c>
      <c r="F331" s="10" t="s">
        <v>12</v>
      </c>
      <c r="G331" s="10" t="s">
        <v>13</v>
      </c>
      <c r="H331" s="10" t="s">
        <v>14</v>
      </c>
      <c r="I331" s="10" t="s">
        <v>15</v>
      </c>
      <c r="J331" s="10" t="s">
        <v>16</v>
      </c>
      <c r="K331" s="10" t="s">
        <v>17</v>
      </c>
      <c r="Q331"/>
      <c r="R331"/>
      <c r="T331" s="15"/>
      <c r="U331" s="15"/>
    </row>
    <row r="332" spans="1:21">
      <c r="A332" s="13" t="s">
        <v>18</v>
      </c>
      <c r="B332" s="17">
        <v>38353</v>
      </c>
      <c r="C332" s="1" t="s">
        <v>19</v>
      </c>
      <c r="D332" s="14" t="s">
        <v>10</v>
      </c>
      <c r="E332" s="15">
        <v>20</v>
      </c>
      <c r="F332" s="15">
        <v>0</v>
      </c>
      <c r="G332" s="15">
        <f>E332-F332</f>
        <v>20</v>
      </c>
      <c r="H332" s="16">
        <v>11.231999999999999</v>
      </c>
      <c r="I332" s="16">
        <f>E332*H332</f>
        <v>224.64</v>
      </c>
      <c r="J332" s="16">
        <f>F332*H332</f>
        <v>0</v>
      </c>
      <c r="K332" s="16">
        <f>I332-J332</f>
        <v>224.64</v>
      </c>
      <c r="Q332"/>
      <c r="R332"/>
      <c r="T332" s="15"/>
      <c r="U332" s="15"/>
    </row>
    <row r="333" spans="1:21">
      <c r="A333" s="13" t="s">
        <v>32</v>
      </c>
      <c r="B333" s="17">
        <v>38464</v>
      </c>
      <c r="C333" s="1" t="s">
        <v>33</v>
      </c>
      <c r="D333" s="14" t="s">
        <v>10</v>
      </c>
      <c r="E333" s="15">
        <v>0</v>
      </c>
      <c r="F333" s="15">
        <v>0</v>
      </c>
      <c r="G333" s="15">
        <f>G332+E333-F333</f>
        <v>20</v>
      </c>
      <c r="H333" s="16">
        <v>0</v>
      </c>
      <c r="I333" s="16">
        <f>E333*H333</f>
        <v>0</v>
      </c>
      <c r="J333" s="16">
        <f>F333*H333</f>
        <v>0</v>
      </c>
      <c r="K333" s="16">
        <f>K332+I333-J333</f>
        <v>224.64</v>
      </c>
      <c r="Q333"/>
      <c r="R333"/>
      <c r="T333" s="15"/>
      <c r="U333" s="15"/>
    </row>
    <row r="334" spans="1:21">
      <c r="A334" s="13" t="s">
        <v>240</v>
      </c>
      <c r="B334" s="17">
        <v>38648</v>
      </c>
      <c r="C334" s="1" t="s">
        <v>241</v>
      </c>
      <c r="D334" s="14" t="s">
        <v>10</v>
      </c>
      <c r="E334" s="15">
        <v>20</v>
      </c>
      <c r="F334" s="15">
        <v>0</v>
      </c>
      <c r="G334" s="15">
        <f>G333+E334-F334</f>
        <v>40</v>
      </c>
      <c r="H334" s="16">
        <v>11.231999999999999</v>
      </c>
      <c r="I334" s="16">
        <f>E334*H334</f>
        <v>224.64</v>
      </c>
      <c r="J334" s="16">
        <f>F334*H334</f>
        <v>0</v>
      </c>
      <c r="K334" s="16">
        <f>K333+I334-J334</f>
        <v>449.28</v>
      </c>
      <c r="Q334"/>
      <c r="R334"/>
      <c r="T334" s="15"/>
      <c r="U334" s="15"/>
    </row>
    <row r="335" spans="1:21">
      <c r="A335" s="13"/>
      <c r="B335" s="18"/>
      <c r="D335" s="14"/>
      <c r="E335" s="15"/>
      <c r="F335" s="15"/>
      <c r="G335" s="15"/>
      <c r="H335" s="16"/>
      <c r="I335" s="16"/>
      <c r="J335" s="16"/>
      <c r="K335" s="16"/>
      <c r="Q335"/>
      <c r="R335"/>
      <c r="T335" s="15"/>
      <c r="U335" s="15"/>
    </row>
    <row r="336" spans="1:21">
      <c r="B336" s="17"/>
      <c r="Q336"/>
      <c r="R336"/>
      <c r="T336" s="15"/>
      <c r="U336" s="15"/>
    </row>
    <row r="337" spans="1:21">
      <c r="B337" s="17"/>
      <c r="Q337"/>
      <c r="R337"/>
      <c r="T337" s="15"/>
      <c r="U337" s="15"/>
    </row>
    <row r="338" spans="1:21">
      <c r="B338" s="17"/>
      <c r="Q338"/>
      <c r="R338"/>
      <c r="T338" s="15"/>
      <c r="U338" s="15"/>
    </row>
    <row r="339" spans="1:21" ht="15.75">
      <c r="B339" s="19" t="s">
        <v>0</v>
      </c>
      <c r="C339" s="3" t="s">
        <v>242</v>
      </c>
      <c r="D339" s="4"/>
      <c r="E339" s="4"/>
      <c r="F339" s="4"/>
      <c r="G339" s="4"/>
      <c r="H339" s="4"/>
      <c r="K339" s="5"/>
      <c r="Q339"/>
      <c r="R339"/>
      <c r="T339" s="15"/>
      <c r="U339" s="15"/>
    </row>
    <row r="340" spans="1:21" ht="16.5" thickBot="1">
      <c r="B340" s="17" t="s">
        <v>2</v>
      </c>
      <c r="C340" s="3" t="s">
        <v>243</v>
      </c>
      <c r="D340" s="4"/>
      <c r="E340" s="4"/>
      <c r="F340" s="4"/>
      <c r="G340" s="4"/>
      <c r="H340" s="5" t="s">
        <v>4</v>
      </c>
      <c r="K340" s="5">
        <v>5</v>
      </c>
      <c r="Q340"/>
      <c r="R340"/>
      <c r="T340" s="15"/>
      <c r="U340" s="15"/>
    </row>
    <row r="341" spans="1:21" ht="16.5" thickBot="1">
      <c r="B341" s="19" t="s">
        <v>5</v>
      </c>
      <c r="C341" s="3" t="s">
        <v>6</v>
      </c>
      <c r="E341" s="7">
        <f>SUM(E344:E350)</f>
        <v>50</v>
      </c>
      <c r="F341" s="7">
        <f>SUM(F344:F350)</f>
        <v>40</v>
      </c>
      <c r="G341" s="7">
        <f>E341-F341</f>
        <v>10</v>
      </c>
      <c r="H341" s="8">
        <f>IF(G341&gt;0,K341/G341,0)</f>
        <v>2.5439642857142859</v>
      </c>
      <c r="I341" s="8">
        <f>SUM(I344:I350)</f>
        <v>127.19678571428571</v>
      </c>
      <c r="J341" s="8">
        <f>SUM(J344:J350)</f>
        <v>101.75714285714285</v>
      </c>
      <c r="K341" s="8">
        <f>+I341-J341</f>
        <v>25.439642857142857</v>
      </c>
      <c r="Q341"/>
      <c r="R341"/>
      <c r="T341" s="15"/>
      <c r="U341" s="15"/>
    </row>
    <row r="342" spans="1:21" ht="13.5" thickBot="1">
      <c r="B342" s="17"/>
      <c r="I342" s="9"/>
      <c r="J342" s="9"/>
      <c r="K342" s="9"/>
      <c r="Q342"/>
      <c r="R342"/>
      <c r="T342" s="15"/>
      <c r="U342" s="15"/>
    </row>
    <row r="343" spans="1:21" ht="13.5" thickBot="1">
      <c r="A343" s="10" t="s">
        <v>7</v>
      </c>
      <c r="B343" s="20" t="s">
        <v>8</v>
      </c>
      <c r="C343" s="10" t="s">
        <v>9</v>
      </c>
      <c r="D343" s="12" t="s">
        <v>10</v>
      </c>
      <c r="E343" s="10" t="s">
        <v>11</v>
      </c>
      <c r="F343" s="10" t="s">
        <v>12</v>
      </c>
      <c r="G343" s="10" t="s">
        <v>13</v>
      </c>
      <c r="H343" s="10" t="s">
        <v>14</v>
      </c>
      <c r="I343" s="10" t="s">
        <v>15</v>
      </c>
      <c r="J343" s="10" t="s">
        <v>16</v>
      </c>
      <c r="K343" s="10" t="s">
        <v>17</v>
      </c>
      <c r="Q343"/>
      <c r="R343"/>
      <c r="T343" s="15"/>
      <c r="U343" s="15"/>
    </row>
    <row r="344" spans="1:21">
      <c r="A344" s="13" t="s">
        <v>18</v>
      </c>
      <c r="B344" s="17">
        <v>38353</v>
      </c>
      <c r="C344" s="1" t="s">
        <v>19</v>
      </c>
      <c r="D344" s="14" t="s">
        <v>10</v>
      </c>
      <c r="E344" s="15">
        <v>5</v>
      </c>
      <c r="F344" s="15">
        <v>0</v>
      </c>
      <c r="G344" s="15">
        <f>E344-F344</f>
        <v>5</v>
      </c>
      <c r="H344" s="16">
        <v>2.544</v>
      </c>
      <c r="I344" s="16">
        <f>E344*H344</f>
        <v>12.72</v>
      </c>
      <c r="J344" s="16">
        <f>F344*H344</f>
        <v>0</v>
      </c>
      <c r="K344" s="16">
        <f>I344-J344</f>
        <v>12.72</v>
      </c>
      <c r="Q344"/>
      <c r="R344"/>
      <c r="T344" s="15"/>
      <c r="U344" s="15"/>
    </row>
    <row r="345" spans="1:21">
      <c r="A345" s="13" t="s">
        <v>141</v>
      </c>
      <c r="B345" s="17">
        <v>38439</v>
      </c>
      <c r="C345" s="1" t="s">
        <v>142</v>
      </c>
      <c r="D345" s="14" t="s">
        <v>10</v>
      </c>
      <c r="E345" s="15">
        <v>0</v>
      </c>
      <c r="F345" s="15">
        <v>10</v>
      </c>
      <c r="G345" s="15">
        <f>G344+E345-F345</f>
        <v>-5</v>
      </c>
      <c r="H345" s="16">
        <v>2.5439285714285713</v>
      </c>
      <c r="I345" s="16">
        <f>E345*H345</f>
        <v>0</v>
      </c>
      <c r="J345" s="16">
        <f>F345*H345</f>
        <v>25.439285714285713</v>
      </c>
      <c r="K345" s="16">
        <f>K344+I345-J345</f>
        <v>-12.719285714285713</v>
      </c>
      <c r="Q345"/>
      <c r="R345"/>
      <c r="T345" s="15"/>
      <c r="U345" s="15"/>
    </row>
    <row r="346" spans="1:21">
      <c r="A346" s="13" t="s">
        <v>26</v>
      </c>
      <c r="B346" s="17">
        <v>38443</v>
      </c>
      <c r="C346" s="1" t="s">
        <v>27</v>
      </c>
      <c r="D346" s="14" t="s">
        <v>10</v>
      </c>
      <c r="E346" s="15">
        <v>0</v>
      </c>
      <c r="F346" s="15">
        <v>20</v>
      </c>
      <c r="G346" s="15">
        <f>G345+E346-F346</f>
        <v>-25</v>
      </c>
      <c r="H346" s="16">
        <v>2.5439285714285713</v>
      </c>
      <c r="I346" s="16">
        <f>E346*H346</f>
        <v>0</v>
      </c>
      <c r="J346" s="16">
        <f>F346*H346</f>
        <v>50.878571428571426</v>
      </c>
      <c r="K346" s="16">
        <f>K345+I346-J346</f>
        <v>-63.597857142857137</v>
      </c>
      <c r="Q346"/>
      <c r="R346"/>
      <c r="T346" s="15"/>
      <c r="U346" s="15"/>
    </row>
    <row r="347" spans="1:21">
      <c r="A347" s="13" t="s">
        <v>32</v>
      </c>
      <c r="B347" s="17">
        <v>38464</v>
      </c>
      <c r="C347" s="1" t="s">
        <v>33</v>
      </c>
      <c r="D347" s="14" t="s">
        <v>10</v>
      </c>
      <c r="E347" s="15">
        <v>45</v>
      </c>
      <c r="F347" s="15">
        <v>0</v>
      </c>
      <c r="G347" s="15">
        <f>G346+E347-F347</f>
        <v>20</v>
      </c>
      <c r="H347" s="16">
        <v>2.5439285714285713</v>
      </c>
      <c r="I347" s="16">
        <f>E347*H347</f>
        <v>114.47678571428571</v>
      </c>
      <c r="J347" s="16">
        <f>F347*H347</f>
        <v>0</v>
      </c>
      <c r="K347" s="16">
        <f>K346+I347-J347</f>
        <v>50.878928571428574</v>
      </c>
      <c r="Q347"/>
      <c r="R347"/>
      <c r="T347" s="15"/>
      <c r="U347" s="15"/>
    </row>
    <row r="348" spans="1:21">
      <c r="A348" s="13" t="s">
        <v>244</v>
      </c>
      <c r="B348" s="17">
        <v>38495</v>
      </c>
      <c r="C348" s="1" t="s">
        <v>245</v>
      </c>
      <c r="D348" s="14" t="s">
        <v>10</v>
      </c>
      <c r="E348" s="15">
        <v>0</v>
      </c>
      <c r="F348" s="15">
        <v>10</v>
      </c>
      <c r="G348" s="15">
        <f>G347+E348-F348</f>
        <v>10</v>
      </c>
      <c r="H348" s="16">
        <v>2.5439285714285713</v>
      </c>
      <c r="I348" s="16">
        <f>E348*H348</f>
        <v>0</v>
      </c>
      <c r="J348" s="16">
        <f>F348*H348</f>
        <v>25.439285714285713</v>
      </c>
      <c r="K348" s="16">
        <f>K347+I348-J348</f>
        <v>25.439642857142861</v>
      </c>
      <c r="Q348"/>
      <c r="R348"/>
      <c r="T348" s="15"/>
      <c r="U348" s="15"/>
    </row>
    <row r="349" spans="1:21">
      <c r="A349" s="13"/>
      <c r="B349" s="18"/>
      <c r="D349" s="14"/>
      <c r="E349" s="15"/>
      <c r="F349" s="15"/>
      <c r="G349" s="15"/>
      <c r="H349" s="16"/>
      <c r="I349" s="16"/>
      <c r="J349" s="16"/>
      <c r="K349" s="16"/>
      <c r="Q349"/>
      <c r="R349"/>
      <c r="T349" s="15"/>
      <c r="U349" s="15"/>
    </row>
    <row r="350" spans="1:21">
      <c r="B350" s="17"/>
      <c r="Q350"/>
      <c r="R350"/>
      <c r="T350" s="15"/>
      <c r="U350" s="15"/>
    </row>
    <row r="351" spans="1:21">
      <c r="B351" s="17"/>
      <c r="Q351"/>
      <c r="R351"/>
      <c r="T351" s="15"/>
      <c r="U351" s="15"/>
    </row>
    <row r="352" spans="1:21">
      <c r="B352" s="17"/>
      <c r="Q352"/>
      <c r="R352"/>
      <c r="T352" s="15"/>
      <c r="U352" s="15"/>
    </row>
    <row r="353" spans="1:21" ht="15.75">
      <c r="B353" s="19" t="s">
        <v>0</v>
      </c>
      <c r="C353" s="3" t="s">
        <v>246</v>
      </c>
      <c r="D353" s="4"/>
      <c r="E353" s="4"/>
      <c r="F353" s="4"/>
      <c r="G353" s="4"/>
      <c r="H353" s="4"/>
      <c r="K353" s="5"/>
      <c r="Q353"/>
      <c r="R353"/>
      <c r="T353" s="15"/>
      <c r="U353" s="15"/>
    </row>
    <row r="354" spans="1:21" ht="16.5" thickBot="1">
      <c r="B354" s="17" t="s">
        <v>2</v>
      </c>
      <c r="C354" s="3" t="s">
        <v>247</v>
      </c>
      <c r="D354" s="4"/>
      <c r="E354" s="4"/>
      <c r="F354" s="4"/>
      <c r="G354" s="4"/>
      <c r="H354" s="5" t="s">
        <v>4</v>
      </c>
      <c r="K354" s="5">
        <v>2</v>
      </c>
      <c r="Q354"/>
      <c r="R354"/>
      <c r="T354" s="15"/>
      <c r="U354" s="15"/>
    </row>
    <row r="355" spans="1:21" ht="16.5" thickBot="1">
      <c r="B355" s="19" t="s">
        <v>5</v>
      </c>
      <c r="C355" s="3" t="s">
        <v>6</v>
      </c>
      <c r="E355" s="7">
        <f>SUM(E358:E361)</f>
        <v>12</v>
      </c>
      <c r="F355" s="7">
        <f>SUM(F358:F361)</f>
        <v>0</v>
      </c>
      <c r="G355" s="7">
        <f>E355-F355</f>
        <v>12</v>
      </c>
      <c r="H355" s="8">
        <f>IF(G355&gt;0,K355/G355,0)</f>
        <v>24.408166500000004</v>
      </c>
      <c r="I355" s="8">
        <f>SUM(I358:I361)</f>
        <v>292.89799800000003</v>
      </c>
      <c r="J355" s="8">
        <f>SUM(J358:J361)</f>
        <v>0</v>
      </c>
      <c r="K355" s="8">
        <f>+I355-J355</f>
        <v>292.89799800000003</v>
      </c>
      <c r="Q355"/>
      <c r="R355"/>
      <c r="T355" s="15"/>
      <c r="U355" s="15"/>
    </row>
    <row r="356" spans="1:21" ht="13.5" thickBot="1">
      <c r="B356" s="17"/>
      <c r="I356" s="9"/>
      <c r="J356" s="9"/>
      <c r="K356" s="9"/>
      <c r="Q356"/>
      <c r="R356"/>
      <c r="T356" s="15"/>
      <c r="U356" s="15"/>
    </row>
    <row r="357" spans="1:21" ht="13.5" thickBot="1">
      <c r="A357" s="10" t="s">
        <v>7</v>
      </c>
      <c r="B357" s="20" t="s">
        <v>8</v>
      </c>
      <c r="C357" s="10" t="s">
        <v>9</v>
      </c>
      <c r="D357" s="12" t="s">
        <v>10</v>
      </c>
      <c r="E357" s="10" t="s">
        <v>11</v>
      </c>
      <c r="F357" s="10" t="s">
        <v>12</v>
      </c>
      <c r="G357" s="10" t="s">
        <v>13</v>
      </c>
      <c r="H357" s="10" t="s">
        <v>14</v>
      </c>
      <c r="I357" s="10" t="s">
        <v>15</v>
      </c>
      <c r="J357" s="10" t="s">
        <v>16</v>
      </c>
      <c r="K357" s="10" t="s">
        <v>17</v>
      </c>
      <c r="Q357"/>
      <c r="R357"/>
      <c r="T357" s="15"/>
      <c r="U357" s="15"/>
    </row>
    <row r="358" spans="1:21">
      <c r="A358" s="13" t="s">
        <v>18</v>
      </c>
      <c r="B358" s="17">
        <v>38353</v>
      </c>
      <c r="C358" s="1" t="s">
        <v>19</v>
      </c>
      <c r="D358" s="14" t="s">
        <v>10</v>
      </c>
      <c r="E358" s="15">
        <v>6</v>
      </c>
      <c r="F358" s="15">
        <v>0</v>
      </c>
      <c r="G358" s="15">
        <f>E358-F358</f>
        <v>6</v>
      </c>
      <c r="H358" s="16">
        <v>24.408332999999999</v>
      </c>
      <c r="I358" s="16">
        <f>E358*H358</f>
        <v>146.44999799999999</v>
      </c>
      <c r="J358" s="16">
        <f>F358*H358</f>
        <v>0</v>
      </c>
      <c r="K358" s="16">
        <f>I358-J358</f>
        <v>146.44999799999999</v>
      </c>
      <c r="Q358"/>
      <c r="R358"/>
      <c r="T358" s="15"/>
      <c r="U358" s="15"/>
    </row>
    <row r="359" spans="1:21">
      <c r="A359" s="13" t="s">
        <v>32</v>
      </c>
      <c r="B359" s="17">
        <v>38464</v>
      </c>
      <c r="C359" s="1" t="s">
        <v>33</v>
      </c>
      <c r="D359" s="14" t="s">
        <v>10</v>
      </c>
      <c r="E359" s="15">
        <v>6</v>
      </c>
      <c r="F359" s="15">
        <v>0</v>
      </c>
      <c r="G359" s="15">
        <f>G358+E359-F359</f>
        <v>12</v>
      </c>
      <c r="H359" s="16">
        <v>24.408000000000001</v>
      </c>
      <c r="I359" s="16">
        <f>E359*H359</f>
        <v>146.44800000000001</v>
      </c>
      <c r="J359" s="16">
        <f>F359*H359</f>
        <v>0</v>
      </c>
      <c r="K359" s="16">
        <f>K358+I359-J359</f>
        <v>292.89799800000003</v>
      </c>
      <c r="Q359"/>
      <c r="R359"/>
      <c r="T359" s="15"/>
      <c r="U359" s="15"/>
    </row>
    <row r="360" spans="1:21">
      <c r="A360" s="13"/>
      <c r="B360" s="18"/>
      <c r="D360" s="14"/>
      <c r="E360" s="15"/>
      <c r="F360" s="15"/>
      <c r="G360" s="15"/>
      <c r="H360" s="16"/>
      <c r="I360" s="16"/>
      <c r="J360" s="16"/>
      <c r="K360" s="16"/>
      <c r="Q360"/>
      <c r="R360"/>
      <c r="T360" s="15"/>
      <c r="U360" s="15"/>
    </row>
    <row r="361" spans="1:21">
      <c r="B361" s="17"/>
      <c r="Q361"/>
      <c r="R361"/>
      <c r="T361" s="15"/>
      <c r="U361" s="15"/>
    </row>
    <row r="362" spans="1:21">
      <c r="B362" s="17"/>
      <c r="Q362"/>
      <c r="R362"/>
      <c r="T362" s="15"/>
      <c r="U362" s="15"/>
    </row>
    <row r="363" spans="1:21">
      <c r="B363" s="17"/>
      <c r="Q363"/>
      <c r="R363"/>
      <c r="T363" s="15"/>
      <c r="U363" s="15"/>
    </row>
    <row r="364" spans="1:21" ht="15.75">
      <c r="B364" s="19" t="s">
        <v>0</v>
      </c>
      <c r="C364" s="3" t="s">
        <v>248</v>
      </c>
      <c r="D364" s="4"/>
      <c r="E364" s="4"/>
      <c r="F364" s="4"/>
      <c r="G364" s="4"/>
      <c r="H364" s="4"/>
      <c r="K364" s="5"/>
      <c r="Q364"/>
      <c r="R364"/>
      <c r="T364" s="15"/>
      <c r="U364" s="15"/>
    </row>
    <row r="365" spans="1:21" ht="16.5" thickBot="1">
      <c r="B365" s="17" t="s">
        <v>2</v>
      </c>
      <c r="C365" s="3" t="s">
        <v>249</v>
      </c>
      <c r="D365" s="4"/>
      <c r="E365" s="4"/>
      <c r="F365" s="4"/>
      <c r="G365" s="4"/>
      <c r="H365" s="5" t="s">
        <v>4</v>
      </c>
      <c r="K365" s="5">
        <v>2</v>
      </c>
      <c r="Q365"/>
      <c r="R365"/>
      <c r="T365" s="15"/>
      <c r="U365" s="15"/>
    </row>
    <row r="366" spans="1:21" ht="16.5" thickBot="1">
      <c r="B366" s="19" t="s">
        <v>5</v>
      </c>
      <c r="C366" s="3" t="s">
        <v>6</v>
      </c>
      <c r="E366" s="7">
        <f>SUM(E369:E372)</f>
        <v>12</v>
      </c>
      <c r="F366" s="7">
        <f>SUM(F369:F372)</f>
        <v>0</v>
      </c>
      <c r="G366" s="7">
        <f>E366-F366</f>
        <v>12</v>
      </c>
      <c r="H366" s="8">
        <f>IF(G366&gt;0,K366/G366,0)</f>
        <v>27.540000000000003</v>
      </c>
      <c r="I366" s="8">
        <f>SUM(I369:I372)</f>
        <v>330.48</v>
      </c>
      <c r="J366" s="8">
        <f>SUM(J369:J372)</f>
        <v>0</v>
      </c>
      <c r="K366" s="8">
        <f>+I366-J366</f>
        <v>330.48</v>
      </c>
      <c r="Q366"/>
      <c r="R366"/>
      <c r="T366" s="15"/>
      <c r="U366" s="15"/>
    </row>
    <row r="367" spans="1:21" ht="13.5" thickBot="1">
      <c r="B367" s="17"/>
      <c r="I367" s="9"/>
      <c r="J367" s="9"/>
      <c r="K367" s="9"/>
      <c r="Q367"/>
      <c r="R367"/>
      <c r="T367" s="15"/>
      <c r="U367" s="15"/>
    </row>
    <row r="368" spans="1:21" ht="13.5" thickBot="1">
      <c r="A368" s="10" t="s">
        <v>7</v>
      </c>
      <c r="B368" s="20" t="s">
        <v>8</v>
      </c>
      <c r="C368" s="10" t="s">
        <v>9</v>
      </c>
      <c r="D368" s="12" t="s">
        <v>10</v>
      </c>
      <c r="E368" s="10" t="s">
        <v>11</v>
      </c>
      <c r="F368" s="10" t="s">
        <v>12</v>
      </c>
      <c r="G368" s="10" t="s">
        <v>13</v>
      </c>
      <c r="H368" s="10" t="s">
        <v>14</v>
      </c>
      <c r="I368" s="10" t="s">
        <v>15</v>
      </c>
      <c r="J368" s="10" t="s">
        <v>16</v>
      </c>
      <c r="K368" s="10" t="s">
        <v>17</v>
      </c>
      <c r="Q368"/>
      <c r="R368"/>
      <c r="T368" s="15"/>
      <c r="U368" s="15"/>
    </row>
    <row r="369" spans="1:21">
      <c r="A369" s="13" t="s">
        <v>18</v>
      </c>
      <c r="B369" s="17">
        <v>38353</v>
      </c>
      <c r="C369" s="1" t="s">
        <v>19</v>
      </c>
      <c r="D369" s="14" t="s">
        <v>10</v>
      </c>
      <c r="E369" s="15">
        <v>6</v>
      </c>
      <c r="F369" s="15">
        <v>0</v>
      </c>
      <c r="G369" s="15">
        <f>E369-F369</f>
        <v>6</v>
      </c>
      <c r="H369" s="16">
        <v>27.54</v>
      </c>
      <c r="I369" s="16">
        <f>E369*H369</f>
        <v>165.24</v>
      </c>
      <c r="J369" s="16">
        <f>F369*H369</f>
        <v>0</v>
      </c>
      <c r="K369" s="16">
        <f>I369-J369</f>
        <v>165.24</v>
      </c>
      <c r="Q369"/>
      <c r="R369"/>
      <c r="T369" s="15"/>
      <c r="U369" s="15"/>
    </row>
    <row r="370" spans="1:21">
      <c r="A370" s="13" t="s">
        <v>32</v>
      </c>
      <c r="B370" s="17">
        <v>38464</v>
      </c>
      <c r="C370" s="1" t="s">
        <v>33</v>
      </c>
      <c r="D370" s="14" t="s">
        <v>10</v>
      </c>
      <c r="E370" s="15">
        <v>6</v>
      </c>
      <c r="F370" s="15">
        <v>0</v>
      </c>
      <c r="G370" s="15">
        <f>G369+E370-F370</f>
        <v>12</v>
      </c>
      <c r="H370" s="16">
        <v>27.54</v>
      </c>
      <c r="I370" s="16">
        <f>E370*H370</f>
        <v>165.24</v>
      </c>
      <c r="J370" s="16">
        <f>F370*H370</f>
        <v>0</v>
      </c>
      <c r="K370" s="16">
        <f>K369+I370-J370</f>
        <v>330.48</v>
      </c>
      <c r="Q370"/>
      <c r="R370"/>
      <c r="T370" s="15"/>
      <c r="U370" s="15"/>
    </row>
    <row r="371" spans="1:21">
      <c r="A371" s="13"/>
      <c r="B371" s="18"/>
      <c r="D371" s="14"/>
      <c r="E371" s="15"/>
      <c r="F371" s="15"/>
      <c r="G371" s="15"/>
      <c r="H371" s="16"/>
      <c r="I371" s="16"/>
      <c r="J371" s="16"/>
      <c r="K371" s="16"/>
      <c r="Q371"/>
      <c r="R371"/>
      <c r="T371" s="15"/>
      <c r="U371" s="15"/>
    </row>
    <row r="372" spans="1:21">
      <c r="B372" s="17"/>
      <c r="Q372"/>
      <c r="R372"/>
      <c r="T372" s="15"/>
      <c r="U372" s="15"/>
    </row>
    <row r="373" spans="1:21">
      <c r="B373" s="17"/>
      <c r="Q373"/>
      <c r="R373"/>
      <c r="T373" s="15"/>
      <c r="U373" s="15"/>
    </row>
    <row r="374" spans="1:21">
      <c r="B374" s="17"/>
      <c r="Q374"/>
      <c r="R374"/>
      <c r="T374" s="15"/>
      <c r="U374" s="15"/>
    </row>
    <row r="375" spans="1:21" ht="15.75">
      <c r="B375" s="19" t="s">
        <v>0</v>
      </c>
      <c r="C375" s="3" t="s">
        <v>250</v>
      </c>
      <c r="D375" s="4"/>
      <c r="E375" s="4"/>
      <c r="F375" s="4"/>
      <c r="G375" s="4"/>
      <c r="H375" s="4"/>
      <c r="K375" s="5"/>
      <c r="Q375"/>
      <c r="R375"/>
      <c r="T375" s="15"/>
      <c r="U375" s="15"/>
    </row>
    <row r="376" spans="1:21" ht="16.5" thickBot="1">
      <c r="B376" s="17" t="s">
        <v>2</v>
      </c>
      <c r="C376" s="3" t="s">
        <v>251</v>
      </c>
      <c r="D376" s="4"/>
      <c r="E376" s="4"/>
      <c r="F376" s="4"/>
      <c r="G376" s="4"/>
      <c r="H376" s="5" t="s">
        <v>4</v>
      </c>
      <c r="K376" s="5">
        <v>10</v>
      </c>
      <c r="Q376"/>
      <c r="R376"/>
      <c r="T376" s="15"/>
      <c r="U376" s="15"/>
    </row>
    <row r="377" spans="1:21" ht="16.5" thickBot="1">
      <c r="B377" s="19" t="s">
        <v>5</v>
      </c>
      <c r="C377" s="3" t="s">
        <v>6</v>
      </c>
      <c r="E377" s="7">
        <f>SUM(E380:E391)</f>
        <v>156</v>
      </c>
      <c r="F377" s="7">
        <f>SUM(F380:F391)</f>
        <v>134</v>
      </c>
      <c r="G377" s="7">
        <f>E377-F377</f>
        <v>22</v>
      </c>
      <c r="H377" s="8">
        <f>IF(G377&gt;0,K377/G377,0)</f>
        <v>15.456318087550368</v>
      </c>
      <c r="I377" s="8">
        <f>SUM(I380:I391)</f>
        <v>2410.8585644285713</v>
      </c>
      <c r="J377" s="8">
        <f>SUM(J380:J391)</f>
        <v>2070.8195665024632</v>
      </c>
      <c r="K377" s="8">
        <f>+I377-J377</f>
        <v>340.0389979261081</v>
      </c>
      <c r="Q377"/>
      <c r="R377"/>
      <c r="T377" s="15"/>
      <c r="U377" s="15"/>
    </row>
    <row r="378" spans="1:21" ht="13.5" thickBot="1">
      <c r="B378" s="17"/>
      <c r="I378" s="9"/>
      <c r="J378" s="9"/>
      <c r="K378" s="9"/>
      <c r="Q378"/>
      <c r="R378"/>
      <c r="T378" s="15"/>
      <c r="U378" s="15"/>
    </row>
    <row r="379" spans="1:21" ht="13.5" thickBot="1">
      <c r="A379" s="10" t="s">
        <v>7</v>
      </c>
      <c r="B379" s="20" t="s">
        <v>8</v>
      </c>
      <c r="C379" s="10" t="s">
        <v>9</v>
      </c>
      <c r="D379" s="12" t="s">
        <v>10</v>
      </c>
      <c r="E379" s="10" t="s">
        <v>11</v>
      </c>
      <c r="F379" s="10" t="s">
        <v>12</v>
      </c>
      <c r="G379" s="10" t="s">
        <v>13</v>
      </c>
      <c r="H379" s="10" t="s">
        <v>14</v>
      </c>
      <c r="I379" s="10" t="s">
        <v>15</v>
      </c>
      <c r="J379" s="10" t="s">
        <v>16</v>
      </c>
      <c r="K379" s="10" t="s">
        <v>17</v>
      </c>
      <c r="Q379"/>
      <c r="R379"/>
      <c r="T379" s="15"/>
      <c r="U379" s="15"/>
    </row>
    <row r="380" spans="1:21">
      <c r="A380" s="13" t="s">
        <v>18</v>
      </c>
      <c r="B380" s="17">
        <v>38353</v>
      </c>
      <c r="C380" s="1" t="s">
        <v>19</v>
      </c>
      <c r="D380" s="14" t="s">
        <v>10</v>
      </c>
      <c r="E380" s="15">
        <v>11</v>
      </c>
      <c r="F380" s="15">
        <v>0</v>
      </c>
      <c r="G380" s="15">
        <f>E380-F380</f>
        <v>11</v>
      </c>
      <c r="H380" s="16">
        <v>15.456363</v>
      </c>
      <c r="I380" s="16">
        <f t="shared" ref="I380:I389" si="36">E380*H380</f>
        <v>170.019993</v>
      </c>
      <c r="J380" s="16">
        <f t="shared" ref="J380:J389" si="37">F380*H380</f>
        <v>0</v>
      </c>
      <c r="K380" s="16">
        <f>I380-J380</f>
        <v>170.019993</v>
      </c>
      <c r="Q380"/>
      <c r="R380"/>
      <c r="T380" s="15"/>
      <c r="U380" s="15"/>
    </row>
    <row r="381" spans="1:21">
      <c r="A381" s="13" t="s">
        <v>32</v>
      </c>
      <c r="B381" s="17">
        <v>38373</v>
      </c>
      <c r="C381" s="1" t="s">
        <v>33</v>
      </c>
      <c r="D381" s="14" t="s">
        <v>10</v>
      </c>
      <c r="E381" s="15">
        <v>145</v>
      </c>
      <c r="F381" s="15">
        <v>0</v>
      </c>
      <c r="G381" s="15">
        <f t="shared" ref="G381:G389" si="38">G380+E381-F381</f>
        <v>156</v>
      </c>
      <c r="H381" s="16">
        <v>15.454059113300492</v>
      </c>
      <c r="I381" s="16">
        <f t="shared" si="36"/>
        <v>2240.8385714285714</v>
      </c>
      <c r="J381" s="16">
        <f t="shared" si="37"/>
        <v>0</v>
      </c>
      <c r="K381" s="16">
        <f t="shared" ref="K381:K389" si="39">K380+I381-J381</f>
        <v>2410.8585644285713</v>
      </c>
      <c r="Q381"/>
      <c r="R381"/>
      <c r="T381" s="15"/>
      <c r="U381" s="15"/>
    </row>
    <row r="382" spans="1:21">
      <c r="A382" s="13" t="s">
        <v>252</v>
      </c>
      <c r="B382" s="17">
        <v>38430</v>
      </c>
      <c r="C382" s="1" t="s">
        <v>253</v>
      </c>
      <c r="D382" s="14" t="s">
        <v>10</v>
      </c>
      <c r="E382" s="15">
        <v>0</v>
      </c>
      <c r="F382" s="15">
        <v>100</v>
      </c>
      <c r="G382" s="15">
        <f t="shared" si="38"/>
        <v>56</v>
      </c>
      <c r="H382" s="16">
        <v>15.454059113300495</v>
      </c>
      <c r="I382" s="16">
        <f t="shared" si="36"/>
        <v>0</v>
      </c>
      <c r="J382" s="16">
        <f t="shared" si="37"/>
        <v>1545.4059113300495</v>
      </c>
      <c r="K382" s="16">
        <f t="shared" si="39"/>
        <v>865.45265309852175</v>
      </c>
      <c r="Q382"/>
      <c r="R382"/>
      <c r="T382" s="15"/>
      <c r="U382" s="15"/>
    </row>
    <row r="383" spans="1:21">
      <c r="A383" s="13" t="s">
        <v>184</v>
      </c>
      <c r="B383" s="17">
        <v>38439</v>
      </c>
      <c r="C383" s="1" t="s">
        <v>185</v>
      </c>
      <c r="D383" s="14" t="s">
        <v>10</v>
      </c>
      <c r="E383" s="15">
        <v>0</v>
      </c>
      <c r="F383" s="15">
        <v>2</v>
      </c>
      <c r="G383" s="15">
        <f t="shared" si="38"/>
        <v>54</v>
      </c>
      <c r="H383" s="16">
        <v>15.454059113300499</v>
      </c>
      <c r="I383" s="16">
        <f t="shared" si="36"/>
        <v>0</v>
      </c>
      <c r="J383" s="16">
        <f t="shared" si="37"/>
        <v>30.908118226600998</v>
      </c>
      <c r="K383" s="16">
        <f t="shared" si="39"/>
        <v>834.54453487192075</v>
      </c>
      <c r="Q383"/>
      <c r="R383"/>
      <c r="T383" s="15"/>
      <c r="U383" s="15"/>
    </row>
    <row r="384" spans="1:21">
      <c r="A384" s="13" t="s">
        <v>141</v>
      </c>
      <c r="B384" s="17">
        <v>38439</v>
      </c>
      <c r="C384" s="1" t="s">
        <v>142</v>
      </c>
      <c r="D384" s="14" t="s">
        <v>10</v>
      </c>
      <c r="E384" s="15">
        <v>0</v>
      </c>
      <c r="F384" s="15">
        <v>5</v>
      </c>
      <c r="G384" s="15">
        <f t="shared" si="38"/>
        <v>49</v>
      </c>
      <c r="H384" s="16">
        <v>15.454059113300492</v>
      </c>
      <c r="I384" s="16">
        <f t="shared" si="36"/>
        <v>0</v>
      </c>
      <c r="J384" s="16">
        <f t="shared" si="37"/>
        <v>77.270295566502455</v>
      </c>
      <c r="K384" s="16">
        <f t="shared" si="39"/>
        <v>757.27423930541829</v>
      </c>
      <c r="Q384"/>
      <c r="R384"/>
      <c r="T384" s="15"/>
      <c r="U384" s="15"/>
    </row>
    <row r="385" spans="1:21">
      <c r="A385" s="13" t="s">
        <v>77</v>
      </c>
      <c r="B385" s="17">
        <v>38492</v>
      </c>
      <c r="C385" s="1" t="s">
        <v>78</v>
      </c>
      <c r="D385" s="14" t="s">
        <v>10</v>
      </c>
      <c r="E385" s="15">
        <v>0</v>
      </c>
      <c r="F385" s="15">
        <v>10</v>
      </c>
      <c r="G385" s="15">
        <f t="shared" si="38"/>
        <v>39</v>
      </c>
      <c r="H385" s="16">
        <v>15.454059113300493</v>
      </c>
      <c r="I385" s="16">
        <f t="shared" si="36"/>
        <v>0</v>
      </c>
      <c r="J385" s="16">
        <f t="shared" si="37"/>
        <v>154.54059113300494</v>
      </c>
      <c r="K385" s="16">
        <f t="shared" si="39"/>
        <v>602.73364817241338</v>
      </c>
      <c r="Q385"/>
      <c r="R385"/>
      <c r="T385" s="15"/>
      <c r="U385" s="15"/>
    </row>
    <row r="386" spans="1:21">
      <c r="A386" s="13" t="s">
        <v>244</v>
      </c>
      <c r="B386" s="17">
        <v>38495</v>
      </c>
      <c r="C386" s="1" t="s">
        <v>245</v>
      </c>
      <c r="D386" s="14" t="s">
        <v>10</v>
      </c>
      <c r="E386" s="15">
        <v>0</v>
      </c>
      <c r="F386" s="15">
        <v>3</v>
      </c>
      <c r="G386" s="15">
        <f t="shared" si="38"/>
        <v>36</v>
      </c>
      <c r="H386" s="16">
        <v>15.454059113300493</v>
      </c>
      <c r="I386" s="16">
        <f t="shared" si="36"/>
        <v>0</v>
      </c>
      <c r="J386" s="16">
        <f t="shared" si="37"/>
        <v>46.362177339901478</v>
      </c>
      <c r="K386" s="16">
        <f t="shared" si="39"/>
        <v>556.37147083251193</v>
      </c>
      <c r="Q386"/>
      <c r="R386"/>
      <c r="T386" s="15"/>
      <c r="U386" s="15"/>
    </row>
    <row r="387" spans="1:21">
      <c r="A387" s="13" t="s">
        <v>254</v>
      </c>
      <c r="B387" s="17">
        <v>38541</v>
      </c>
      <c r="C387" s="1" t="s">
        <v>255</v>
      </c>
      <c r="D387" s="14" t="s">
        <v>10</v>
      </c>
      <c r="E387" s="15">
        <v>0</v>
      </c>
      <c r="F387" s="15">
        <v>6</v>
      </c>
      <c r="G387" s="15">
        <f t="shared" si="38"/>
        <v>30</v>
      </c>
      <c r="H387" s="16">
        <v>15.454059113300501</v>
      </c>
      <c r="I387" s="16">
        <f t="shared" si="36"/>
        <v>0</v>
      </c>
      <c r="J387" s="16">
        <f t="shared" si="37"/>
        <v>92.724354679803</v>
      </c>
      <c r="K387" s="16">
        <f t="shared" si="39"/>
        <v>463.64711615270892</v>
      </c>
      <c r="Q387"/>
      <c r="R387"/>
      <c r="T387" s="15"/>
      <c r="U387" s="15"/>
    </row>
    <row r="388" spans="1:21">
      <c r="A388" s="13" t="s">
        <v>153</v>
      </c>
      <c r="B388" s="17">
        <v>38547</v>
      </c>
      <c r="C388" s="1" t="s">
        <v>154</v>
      </c>
      <c r="D388" s="14" t="s">
        <v>10</v>
      </c>
      <c r="E388" s="15">
        <v>0</v>
      </c>
      <c r="F388" s="15">
        <v>2</v>
      </c>
      <c r="G388" s="15">
        <f t="shared" si="38"/>
        <v>28</v>
      </c>
      <c r="H388" s="16">
        <v>15.454059113300493</v>
      </c>
      <c r="I388" s="16">
        <f t="shared" si="36"/>
        <v>0</v>
      </c>
      <c r="J388" s="16">
        <f t="shared" si="37"/>
        <v>30.908118226600987</v>
      </c>
      <c r="K388" s="16">
        <f t="shared" si="39"/>
        <v>432.73899792610791</v>
      </c>
      <c r="Q388"/>
      <c r="R388"/>
      <c r="T388" s="15"/>
      <c r="U388" s="15"/>
    </row>
    <row r="389" spans="1:21">
      <c r="A389" s="13" t="s">
        <v>106</v>
      </c>
      <c r="B389" s="17">
        <v>38552</v>
      </c>
      <c r="C389" s="1" t="s">
        <v>107</v>
      </c>
      <c r="D389" s="14" t="s">
        <v>10</v>
      </c>
      <c r="E389" s="15">
        <v>0</v>
      </c>
      <c r="F389" s="15">
        <v>6</v>
      </c>
      <c r="G389" s="15">
        <f t="shared" si="38"/>
        <v>22</v>
      </c>
      <c r="H389" s="16">
        <v>15.45</v>
      </c>
      <c r="I389" s="16">
        <f t="shared" si="36"/>
        <v>0</v>
      </c>
      <c r="J389" s="16">
        <f t="shared" si="37"/>
        <v>92.699999999999989</v>
      </c>
      <c r="K389" s="16">
        <f t="shared" si="39"/>
        <v>340.03899792610792</v>
      </c>
      <c r="Q389"/>
      <c r="R389"/>
      <c r="T389" s="15"/>
      <c r="U389" s="15"/>
    </row>
    <row r="390" spans="1:21">
      <c r="A390" s="13"/>
      <c r="B390" s="18"/>
      <c r="D390" s="14"/>
      <c r="E390" s="15"/>
      <c r="F390" s="15"/>
      <c r="G390" s="15"/>
      <c r="H390" s="16"/>
      <c r="I390" s="16"/>
      <c r="J390" s="16"/>
      <c r="K390" s="16"/>
      <c r="Q390"/>
      <c r="R390"/>
      <c r="T390" s="15"/>
      <c r="U390" s="15"/>
    </row>
    <row r="391" spans="1:21">
      <c r="B391" s="17"/>
      <c r="Q391"/>
      <c r="R391"/>
      <c r="T391" s="15"/>
      <c r="U391" s="15"/>
    </row>
    <row r="392" spans="1:21">
      <c r="B392" s="17"/>
      <c r="Q392"/>
      <c r="R392"/>
      <c r="T392" s="15"/>
      <c r="U392" s="15"/>
    </row>
    <row r="393" spans="1:21">
      <c r="B393" s="17"/>
      <c r="Q393"/>
      <c r="R393"/>
      <c r="T393" s="15"/>
      <c r="U393" s="15"/>
    </row>
    <row r="394" spans="1:21" ht="15.75">
      <c r="B394" s="19" t="s">
        <v>0</v>
      </c>
      <c r="C394" s="3" t="s">
        <v>256</v>
      </c>
      <c r="D394" s="4"/>
      <c r="E394" s="4"/>
      <c r="F394" s="4"/>
      <c r="G394" s="4"/>
      <c r="H394" s="4"/>
      <c r="K394" s="5"/>
      <c r="Q394"/>
      <c r="R394"/>
      <c r="T394" s="15"/>
      <c r="U394" s="15"/>
    </row>
    <row r="395" spans="1:21" ht="16.5" thickBot="1">
      <c r="B395" s="17" t="s">
        <v>2</v>
      </c>
      <c r="C395" s="3" t="s">
        <v>257</v>
      </c>
      <c r="D395" s="4"/>
      <c r="E395" s="4"/>
      <c r="F395" s="4"/>
      <c r="G395" s="4"/>
      <c r="H395" s="5" t="s">
        <v>4</v>
      </c>
      <c r="K395" s="5">
        <v>32</v>
      </c>
      <c r="Q395"/>
      <c r="R395"/>
      <c r="T395" s="15"/>
      <c r="U395" s="15"/>
    </row>
    <row r="396" spans="1:21" ht="16.5" thickBot="1">
      <c r="B396" s="19" t="s">
        <v>5</v>
      </c>
      <c r="C396" s="3" t="s">
        <v>6</v>
      </c>
      <c r="E396" s="7">
        <f>SUM(E399:E432)</f>
        <v>187</v>
      </c>
      <c r="F396" s="7">
        <f>SUM(F399:F432)</f>
        <v>97</v>
      </c>
      <c r="G396" s="7">
        <f>E396-F396</f>
        <v>90</v>
      </c>
      <c r="H396" s="8">
        <f>IF(G396&gt;0,K396/G396,0)</f>
        <v>26.541337739093059</v>
      </c>
      <c r="I396" s="8">
        <f>SUM(I399:I432)</f>
        <v>4810.0599999999995</v>
      </c>
      <c r="J396" s="8">
        <f>SUM(J399:J432)</f>
        <v>2421.3396034816242</v>
      </c>
      <c r="K396" s="8">
        <f>+I396-J396</f>
        <v>2388.7203965183753</v>
      </c>
      <c r="Q396"/>
      <c r="R396"/>
      <c r="T396" s="15"/>
      <c r="U396" s="15"/>
    </row>
    <row r="397" spans="1:21" ht="13.5" thickBot="1">
      <c r="B397" s="17"/>
      <c r="I397" s="9"/>
      <c r="J397" s="9"/>
      <c r="K397" s="9"/>
      <c r="Q397"/>
      <c r="R397"/>
      <c r="T397" s="15"/>
      <c r="U397" s="15"/>
    </row>
    <row r="398" spans="1:21" ht="13.5" thickBot="1">
      <c r="A398" s="10" t="s">
        <v>7</v>
      </c>
      <c r="B398" s="20" t="s">
        <v>8</v>
      </c>
      <c r="C398" s="10" t="s">
        <v>9</v>
      </c>
      <c r="D398" s="12" t="s">
        <v>10</v>
      </c>
      <c r="E398" s="10" t="s">
        <v>11</v>
      </c>
      <c r="F398" s="10" t="s">
        <v>12</v>
      </c>
      <c r="G398" s="10" t="s">
        <v>13</v>
      </c>
      <c r="H398" s="10" t="s">
        <v>14</v>
      </c>
      <c r="I398" s="10" t="s">
        <v>15</v>
      </c>
      <c r="J398" s="10" t="s">
        <v>16</v>
      </c>
      <c r="K398" s="10" t="s">
        <v>17</v>
      </c>
      <c r="Q398"/>
      <c r="R398"/>
      <c r="T398" s="15"/>
      <c r="U398" s="15"/>
    </row>
    <row r="399" spans="1:21">
      <c r="A399" s="13" t="s">
        <v>18</v>
      </c>
      <c r="B399" s="17">
        <v>38353</v>
      </c>
      <c r="C399" s="1" t="s">
        <v>19</v>
      </c>
      <c r="D399" s="14" t="s">
        <v>10</v>
      </c>
      <c r="E399" s="15">
        <v>25</v>
      </c>
      <c r="F399" s="15">
        <v>0</v>
      </c>
      <c r="G399" s="15">
        <f>E399-F399</f>
        <v>25</v>
      </c>
      <c r="H399" s="16">
        <v>24.554400000000001</v>
      </c>
      <c r="I399" s="16">
        <f t="shared" ref="I399:I430" si="40">E399*H399</f>
        <v>613.86</v>
      </c>
      <c r="J399" s="16">
        <f t="shared" ref="J399:J430" si="41">F399*H399</f>
        <v>0</v>
      </c>
      <c r="K399" s="16">
        <f>I399-J399</f>
        <v>613.86</v>
      </c>
      <c r="Q399"/>
      <c r="R399"/>
      <c r="T399" s="15"/>
      <c r="U399" s="15"/>
    </row>
    <row r="400" spans="1:21">
      <c r="A400" s="13" t="s">
        <v>258</v>
      </c>
      <c r="B400" s="17">
        <v>38388</v>
      </c>
      <c r="C400" s="1" t="s">
        <v>259</v>
      </c>
      <c r="D400" s="14" t="s">
        <v>10</v>
      </c>
      <c r="E400" s="15">
        <v>40</v>
      </c>
      <c r="F400" s="15">
        <v>0</v>
      </c>
      <c r="G400" s="15">
        <f t="shared" ref="G400:G430" si="42">G399+E400-F400</f>
        <v>65</v>
      </c>
      <c r="H400" s="16">
        <v>29.024999999999999</v>
      </c>
      <c r="I400" s="16">
        <f t="shared" si="40"/>
        <v>1161</v>
      </c>
      <c r="J400" s="16">
        <f t="shared" si="41"/>
        <v>0</v>
      </c>
      <c r="K400" s="16">
        <f t="shared" ref="K400:K430" si="43">K399+I400-J400</f>
        <v>1774.8600000000001</v>
      </c>
      <c r="Q400"/>
      <c r="R400"/>
      <c r="T400" s="15"/>
      <c r="U400" s="15"/>
    </row>
    <row r="401" spans="1:21">
      <c r="A401" s="13" t="s">
        <v>32</v>
      </c>
      <c r="B401" s="17">
        <v>38464</v>
      </c>
      <c r="C401" s="1" t="s">
        <v>33</v>
      </c>
      <c r="D401" s="14" t="s">
        <v>10</v>
      </c>
      <c r="E401" s="15">
        <v>2</v>
      </c>
      <c r="F401" s="15">
        <v>0</v>
      </c>
      <c r="G401" s="15">
        <f t="shared" si="42"/>
        <v>67</v>
      </c>
      <c r="H401" s="16">
        <v>34.4</v>
      </c>
      <c r="I401" s="16">
        <f t="shared" si="40"/>
        <v>68.8</v>
      </c>
      <c r="J401" s="16">
        <f t="shared" si="41"/>
        <v>0</v>
      </c>
      <c r="K401" s="16">
        <f t="shared" si="43"/>
        <v>1843.66</v>
      </c>
      <c r="Q401"/>
      <c r="R401"/>
      <c r="T401" s="15"/>
      <c r="U401" s="15"/>
    </row>
    <row r="402" spans="1:21">
      <c r="A402" s="13" t="s">
        <v>260</v>
      </c>
      <c r="B402" s="17">
        <v>38489</v>
      </c>
      <c r="C402" s="1" t="s">
        <v>261</v>
      </c>
      <c r="D402" s="14" t="s">
        <v>10</v>
      </c>
      <c r="E402" s="15">
        <v>20</v>
      </c>
      <c r="F402" s="15">
        <v>0</v>
      </c>
      <c r="G402" s="15">
        <f t="shared" si="42"/>
        <v>87</v>
      </c>
      <c r="H402" s="16">
        <v>24.84</v>
      </c>
      <c r="I402" s="16">
        <f t="shared" si="40"/>
        <v>496.8</v>
      </c>
      <c r="J402" s="16">
        <f t="shared" si="41"/>
        <v>0</v>
      </c>
      <c r="K402" s="16">
        <f t="shared" si="43"/>
        <v>2340.46</v>
      </c>
      <c r="Q402"/>
      <c r="R402"/>
      <c r="T402" s="15"/>
      <c r="U402" s="15"/>
    </row>
    <row r="403" spans="1:21">
      <c r="A403" s="13" t="s">
        <v>75</v>
      </c>
      <c r="B403" s="17">
        <v>38489</v>
      </c>
      <c r="C403" s="1" t="s">
        <v>262</v>
      </c>
      <c r="D403" s="14" t="s">
        <v>10</v>
      </c>
      <c r="E403" s="15">
        <v>20</v>
      </c>
      <c r="F403" s="15">
        <v>0</v>
      </c>
      <c r="G403" s="15">
        <f t="shared" si="42"/>
        <v>107</v>
      </c>
      <c r="H403" s="16">
        <v>27.6</v>
      </c>
      <c r="I403" s="16">
        <f t="shared" si="40"/>
        <v>552</v>
      </c>
      <c r="J403" s="16">
        <f t="shared" si="41"/>
        <v>0</v>
      </c>
      <c r="K403" s="16">
        <f t="shared" si="43"/>
        <v>2892.46</v>
      </c>
      <c r="Q403"/>
      <c r="R403"/>
      <c r="T403" s="15"/>
      <c r="U403" s="15"/>
    </row>
    <row r="404" spans="1:21">
      <c r="A404" s="13" t="s">
        <v>260</v>
      </c>
      <c r="B404" s="17">
        <v>38489</v>
      </c>
      <c r="C404" s="1" t="s">
        <v>263</v>
      </c>
      <c r="D404" s="14" t="s">
        <v>10</v>
      </c>
      <c r="E404" s="15">
        <v>-20</v>
      </c>
      <c r="F404" s="15">
        <v>0</v>
      </c>
      <c r="G404" s="15">
        <f t="shared" si="42"/>
        <v>87</v>
      </c>
      <c r="H404" s="16">
        <v>27.6</v>
      </c>
      <c r="I404" s="16">
        <f t="shared" si="40"/>
        <v>-552</v>
      </c>
      <c r="J404" s="16">
        <f t="shared" si="41"/>
        <v>0</v>
      </c>
      <c r="K404" s="16">
        <f t="shared" si="43"/>
        <v>2340.46</v>
      </c>
      <c r="Q404"/>
      <c r="R404"/>
      <c r="T404" s="15"/>
      <c r="U404" s="15"/>
    </row>
    <row r="405" spans="1:21">
      <c r="A405" s="13" t="s">
        <v>264</v>
      </c>
      <c r="B405" s="17">
        <v>38512</v>
      </c>
      <c r="C405" s="1" t="s">
        <v>265</v>
      </c>
      <c r="D405" s="14" t="s">
        <v>10</v>
      </c>
      <c r="E405" s="15">
        <v>0</v>
      </c>
      <c r="F405" s="15">
        <v>6</v>
      </c>
      <c r="G405" s="15">
        <f t="shared" si="42"/>
        <v>81</v>
      </c>
      <c r="H405" s="16">
        <v>27.162500000000001</v>
      </c>
      <c r="I405" s="16">
        <f t="shared" si="40"/>
        <v>0</v>
      </c>
      <c r="J405" s="16">
        <f t="shared" si="41"/>
        <v>162.97500000000002</v>
      </c>
      <c r="K405" s="16">
        <f t="shared" si="43"/>
        <v>2177.4850000000001</v>
      </c>
      <c r="Q405"/>
      <c r="R405"/>
      <c r="T405" s="15"/>
      <c r="U405" s="15"/>
    </row>
    <row r="406" spans="1:21">
      <c r="A406" s="13" t="s">
        <v>266</v>
      </c>
      <c r="B406" s="17">
        <v>38514</v>
      </c>
      <c r="C406" s="1" t="s">
        <v>267</v>
      </c>
      <c r="D406" s="14" t="s">
        <v>10</v>
      </c>
      <c r="E406" s="15">
        <v>20</v>
      </c>
      <c r="F406" s="15">
        <v>0</v>
      </c>
      <c r="G406" s="15">
        <f t="shared" si="42"/>
        <v>101</v>
      </c>
      <c r="H406" s="16">
        <v>24.84</v>
      </c>
      <c r="I406" s="16">
        <f t="shared" si="40"/>
        <v>496.8</v>
      </c>
      <c r="J406" s="16">
        <f t="shared" si="41"/>
        <v>0</v>
      </c>
      <c r="K406" s="16">
        <f t="shared" si="43"/>
        <v>2674.2850000000003</v>
      </c>
      <c r="Q406"/>
      <c r="R406"/>
      <c r="T406" s="15"/>
      <c r="U406" s="15"/>
    </row>
    <row r="407" spans="1:21">
      <c r="A407" s="13" t="s">
        <v>266</v>
      </c>
      <c r="B407" s="17">
        <v>38514</v>
      </c>
      <c r="C407" s="1" t="s">
        <v>267</v>
      </c>
      <c r="D407" s="14" t="s">
        <v>10</v>
      </c>
      <c r="E407" s="15">
        <v>-20</v>
      </c>
      <c r="F407" s="15">
        <v>0</v>
      </c>
      <c r="G407" s="15">
        <f t="shared" si="42"/>
        <v>81</v>
      </c>
      <c r="H407" s="16">
        <v>27.6</v>
      </c>
      <c r="I407" s="16">
        <f t="shared" si="40"/>
        <v>-552</v>
      </c>
      <c r="J407" s="16">
        <f t="shared" si="41"/>
        <v>0</v>
      </c>
      <c r="K407" s="16">
        <f t="shared" si="43"/>
        <v>2122.2850000000003</v>
      </c>
      <c r="Q407"/>
      <c r="R407"/>
      <c r="T407" s="15"/>
      <c r="U407" s="15"/>
    </row>
    <row r="408" spans="1:21">
      <c r="A408" s="13" t="s">
        <v>268</v>
      </c>
      <c r="B408" s="17">
        <v>38514</v>
      </c>
      <c r="C408" s="1" t="s">
        <v>269</v>
      </c>
      <c r="D408" s="14" t="s">
        <v>10</v>
      </c>
      <c r="E408" s="15">
        <v>20</v>
      </c>
      <c r="F408" s="15">
        <v>0</v>
      </c>
      <c r="G408" s="15">
        <f t="shared" si="42"/>
        <v>101</v>
      </c>
      <c r="H408" s="16">
        <v>27.6</v>
      </c>
      <c r="I408" s="16">
        <f t="shared" si="40"/>
        <v>552</v>
      </c>
      <c r="J408" s="16">
        <f t="shared" si="41"/>
        <v>0</v>
      </c>
      <c r="K408" s="16">
        <f t="shared" si="43"/>
        <v>2674.2850000000003</v>
      </c>
      <c r="Q408"/>
      <c r="R408"/>
      <c r="T408" s="15"/>
      <c r="U408" s="15"/>
    </row>
    <row r="409" spans="1:21">
      <c r="A409" s="13" t="s">
        <v>270</v>
      </c>
      <c r="B409" s="17">
        <v>38520</v>
      </c>
      <c r="C409" s="1" t="s">
        <v>271</v>
      </c>
      <c r="D409" s="14" t="s">
        <v>10</v>
      </c>
      <c r="E409" s="15">
        <v>0</v>
      </c>
      <c r="F409" s="15">
        <v>1</v>
      </c>
      <c r="G409" s="15">
        <f t="shared" si="42"/>
        <v>100</v>
      </c>
      <c r="H409" s="16">
        <v>27.162500000000001</v>
      </c>
      <c r="I409" s="16">
        <f t="shared" si="40"/>
        <v>0</v>
      </c>
      <c r="J409" s="16">
        <f t="shared" si="41"/>
        <v>27.162500000000001</v>
      </c>
      <c r="K409" s="16">
        <f t="shared" si="43"/>
        <v>2647.1225000000004</v>
      </c>
      <c r="Q409"/>
      <c r="R409"/>
      <c r="T409" s="15"/>
      <c r="U409" s="15"/>
    </row>
    <row r="410" spans="1:21">
      <c r="A410" s="13" t="s">
        <v>38</v>
      </c>
      <c r="B410" s="17">
        <v>38522</v>
      </c>
      <c r="C410" s="1" t="s">
        <v>272</v>
      </c>
      <c r="D410" s="14" t="s">
        <v>10</v>
      </c>
      <c r="E410" s="15">
        <v>0</v>
      </c>
      <c r="F410" s="15">
        <v>10</v>
      </c>
      <c r="G410" s="15">
        <f t="shared" si="42"/>
        <v>90</v>
      </c>
      <c r="H410" s="16">
        <v>24.84</v>
      </c>
      <c r="I410" s="16">
        <f t="shared" si="40"/>
        <v>0</v>
      </c>
      <c r="J410" s="16">
        <f t="shared" si="41"/>
        <v>248.4</v>
      </c>
      <c r="K410" s="16">
        <f t="shared" si="43"/>
        <v>2398.7225000000003</v>
      </c>
      <c r="Q410"/>
      <c r="R410"/>
      <c r="T410" s="15"/>
      <c r="U410" s="15"/>
    </row>
    <row r="411" spans="1:21">
      <c r="A411" s="13" t="s">
        <v>273</v>
      </c>
      <c r="B411" s="17">
        <v>38543</v>
      </c>
      <c r="C411" s="1" t="s">
        <v>274</v>
      </c>
      <c r="D411" s="14" t="s">
        <v>10</v>
      </c>
      <c r="E411" s="15">
        <v>0</v>
      </c>
      <c r="F411" s="15">
        <v>4</v>
      </c>
      <c r="G411" s="15">
        <f t="shared" si="42"/>
        <v>86</v>
      </c>
      <c r="H411" s="16">
        <v>24.87367647058824</v>
      </c>
      <c r="I411" s="16">
        <f t="shared" si="40"/>
        <v>0</v>
      </c>
      <c r="J411" s="16">
        <f t="shared" si="41"/>
        <v>99.49470588235296</v>
      </c>
      <c r="K411" s="16">
        <f t="shared" si="43"/>
        <v>2299.2277941176471</v>
      </c>
      <c r="Q411"/>
      <c r="R411"/>
      <c r="T411" s="15"/>
      <c r="U411" s="15"/>
    </row>
    <row r="412" spans="1:21">
      <c r="A412" s="13" t="s">
        <v>275</v>
      </c>
      <c r="B412" s="17">
        <v>38547</v>
      </c>
      <c r="C412" s="1" t="s">
        <v>276</v>
      </c>
      <c r="D412" s="14" t="s">
        <v>10</v>
      </c>
      <c r="E412" s="15">
        <v>10</v>
      </c>
      <c r="F412" s="15">
        <v>0</v>
      </c>
      <c r="G412" s="15">
        <f t="shared" si="42"/>
        <v>96</v>
      </c>
      <c r="H412" s="16">
        <v>24.84</v>
      </c>
      <c r="I412" s="16">
        <f t="shared" si="40"/>
        <v>248.4</v>
      </c>
      <c r="J412" s="16">
        <f t="shared" si="41"/>
        <v>0</v>
      </c>
      <c r="K412" s="16">
        <f t="shared" si="43"/>
        <v>2547.6277941176472</v>
      </c>
      <c r="Q412"/>
      <c r="R412"/>
      <c r="T412" s="15"/>
      <c r="U412" s="15"/>
    </row>
    <row r="413" spans="1:21">
      <c r="A413" s="13" t="s">
        <v>277</v>
      </c>
      <c r="B413" s="17">
        <v>38548</v>
      </c>
      <c r="C413" s="1" t="s">
        <v>278</v>
      </c>
      <c r="D413" s="14" t="s">
        <v>10</v>
      </c>
      <c r="E413" s="15">
        <v>0</v>
      </c>
      <c r="F413" s="15">
        <v>2</v>
      </c>
      <c r="G413" s="15">
        <f t="shared" si="42"/>
        <v>94</v>
      </c>
      <c r="H413" s="16">
        <v>24.87367647058824</v>
      </c>
      <c r="I413" s="16">
        <f t="shared" si="40"/>
        <v>0</v>
      </c>
      <c r="J413" s="16">
        <f t="shared" si="41"/>
        <v>49.74735294117648</v>
      </c>
      <c r="K413" s="16">
        <f t="shared" si="43"/>
        <v>2497.8804411764709</v>
      </c>
      <c r="Q413"/>
      <c r="R413"/>
      <c r="T413" s="15"/>
      <c r="U413" s="15"/>
    </row>
    <row r="414" spans="1:21">
      <c r="A414" s="13" t="s">
        <v>279</v>
      </c>
      <c r="B414" s="17">
        <v>38550</v>
      </c>
      <c r="C414" s="1" t="s">
        <v>280</v>
      </c>
      <c r="D414" s="14" t="s">
        <v>10</v>
      </c>
      <c r="E414" s="15">
        <v>0</v>
      </c>
      <c r="F414" s="15">
        <v>5</v>
      </c>
      <c r="G414" s="15">
        <f t="shared" si="42"/>
        <v>89</v>
      </c>
      <c r="H414" s="16">
        <v>24.873676470588236</v>
      </c>
      <c r="I414" s="16">
        <f t="shared" si="40"/>
        <v>0</v>
      </c>
      <c r="J414" s="16">
        <f t="shared" si="41"/>
        <v>124.36838235294118</v>
      </c>
      <c r="K414" s="16">
        <f t="shared" si="43"/>
        <v>2373.5120588235295</v>
      </c>
      <c r="Q414"/>
      <c r="R414"/>
      <c r="T414" s="15"/>
      <c r="U414" s="15"/>
    </row>
    <row r="415" spans="1:21">
      <c r="A415" s="13" t="s">
        <v>281</v>
      </c>
      <c r="B415" s="17">
        <v>38550</v>
      </c>
      <c r="C415" s="1" t="s">
        <v>282</v>
      </c>
      <c r="D415" s="14" t="s">
        <v>10</v>
      </c>
      <c r="E415" s="15">
        <v>0</v>
      </c>
      <c r="F415" s="15">
        <v>5</v>
      </c>
      <c r="G415" s="15">
        <f t="shared" si="42"/>
        <v>84</v>
      </c>
      <c r="H415" s="16">
        <v>24.873676470588236</v>
      </c>
      <c r="I415" s="16">
        <f t="shared" si="40"/>
        <v>0</v>
      </c>
      <c r="J415" s="16">
        <f t="shared" si="41"/>
        <v>124.36838235294118</v>
      </c>
      <c r="K415" s="16">
        <f t="shared" si="43"/>
        <v>2249.1436764705882</v>
      </c>
      <c r="Q415"/>
      <c r="R415"/>
      <c r="T415" s="15"/>
      <c r="U415" s="15"/>
    </row>
    <row r="416" spans="1:21">
      <c r="A416" s="13" t="s">
        <v>283</v>
      </c>
      <c r="B416" s="17">
        <v>38550</v>
      </c>
      <c r="C416" s="1" t="s">
        <v>284</v>
      </c>
      <c r="D416" s="14" t="s">
        <v>10</v>
      </c>
      <c r="E416" s="15">
        <v>40</v>
      </c>
      <c r="F416" s="15">
        <v>0</v>
      </c>
      <c r="G416" s="15">
        <f t="shared" si="42"/>
        <v>124</v>
      </c>
      <c r="H416" s="16">
        <v>24.84</v>
      </c>
      <c r="I416" s="16">
        <f t="shared" si="40"/>
        <v>993.6</v>
      </c>
      <c r="J416" s="16">
        <f t="shared" si="41"/>
        <v>0</v>
      </c>
      <c r="K416" s="16">
        <f t="shared" si="43"/>
        <v>3242.7436764705881</v>
      </c>
      <c r="Q416"/>
      <c r="R416"/>
      <c r="T416" s="15"/>
      <c r="U416" s="15"/>
    </row>
    <row r="417" spans="1:21">
      <c r="A417" s="13" t="s">
        <v>285</v>
      </c>
      <c r="B417" s="17">
        <v>38554</v>
      </c>
      <c r="C417" s="1" t="s">
        <v>286</v>
      </c>
      <c r="D417" s="14" t="s">
        <v>10</v>
      </c>
      <c r="E417" s="15">
        <v>0</v>
      </c>
      <c r="F417" s="15">
        <v>5</v>
      </c>
      <c r="G417" s="15">
        <f t="shared" si="42"/>
        <v>119</v>
      </c>
      <c r="H417" s="16">
        <v>24.87367647058824</v>
      </c>
      <c r="I417" s="16">
        <f t="shared" si="40"/>
        <v>0</v>
      </c>
      <c r="J417" s="16">
        <f t="shared" si="41"/>
        <v>124.3683823529412</v>
      </c>
      <c r="K417" s="16">
        <f t="shared" si="43"/>
        <v>3118.3752941176467</v>
      </c>
      <c r="Q417"/>
      <c r="R417"/>
      <c r="T417" s="15"/>
      <c r="U417" s="15"/>
    </row>
    <row r="418" spans="1:21">
      <c r="A418" s="13" t="s">
        <v>287</v>
      </c>
      <c r="B418" s="17">
        <v>38557</v>
      </c>
      <c r="C418" s="1" t="s">
        <v>288</v>
      </c>
      <c r="D418" s="14" t="s">
        <v>10</v>
      </c>
      <c r="E418" s="15">
        <v>0</v>
      </c>
      <c r="F418" s="15">
        <v>20</v>
      </c>
      <c r="G418" s="15">
        <f t="shared" si="42"/>
        <v>99</v>
      </c>
      <c r="H418" s="16">
        <v>24.873676470588236</v>
      </c>
      <c r="I418" s="16">
        <f t="shared" si="40"/>
        <v>0</v>
      </c>
      <c r="J418" s="16">
        <f t="shared" si="41"/>
        <v>497.47352941176473</v>
      </c>
      <c r="K418" s="16">
        <f t="shared" si="43"/>
        <v>2620.9017647058818</v>
      </c>
      <c r="Q418"/>
      <c r="R418"/>
      <c r="T418" s="15"/>
      <c r="U418" s="15"/>
    </row>
    <row r="419" spans="1:21">
      <c r="A419" s="13" t="s">
        <v>289</v>
      </c>
      <c r="B419" s="17">
        <v>38569</v>
      </c>
      <c r="C419" s="1" t="s">
        <v>290</v>
      </c>
      <c r="D419" s="14" t="s">
        <v>10</v>
      </c>
      <c r="E419" s="15">
        <v>10</v>
      </c>
      <c r="F419" s="15">
        <v>0</v>
      </c>
      <c r="G419" s="15">
        <f t="shared" si="42"/>
        <v>109</v>
      </c>
      <c r="H419" s="16">
        <v>24.84</v>
      </c>
      <c r="I419" s="16">
        <f t="shared" si="40"/>
        <v>248.4</v>
      </c>
      <c r="J419" s="16">
        <f t="shared" si="41"/>
        <v>0</v>
      </c>
      <c r="K419" s="16">
        <f t="shared" si="43"/>
        <v>2869.3017647058819</v>
      </c>
      <c r="Q419"/>
      <c r="R419"/>
      <c r="T419" s="15"/>
      <c r="U419" s="15"/>
    </row>
    <row r="420" spans="1:21">
      <c r="A420" s="13" t="s">
        <v>291</v>
      </c>
      <c r="B420" s="17">
        <v>38573</v>
      </c>
      <c r="C420" s="1" t="s">
        <v>292</v>
      </c>
      <c r="D420" s="14" t="s">
        <v>10</v>
      </c>
      <c r="E420" s="15">
        <v>0</v>
      </c>
      <c r="F420" s="15">
        <v>10</v>
      </c>
      <c r="G420" s="15">
        <f t="shared" si="42"/>
        <v>99</v>
      </c>
      <c r="H420" s="16">
        <v>24.873676470588236</v>
      </c>
      <c r="I420" s="16">
        <f t="shared" si="40"/>
        <v>0</v>
      </c>
      <c r="J420" s="16">
        <f t="shared" si="41"/>
        <v>248.73676470588236</v>
      </c>
      <c r="K420" s="16">
        <f t="shared" si="43"/>
        <v>2620.5649999999996</v>
      </c>
      <c r="Q420"/>
      <c r="R420"/>
      <c r="T420" s="15"/>
      <c r="U420" s="15"/>
    </row>
    <row r="421" spans="1:21">
      <c r="A421" s="13" t="s">
        <v>108</v>
      </c>
      <c r="B421" s="17">
        <v>38592</v>
      </c>
      <c r="C421" s="1" t="s">
        <v>109</v>
      </c>
      <c r="D421" s="14" t="s">
        <v>10</v>
      </c>
      <c r="E421" s="15">
        <v>0</v>
      </c>
      <c r="F421" s="15">
        <v>5</v>
      </c>
      <c r="G421" s="15">
        <f t="shared" si="42"/>
        <v>94</v>
      </c>
      <c r="H421" s="16">
        <v>24.87</v>
      </c>
      <c r="I421" s="16">
        <f t="shared" si="40"/>
        <v>0</v>
      </c>
      <c r="J421" s="16">
        <f t="shared" si="41"/>
        <v>124.35000000000001</v>
      </c>
      <c r="K421" s="16">
        <f t="shared" si="43"/>
        <v>2496.2149999999997</v>
      </c>
      <c r="Q421"/>
      <c r="R421"/>
      <c r="T421" s="15"/>
      <c r="U421" s="15"/>
    </row>
    <row r="422" spans="1:21">
      <c r="A422" s="13" t="s">
        <v>293</v>
      </c>
      <c r="B422" s="17">
        <v>38612</v>
      </c>
      <c r="C422" s="1" t="s">
        <v>294</v>
      </c>
      <c r="D422" s="14" t="s">
        <v>10</v>
      </c>
      <c r="E422" s="15">
        <v>10</v>
      </c>
      <c r="F422" s="15">
        <v>0</v>
      </c>
      <c r="G422" s="15">
        <f t="shared" si="42"/>
        <v>104</v>
      </c>
      <c r="H422" s="16">
        <v>24.84</v>
      </c>
      <c r="I422" s="16">
        <f t="shared" si="40"/>
        <v>248.4</v>
      </c>
      <c r="J422" s="16">
        <f t="shared" si="41"/>
        <v>0</v>
      </c>
      <c r="K422" s="16">
        <f t="shared" si="43"/>
        <v>2744.6149999999998</v>
      </c>
      <c r="Q422"/>
      <c r="R422"/>
      <c r="T422" s="15"/>
      <c r="U422" s="15"/>
    </row>
    <row r="423" spans="1:21">
      <c r="A423" s="13" t="s">
        <v>295</v>
      </c>
      <c r="B423" s="17">
        <v>38625</v>
      </c>
      <c r="C423" s="1" t="s">
        <v>296</v>
      </c>
      <c r="D423" s="14" t="s">
        <v>10</v>
      </c>
      <c r="E423" s="15">
        <v>0</v>
      </c>
      <c r="F423" s="15">
        <v>2</v>
      </c>
      <c r="G423" s="15">
        <f t="shared" si="42"/>
        <v>102</v>
      </c>
      <c r="H423" s="16">
        <v>24.866022727272732</v>
      </c>
      <c r="I423" s="16">
        <f t="shared" si="40"/>
        <v>0</v>
      </c>
      <c r="J423" s="16">
        <f t="shared" si="41"/>
        <v>49.732045454545464</v>
      </c>
      <c r="K423" s="16">
        <f t="shared" si="43"/>
        <v>2694.8829545454541</v>
      </c>
      <c r="Q423"/>
      <c r="R423"/>
      <c r="T423" s="15"/>
      <c r="U423" s="15"/>
    </row>
    <row r="424" spans="1:21">
      <c r="A424" s="13" t="s">
        <v>297</v>
      </c>
      <c r="B424" s="17">
        <v>38640</v>
      </c>
      <c r="C424" s="1" t="s">
        <v>298</v>
      </c>
      <c r="D424" s="14" t="s">
        <v>10</v>
      </c>
      <c r="E424" s="15">
        <v>10</v>
      </c>
      <c r="F424" s="15">
        <v>0</v>
      </c>
      <c r="G424" s="15">
        <f t="shared" si="42"/>
        <v>112</v>
      </c>
      <c r="H424" s="16">
        <v>23.4</v>
      </c>
      <c r="I424" s="16">
        <f t="shared" si="40"/>
        <v>234</v>
      </c>
      <c r="J424" s="16">
        <f t="shared" si="41"/>
        <v>0</v>
      </c>
      <c r="K424" s="16">
        <f t="shared" si="43"/>
        <v>2928.8829545454541</v>
      </c>
      <c r="Q424"/>
      <c r="R424"/>
      <c r="T424" s="15"/>
      <c r="U424" s="15"/>
    </row>
    <row r="425" spans="1:21">
      <c r="A425" s="13" t="s">
        <v>194</v>
      </c>
      <c r="B425" s="17">
        <v>38641</v>
      </c>
      <c r="C425" s="1" t="s">
        <v>195</v>
      </c>
      <c r="D425" s="14" t="s">
        <v>10</v>
      </c>
      <c r="E425" s="15">
        <v>0</v>
      </c>
      <c r="F425" s="15">
        <v>5</v>
      </c>
      <c r="G425" s="15">
        <f t="shared" si="42"/>
        <v>107</v>
      </c>
      <c r="H425" s="16">
        <v>24.553679883945843</v>
      </c>
      <c r="I425" s="16">
        <f t="shared" si="40"/>
        <v>0</v>
      </c>
      <c r="J425" s="16">
        <f t="shared" si="41"/>
        <v>122.76839941972922</v>
      </c>
      <c r="K425" s="16">
        <f t="shared" si="43"/>
        <v>2806.114555125725</v>
      </c>
      <c r="Q425"/>
      <c r="R425"/>
      <c r="T425" s="15"/>
      <c r="U425" s="15"/>
    </row>
    <row r="426" spans="1:21">
      <c r="A426" s="13" t="s">
        <v>299</v>
      </c>
      <c r="B426" s="17">
        <v>38641</v>
      </c>
      <c r="C426" s="1" t="s">
        <v>300</v>
      </c>
      <c r="D426" s="14" t="s">
        <v>10</v>
      </c>
      <c r="E426" s="15">
        <v>0</v>
      </c>
      <c r="F426" s="15">
        <v>5</v>
      </c>
      <c r="G426" s="15">
        <f t="shared" si="42"/>
        <v>102</v>
      </c>
      <c r="H426" s="16">
        <v>24.553679883945847</v>
      </c>
      <c r="I426" s="16">
        <f t="shared" si="40"/>
        <v>0</v>
      </c>
      <c r="J426" s="16">
        <f t="shared" si="41"/>
        <v>122.76839941972923</v>
      </c>
      <c r="K426" s="16">
        <f t="shared" si="43"/>
        <v>2683.3461557059959</v>
      </c>
      <c r="Q426"/>
      <c r="R426"/>
      <c r="T426" s="15"/>
      <c r="U426" s="15"/>
    </row>
    <row r="427" spans="1:21">
      <c r="A427" s="13" t="s">
        <v>44</v>
      </c>
      <c r="B427" s="17">
        <v>38668</v>
      </c>
      <c r="C427" s="1" t="s">
        <v>45</v>
      </c>
      <c r="D427" s="14" t="s">
        <v>10</v>
      </c>
      <c r="E427" s="15">
        <v>0</v>
      </c>
      <c r="F427" s="15">
        <v>5</v>
      </c>
      <c r="G427" s="15">
        <f t="shared" si="42"/>
        <v>97</v>
      </c>
      <c r="H427" s="16">
        <v>24.55</v>
      </c>
      <c r="I427" s="16">
        <f t="shared" si="40"/>
        <v>0</v>
      </c>
      <c r="J427" s="16">
        <f t="shared" si="41"/>
        <v>122.75</v>
      </c>
      <c r="K427" s="16">
        <f t="shared" si="43"/>
        <v>2560.5961557059959</v>
      </c>
      <c r="Q427"/>
      <c r="R427"/>
      <c r="T427" s="15"/>
      <c r="U427" s="15"/>
    </row>
    <row r="428" spans="1:21">
      <c r="A428" s="13" t="s">
        <v>46</v>
      </c>
      <c r="B428" s="17">
        <v>38675</v>
      </c>
      <c r="C428" s="1" t="s">
        <v>47</v>
      </c>
      <c r="D428" s="14" t="s">
        <v>10</v>
      </c>
      <c r="E428" s="15">
        <v>0</v>
      </c>
      <c r="F428" s="15">
        <v>1</v>
      </c>
      <c r="G428" s="15">
        <f t="shared" si="42"/>
        <v>96</v>
      </c>
      <c r="H428" s="16">
        <v>24.553679883945843</v>
      </c>
      <c r="I428" s="16">
        <f t="shared" si="40"/>
        <v>0</v>
      </c>
      <c r="J428" s="16">
        <f t="shared" si="41"/>
        <v>24.553679883945843</v>
      </c>
      <c r="K428" s="16">
        <f t="shared" si="43"/>
        <v>2536.0424758220502</v>
      </c>
      <c r="Q428"/>
      <c r="R428"/>
      <c r="T428" s="15"/>
      <c r="U428" s="15"/>
    </row>
    <row r="429" spans="1:21">
      <c r="A429" s="13" t="s">
        <v>48</v>
      </c>
      <c r="B429" s="17">
        <v>38684</v>
      </c>
      <c r="C429" s="1" t="s">
        <v>49</v>
      </c>
      <c r="D429" s="14" t="s">
        <v>10</v>
      </c>
      <c r="E429" s="15">
        <v>0</v>
      </c>
      <c r="F429" s="15">
        <v>4</v>
      </c>
      <c r="G429" s="15">
        <f t="shared" si="42"/>
        <v>92</v>
      </c>
      <c r="H429" s="16">
        <v>24.553679883945847</v>
      </c>
      <c r="I429" s="16">
        <f t="shared" si="40"/>
        <v>0</v>
      </c>
      <c r="J429" s="16">
        <f t="shared" si="41"/>
        <v>98.214719535783388</v>
      </c>
      <c r="K429" s="16">
        <f t="shared" si="43"/>
        <v>2437.8277562862668</v>
      </c>
      <c r="Q429"/>
      <c r="R429"/>
      <c r="T429" s="15"/>
      <c r="U429" s="15"/>
    </row>
    <row r="430" spans="1:21">
      <c r="A430" s="13" t="s">
        <v>301</v>
      </c>
      <c r="B430" s="17">
        <v>38688</v>
      </c>
      <c r="C430" s="1" t="s">
        <v>302</v>
      </c>
      <c r="D430" s="14" t="s">
        <v>10</v>
      </c>
      <c r="E430" s="15">
        <v>0</v>
      </c>
      <c r="F430" s="15">
        <v>2</v>
      </c>
      <c r="G430" s="15">
        <f t="shared" si="42"/>
        <v>90</v>
      </c>
      <c r="H430" s="16">
        <v>24.553679883945847</v>
      </c>
      <c r="I430" s="16">
        <f t="shared" si="40"/>
        <v>0</v>
      </c>
      <c r="J430" s="16">
        <f t="shared" si="41"/>
        <v>49.107359767891694</v>
      </c>
      <c r="K430" s="16">
        <f t="shared" si="43"/>
        <v>2388.7203965183753</v>
      </c>
      <c r="Q430"/>
      <c r="R430"/>
      <c r="T430" s="15"/>
      <c r="U430" s="15"/>
    </row>
    <row r="431" spans="1:21">
      <c r="A431" s="13"/>
      <c r="B431" s="18"/>
      <c r="D431" s="14"/>
      <c r="E431" s="15"/>
      <c r="F431" s="15"/>
      <c r="G431" s="15"/>
      <c r="H431" s="16"/>
      <c r="I431" s="16"/>
      <c r="J431" s="16"/>
      <c r="K431" s="16"/>
      <c r="Q431"/>
      <c r="R431"/>
      <c r="T431" s="15"/>
      <c r="U431" s="15"/>
    </row>
    <row r="432" spans="1:21">
      <c r="B432" s="17"/>
      <c r="Q432"/>
      <c r="R432"/>
      <c r="T432" s="15"/>
      <c r="U432" s="15"/>
    </row>
    <row r="433" spans="1:21">
      <c r="B433" s="17"/>
      <c r="Q433"/>
      <c r="R433"/>
      <c r="T433" s="15"/>
      <c r="U433" s="15"/>
    </row>
    <row r="434" spans="1:21">
      <c r="B434" s="17"/>
      <c r="Q434"/>
      <c r="R434"/>
      <c r="T434" s="15"/>
      <c r="U434" s="15"/>
    </row>
    <row r="435" spans="1:21" ht="15.75">
      <c r="B435" s="19" t="s">
        <v>0</v>
      </c>
      <c r="C435" s="3" t="s">
        <v>303</v>
      </c>
      <c r="D435" s="4"/>
      <c r="E435" s="4"/>
      <c r="F435" s="4"/>
      <c r="G435" s="4"/>
      <c r="H435" s="4"/>
      <c r="K435" s="5"/>
      <c r="Q435"/>
      <c r="R435"/>
      <c r="T435" s="15"/>
      <c r="U435" s="15"/>
    </row>
    <row r="436" spans="1:21" ht="16.5" thickBot="1">
      <c r="B436" s="17" t="s">
        <v>2</v>
      </c>
      <c r="C436" s="3" t="s">
        <v>304</v>
      </c>
      <c r="D436" s="4"/>
      <c r="E436" s="4"/>
      <c r="F436" s="4"/>
      <c r="G436" s="4"/>
      <c r="H436" s="5" t="s">
        <v>4</v>
      </c>
      <c r="K436" s="5">
        <v>2</v>
      </c>
      <c r="Q436"/>
      <c r="R436"/>
      <c r="T436" s="15"/>
      <c r="U436" s="15"/>
    </row>
    <row r="437" spans="1:21" ht="16.5" thickBot="1">
      <c r="B437" s="19" t="s">
        <v>5</v>
      </c>
      <c r="C437" s="3" t="s">
        <v>6</v>
      </c>
      <c r="E437" s="7">
        <f>SUM(E440:E443)</f>
        <v>10</v>
      </c>
      <c r="F437" s="7">
        <f>SUM(F440:F443)</f>
        <v>10</v>
      </c>
      <c r="G437" s="7">
        <f>E437-F437</f>
        <v>0</v>
      </c>
      <c r="H437" s="8">
        <f>IF(G437&gt;0,K437/G437,0)</f>
        <v>0</v>
      </c>
      <c r="I437" s="8">
        <f>SUM(I440:I443)</f>
        <v>10.69</v>
      </c>
      <c r="J437" s="8">
        <f>SUM(J440:J443)</f>
        <v>10.69</v>
      </c>
      <c r="K437" s="8">
        <f>+I437-J437</f>
        <v>0</v>
      </c>
      <c r="Q437"/>
      <c r="R437"/>
      <c r="T437" s="15"/>
      <c r="U437" s="15"/>
    </row>
    <row r="438" spans="1:21" ht="13.5" thickBot="1">
      <c r="B438" s="17"/>
      <c r="I438" s="9"/>
      <c r="J438" s="9"/>
      <c r="K438" s="9"/>
      <c r="Q438"/>
      <c r="R438"/>
      <c r="T438" s="15"/>
      <c r="U438" s="15"/>
    </row>
    <row r="439" spans="1:21" ht="13.5" thickBot="1">
      <c r="A439" s="10" t="s">
        <v>7</v>
      </c>
      <c r="B439" s="20" t="s">
        <v>8</v>
      </c>
      <c r="C439" s="10" t="s">
        <v>9</v>
      </c>
      <c r="D439" s="12" t="s">
        <v>10</v>
      </c>
      <c r="E439" s="10" t="s">
        <v>11</v>
      </c>
      <c r="F439" s="10" t="s">
        <v>12</v>
      </c>
      <c r="G439" s="10" t="s">
        <v>13</v>
      </c>
      <c r="H439" s="10" t="s">
        <v>14</v>
      </c>
      <c r="I439" s="10" t="s">
        <v>15</v>
      </c>
      <c r="J439" s="10" t="s">
        <v>16</v>
      </c>
      <c r="K439" s="10" t="s">
        <v>17</v>
      </c>
      <c r="Q439"/>
      <c r="R439"/>
      <c r="T439" s="15"/>
      <c r="U439" s="15"/>
    </row>
    <row r="440" spans="1:21">
      <c r="A440" s="13" t="s">
        <v>32</v>
      </c>
      <c r="B440" s="17">
        <v>38373</v>
      </c>
      <c r="C440" s="1" t="s">
        <v>33</v>
      </c>
      <c r="D440" s="14" t="s">
        <v>10</v>
      </c>
      <c r="E440" s="15">
        <v>10</v>
      </c>
      <c r="F440" s="15">
        <v>0</v>
      </c>
      <c r="G440" s="15">
        <f>E440-F440</f>
        <v>10</v>
      </c>
      <c r="H440" s="16">
        <v>1.069</v>
      </c>
      <c r="I440" s="16">
        <f>E440*H440</f>
        <v>10.69</v>
      </c>
      <c r="J440" s="16">
        <f>F440*H440</f>
        <v>0</v>
      </c>
      <c r="K440" s="16">
        <f>I440-J440</f>
        <v>10.69</v>
      </c>
      <c r="Q440"/>
      <c r="R440"/>
      <c r="T440" s="15"/>
      <c r="U440" s="15"/>
    </row>
    <row r="441" spans="1:21">
      <c r="A441" s="13" t="s">
        <v>305</v>
      </c>
      <c r="B441" s="17">
        <v>38425</v>
      </c>
      <c r="C441" s="1" t="s">
        <v>306</v>
      </c>
      <c r="D441" s="14" t="s">
        <v>10</v>
      </c>
      <c r="E441" s="15">
        <v>0</v>
      </c>
      <c r="F441" s="15">
        <v>10</v>
      </c>
      <c r="G441" s="15">
        <f>G440+E441-F441</f>
        <v>0</v>
      </c>
      <c r="H441" s="16">
        <v>1.069</v>
      </c>
      <c r="I441" s="16">
        <f>E441*H441</f>
        <v>0</v>
      </c>
      <c r="J441" s="16">
        <f>F441*H441</f>
        <v>10.69</v>
      </c>
      <c r="K441" s="16">
        <f>K440+I441-J441</f>
        <v>0</v>
      </c>
      <c r="Q441"/>
      <c r="R441"/>
      <c r="T441" s="15"/>
      <c r="U441" s="15"/>
    </row>
    <row r="442" spans="1:21">
      <c r="A442" s="13"/>
      <c r="B442" s="18"/>
      <c r="D442" s="14"/>
      <c r="E442" s="15"/>
      <c r="F442" s="15"/>
      <c r="G442" s="15"/>
      <c r="H442" s="16"/>
      <c r="I442" s="16"/>
      <c r="J442" s="16"/>
      <c r="K442" s="16"/>
      <c r="Q442"/>
      <c r="R442"/>
      <c r="T442" s="15"/>
      <c r="U442" s="15"/>
    </row>
    <row r="443" spans="1:21">
      <c r="B443" s="17"/>
      <c r="Q443"/>
      <c r="R443"/>
      <c r="T443" s="15"/>
      <c r="U443" s="15"/>
    </row>
    <row r="444" spans="1:21">
      <c r="B444" s="17"/>
      <c r="Q444"/>
      <c r="R444"/>
      <c r="T444" s="15"/>
      <c r="U444" s="15"/>
    </row>
    <row r="445" spans="1:21">
      <c r="B445" s="17"/>
      <c r="Q445"/>
      <c r="R445"/>
      <c r="T445" s="15"/>
      <c r="U445" s="15"/>
    </row>
    <row r="446" spans="1:21" ht="15.75">
      <c r="B446" s="19" t="s">
        <v>0</v>
      </c>
      <c r="C446" s="3" t="s">
        <v>307</v>
      </c>
      <c r="D446" s="4"/>
      <c r="E446" s="4"/>
      <c r="F446" s="4"/>
      <c r="G446" s="4"/>
      <c r="H446" s="4"/>
      <c r="K446" s="5"/>
      <c r="Q446"/>
      <c r="R446"/>
      <c r="T446" s="15"/>
      <c r="U446" s="15"/>
    </row>
    <row r="447" spans="1:21" ht="16.5" thickBot="1">
      <c r="B447" s="17" t="s">
        <v>2</v>
      </c>
      <c r="C447" s="3" t="s">
        <v>308</v>
      </c>
      <c r="D447" s="4"/>
      <c r="E447" s="4"/>
      <c r="F447" s="4"/>
      <c r="G447" s="4"/>
      <c r="H447" s="5" t="s">
        <v>4</v>
      </c>
      <c r="K447" s="5">
        <v>2</v>
      </c>
      <c r="Q447"/>
      <c r="R447"/>
      <c r="T447" s="15"/>
      <c r="U447" s="15"/>
    </row>
    <row r="448" spans="1:21" ht="16.5" thickBot="1">
      <c r="B448" s="19" t="s">
        <v>5</v>
      </c>
      <c r="C448" s="3" t="s">
        <v>6</v>
      </c>
      <c r="E448" s="7">
        <f>SUM(E451:E454)</f>
        <v>6</v>
      </c>
      <c r="F448" s="7">
        <f>SUM(F451:F454)</f>
        <v>6</v>
      </c>
      <c r="G448" s="7">
        <f>E448-F448</f>
        <v>0</v>
      </c>
      <c r="H448" s="8">
        <f>IF(G448&gt;0,K448/G448,0)</f>
        <v>0</v>
      </c>
      <c r="I448" s="8">
        <f>SUM(I451:I454)</f>
        <v>24.486000000000004</v>
      </c>
      <c r="J448" s="8">
        <f>SUM(J451:J454)</f>
        <v>24.486000000000004</v>
      </c>
      <c r="K448" s="8">
        <f>+I448-J448</f>
        <v>0</v>
      </c>
      <c r="Q448"/>
      <c r="R448"/>
      <c r="T448" s="15"/>
      <c r="U448" s="15"/>
    </row>
    <row r="449" spans="1:21" ht="13.5" thickBot="1">
      <c r="B449" s="17"/>
      <c r="I449" s="9"/>
      <c r="J449" s="9"/>
      <c r="K449" s="9"/>
      <c r="Q449"/>
      <c r="R449"/>
      <c r="T449" s="15"/>
      <c r="U449" s="15"/>
    </row>
    <row r="450" spans="1:21" ht="13.5" thickBot="1">
      <c r="A450" s="10" t="s">
        <v>7</v>
      </c>
      <c r="B450" s="20" t="s">
        <v>8</v>
      </c>
      <c r="C450" s="10" t="s">
        <v>9</v>
      </c>
      <c r="D450" s="12" t="s">
        <v>10</v>
      </c>
      <c r="E450" s="10" t="s">
        <v>11</v>
      </c>
      <c r="F450" s="10" t="s">
        <v>12</v>
      </c>
      <c r="G450" s="10" t="s">
        <v>13</v>
      </c>
      <c r="H450" s="10" t="s">
        <v>14</v>
      </c>
      <c r="I450" s="10" t="s">
        <v>15</v>
      </c>
      <c r="J450" s="10" t="s">
        <v>16</v>
      </c>
      <c r="K450" s="10" t="s">
        <v>17</v>
      </c>
      <c r="Q450"/>
      <c r="R450"/>
      <c r="T450" s="15"/>
      <c r="U450" s="15"/>
    </row>
    <row r="451" spans="1:21">
      <c r="A451" s="13" t="s">
        <v>32</v>
      </c>
      <c r="B451" s="17">
        <v>38373</v>
      </c>
      <c r="C451" s="1" t="s">
        <v>33</v>
      </c>
      <c r="D451" s="14" t="s">
        <v>10</v>
      </c>
      <c r="E451" s="15">
        <v>6</v>
      </c>
      <c r="F451" s="15">
        <v>0</v>
      </c>
      <c r="G451" s="15">
        <f>E451-F451</f>
        <v>6</v>
      </c>
      <c r="H451" s="16">
        <v>4.0810000000000004</v>
      </c>
      <c r="I451" s="16">
        <f>E451*H451</f>
        <v>24.486000000000004</v>
      </c>
      <c r="J451" s="16">
        <f>F451*H451</f>
        <v>0</v>
      </c>
      <c r="K451" s="16">
        <f>I451-J451</f>
        <v>24.486000000000004</v>
      </c>
      <c r="Q451"/>
      <c r="R451"/>
      <c r="T451" s="15"/>
      <c r="U451" s="15"/>
    </row>
    <row r="452" spans="1:21">
      <c r="A452" s="13" t="s">
        <v>305</v>
      </c>
      <c r="B452" s="17">
        <v>38425</v>
      </c>
      <c r="C452" s="1" t="s">
        <v>306</v>
      </c>
      <c r="D452" s="14" t="s">
        <v>10</v>
      </c>
      <c r="E452" s="15">
        <v>0</v>
      </c>
      <c r="F452" s="15">
        <v>6</v>
      </c>
      <c r="G452" s="15">
        <f>G451+E452-F452</f>
        <v>0</v>
      </c>
      <c r="H452" s="16">
        <v>4.0810000000000004</v>
      </c>
      <c r="I452" s="16">
        <f>E452*H452</f>
        <v>0</v>
      </c>
      <c r="J452" s="16">
        <f>F452*H452</f>
        <v>24.486000000000004</v>
      </c>
      <c r="K452" s="16">
        <f>K451+I452-J452</f>
        <v>0</v>
      </c>
      <c r="Q452"/>
      <c r="R452"/>
      <c r="T452" s="15"/>
      <c r="U452" s="15"/>
    </row>
    <row r="453" spans="1:21">
      <c r="A453" s="13"/>
      <c r="B453" s="18"/>
      <c r="D453" s="14"/>
      <c r="E453" s="15"/>
      <c r="F453" s="15"/>
      <c r="G453" s="15"/>
      <c r="H453" s="16"/>
      <c r="I453" s="16"/>
      <c r="J453" s="16"/>
      <c r="K453" s="16"/>
      <c r="Q453"/>
      <c r="R453"/>
    </row>
    <row r="454" spans="1:21">
      <c r="B454" s="17"/>
      <c r="Q454"/>
      <c r="R454"/>
    </row>
    <row r="455" spans="1:21">
      <c r="B455" s="17"/>
      <c r="Q455"/>
      <c r="R455"/>
    </row>
    <row r="456" spans="1:21">
      <c r="B456" s="17"/>
      <c r="Q456"/>
      <c r="R456"/>
    </row>
    <row r="457" spans="1:21" ht="15.75">
      <c r="B457" s="19" t="s">
        <v>0</v>
      </c>
      <c r="C457" s="3" t="s">
        <v>309</v>
      </c>
      <c r="D457" s="4"/>
      <c r="E457" s="4"/>
      <c r="F457" s="4"/>
      <c r="G457" s="4"/>
      <c r="H457" s="4"/>
      <c r="K457" s="5"/>
      <c r="Q457"/>
      <c r="R457"/>
    </row>
    <row r="458" spans="1:21" ht="16.5" thickBot="1">
      <c r="B458" s="17" t="s">
        <v>2</v>
      </c>
      <c r="C458" s="3" t="s">
        <v>310</v>
      </c>
      <c r="D458" s="4"/>
      <c r="E458" s="4"/>
      <c r="F458" s="4"/>
      <c r="G458" s="4"/>
      <c r="H458" s="5" t="s">
        <v>4</v>
      </c>
      <c r="K458" s="5">
        <v>2</v>
      </c>
      <c r="Q458"/>
      <c r="R458"/>
    </row>
    <row r="459" spans="1:21" ht="16.5" thickBot="1">
      <c r="B459" s="19" t="s">
        <v>5</v>
      </c>
      <c r="C459" s="3" t="s">
        <v>6</v>
      </c>
      <c r="E459" s="7">
        <f>SUM(E462:E465)</f>
        <v>45</v>
      </c>
      <c r="F459" s="7">
        <f>SUM(F462:F465)</f>
        <v>45</v>
      </c>
      <c r="G459" s="7">
        <f>E459-F459</f>
        <v>0</v>
      </c>
      <c r="H459" s="8">
        <f>IF(G459&gt;0,K459/G459,0)</f>
        <v>0</v>
      </c>
      <c r="I459" s="8">
        <f>SUM(I462:I465)</f>
        <v>57.464999999999996</v>
      </c>
      <c r="J459" s="8">
        <f>SUM(J462:J465)</f>
        <v>57.464999999999996</v>
      </c>
      <c r="K459" s="8">
        <f>+I459-J459</f>
        <v>0</v>
      </c>
      <c r="Q459"/>
      <c r="R459"/>
    </row>
    <row r="460" spans="1:21" ht="13.5" thickBot="1">
      <c r="B460" s="17"/>
      <c r="I460" s="9"/>
      <c r="J460" s="9"/>
      <c r="K460" s="9"/>
      <c r="Q460"/>
      <c r="R460"/>
    </row>
    <row r="461" spans="1:21" ht="13.5" thickBot="1">
      <c r="A461" s="10" t="s">
        <v>7</v>
      </c>
      <c r="B461" s="20" t="s">
        <v>8</v>
      </c>
      <c r="C461" s="10" t="s">
        <v>9</v>
      </c>
      <c r="D461" s="12" t="s">
        <v>10</v>
      </c>
      <c r="E461" s="10" t="s">
        <v>11</v>
      </c>
      <c r="F461" s="10" t="s">
        <v>12</v>
      </c>
      <c r="G461" s="10" t="s">
        <v>13</v>
      </c>
      <c r="H461" s="10" t="s">
        <v>14</v>
      </c>
      <c r="I461" s="10" t="s">
        <v>15</v>
      </c>
      <c r="J461" s="10" t="s">
        <v>16</v>
      </c>
      <c r="K461" s="10" t="s">
        <v>17</v>
      </c>
      <c r="Q461"/>
      <c r="R461"/>
    </row>
    <row r="462" spans="1:21">
      <c r="A462" s="13" t="s">
        <v>32</v>
      </c>
      <c r="B462" s="17">
        <v>38373</v>
      </c>
      <c r="C462" s="1" t="s">
        <v>33</v>
      </c>
      <c r="D462" s="14" t="s">
        <v>10</v>
      </c>
      <c r="E462" s="15">
        <v>45</v>
      </c>
      <c r="F462" s="15">
        <v>0</v>
      </c>
      <c r="G462" s="15">
        <f>E462-F462</f>
        <v>45</v>
      </c>
      <c r="H462" s="16">
        <v>1.2769999999999999</v>
      </c>
      <c r="I462" s="16">
        <f>E462*H462</f>
        <v>57.464999999999996</v>
      </c>
      <c r="J462" s="16">
        <f>F462*H462</f>
        <v>0</v>
      </c>
      <c r="K462" s="16">
        <f>I462-J462</f>
        <v>57.464999999999996</v>
      </c>
      <c r="Q462"/>
      <c r="R462"/>
    </row>
    <row r="463" spans="1:21">
      <c r="A463" s="13" t="s">
        <v>305</v>
      </c>
      <c r="B463" s="17">
        <v>38425</v>
      </c>
      <c r="C463" s="1" t="s">
        <v>306</v>
      </c>
      <c r="D463" s="14" t="s">
        <v>10</v>
      </c>
      <c r="E463" s="15">
        <v>0</v>
      </c>
      <c r="F463" s="15">
        <v>45</v>
      </c>
      <c r="G463" s="15">
        <f>G462+E463-F463</f>
        <v>0</v>
      </c>
      <c r="H463" s="16">
        <v>1.2769999999999999</v>
      </c>
      <c r="I463" s="16">
        <f>E463*H463</f>
        <v>0</v>
      </c>
      <c r="J463" s="16">
        <f>F463*H463</f>
        <v>57.464999999999996</v>
      </c>
      <c r="K463" s="16">
        <f>K462+I463-J463</f>
        <v>0</v>
      </c>
      <c r="Q463"/>
      <c r="R463"/>
    </row>
    <row r="464" spans="1:21">
      <c r="A464" s="13"/>
      <c r="B464" s="18"/>
      <c r="D464" s="14"/>
      <c r="E464" s="15"/>
      <c r="F464" s="15"/>
      <c r="G464" s="15"/>
      <c r="H464" s="16"/>
      <c r="I464" s="16"/>
      <c r="J464" s="16"/>
      <c r="K464" s="16"/>
      <c r="Q464"/>
      <c r="R464"/>
    </row>
    <row r="465" spans="1:18">
      <c r="B465" s="17"/>
      <c r="Q465"/>
      <c r="R465"/>
    </row>
    <row r="466" spans="1:18">
      <c r="B466" s="17"/>
      <c r="Q466"/>
      <c r="R466"/>
    </row>
    <row r="467" spans="1:18">
      <c r="B467" s="17"/>
      <c r="Q467"/>
      <c r="R467"/>
    </row>
    <row r="468" spans="1:18" ht="15.75">
      <c r="B468" s="19" t="s">
        <v>0</v>
      </c>
      <c r="C468" s="3" t="s">
        <v>311</v>
      </c>
      <c r="D468" s="4"/>
      <c r="E468" s="4"/>
      <c r="F468" s="4"/>
      <c r="G468" s="4"/>
      <c r="H468" s="4"/>
      <c r="K468" s="5"/>
      <c r="Q468"/>
      <c r="R468"/>
    </row>
    <row r="469" spans="1:18" ht="16.5" thickBot="1">
      <c r="B469" s="17" t="s">
        <v>2</v>
      </c>
      <c r="C469" s="3" t="s">
        <v>312</v>
      </c>
      <c r="D469" s="4"/>
      <c r="E469" s="4"/>
      <c r="F469" s="4"/>
      <c r="G469" s="4"/>
      <c r="H469" s="5" t="s">
        <v>4</v>
      </c>
      <c r="K469" s="5">
        <v>2</v>
      </c>
      <c r="Q469"/>
      <c r="R469"/>
    </row>
    <row r="470" spans="1:18" ht="16.5" thickBot="1">
      <c r="B470" s="19" t="s">
        <v>5</v>
      </c>
      <c r="C470" s="3" t="s">
        <v>6</v>
      </c>
      <c r="E470" s="7">
        <f>SUM(E473:E476)</f>
        <v>2</v>
      </c>
      <c r="F470" s="7">
        <f>SUM(F473:F476)</f>
        <v>2</v>
      </c>
      <c r="G470" s="7">
        <f>E470-F470</f>
        <v>0</v>
      </c>
      <c r="H470" s="8">
        <f>IF(G470&gt;0,K470/G470,0)</f>
        <v>0</v>
      </c>
      <c r="I470" s="8">
        <f>SUM(I473:I476)</f>
        <v>31.943999999999999</v>
      </c>
      <c r="J470" s="8">
        <f>SUM(J473:J476)</f>
        <v>31.943999999999999</v>
      </c>
      <c r="K470" s="8">
        <f>+I470-J470</f>
        <v>0</v>
      </c>
      <c r="Q470"/>
      <c r="R470"/>
    </row>
    <row r="471" spans="1:18" ht="13.5" thickBot="1">
      <c r="B471" s="17"/>
      <c r="I471" s="9"/>
      <c r="J471" s="9"/>
      <c r="K471" s="9"/>
      <c r="Q471"/>
      <c r="R471"/>
    </row>
    <row r="472" spans="1:18" ht="13.5" thickBot="1">
      <c r="A472" s="10" t="s">
        <v>7</v>
      </c>
      <c r="B472" s="20" t="s">
        <v>8</v>
      </c>
      <c r="C472" s="10" t="s">
        <v>9</v>
      </c>
      <c r="D472" s="12" t="s">
        <v>10</v>
      </c>
      <c r="E472" s="10" t="s">
        <v>11</v>
      </c>
      <c r="F472" s="10" t="s">
        <v>12</v>
      </c>
      <c r="G472" s="10" t="s">
        <v>13</v>
      </c>
      <c r="H472" s="10" t="s">
        <v>14</v>
      </c>
      <c r="I472" s="10" t="s">
        <v>15</v>
      </c>
      <c r="J472" s="10" t="s">
        <v>16</v>
      </c>
      <c r="K472" s="10" t="s">
        <v>17</v>
      </c>
      <c r="Q472"/>
      <c r="R472"/>
    </row>
    <row r="473" spans="1:18">
      <c r="A473" s="13" t="s">
        <v>32</v>
      </c>
      <c r="B473" s="17">
        <v>38373</v>
      </c>
      <c r="C473" s="1" t="s">
        <v>33</v>
      </c>
      <c r="D473" s="14" t="s">
        <v>10</v>
      </c>
      <c r="E473" s="15">
        <v>2</v>
      </c>
      <c r="F473" s="15">
        <v>0</v>
      </c>
      <c r="G473" s="15">
        <f>E473-F473</f>
        <v>2</v>
      </c>
      <c r="H473" s="16">
        <v>15.972</v>
      </c>
      <c r="I473" s="16">
        <f>E473*H473</f>
        <v>31.943999999999999</v>
      </c>
      <c r="J473" s="16">
        <f>F473*H473</f>
        <v>0</v>
      </c>
      <c r="K473" s="16">
        <f>I473-J473</f>
        <v>31.943999999999999</v>
      </c>
      <c r="Q473"/>
      <c r="R473"/>
    </row>
    <row r="474" spans="1:18">
      <c r="A474" s="13" t="s">
        <v>305</v>
      </c>
      <c r="B474" s="17">
        <v>38425</v>
      </c>
      <c r="C474" s="1" t="s">
        <v>306</v>
      </c>
      <c r="D474" s="14" t="s">
        <v>10</v>
      </c>
      <c r="E474" s="15"/>
      <c r="F474" s="15">
        <v>2</v>
      </c>
      <c r="G474" s="15">
        <f>G473+E474-F474</f>
        <v>0</v>
      </c>
      <c r="H474" s="16">
        <v>15.972</v>
      </c>
      <c r="I474" s="16">
        <f>E474*H474</f>
        <v>0</v>
      </c>
      <c r="J474" s="16">
        <f>F474*H474</f>
        <v>31.943999999999999</v>
      </c>
      <c r="K474" s="16">
        <f>K473+I474-J474</f>
        <v>0</v>
      </c>
      <c r="Q474"/>
      <c r="R474"/>
    </row>
    <row r="475" spans="1:18">
      <c r="A475" s="13"/>
      <c r="B475" s="18"/>
      <c r="D475" s="14"/>
      <c r="E475" s="15"/>
      <c r="F475" s="15"/>
      <c r="G475" s="15"/>
      <c r="H475" s="16"/>
      <c r="I475" s="16"/>
      <c r="J475" s="16"/>
      <c r="K475" s="16"/>
      <c r="Q475"/>
      <c r="R475"/>
    </row>
    <row r="476" spans="1:18">
      <c r="B476" s="17"/>
      <c r="Q476"/>
      <c r="R476"/>
    </row>
    <row r="477" spans="1:18">
      <c r="B477" s="17"/>
      <c r="Q477"/>
      <c r="R477"/>
    </row>
    <row r="478" spans="1:18">
      <c r="B478" s="17"/>
      <c r="Q478"/>
      <c r="R478"/>
    </row>
    <row r="479" spans="1:18" ht="15.75">
      <c r="B479" s="19" t="s">
        <v>0</v>
      </c>
      <c r="C479" s="3" t="s">
        <v>313</v>
      </c>
      <c r="D479" s="4"/>
      <c r="E479" s="4"/>
      <c r="F479" s="4"/>
      <c r="G479" s="4"/>
      <c r="H479" s="4"/>
      <c r="K479" s="5"/>
      <c r="Q479"/>
      <c r="R479"/>
    </row>
    <row r="480" spans="1:18" ht="16.5" thickBot="1">
      <c r="B480" s="17" t="s">
        <v>2</v>
      </c>
      <c r="C480" s="3" t="s">
        <v>314</v>
      </c>
      <c r="D480" s="4"/>
      <c r="E480" s="4"/>
      <c r="F480" s="4"/>
      <c r="G480" s="4"/>
      <c r="H480" s="5" t="s">
        <v>4</v>
      </c>
      <c r="K480" s="5">
        <v>2</v>
      </c>
      <c r="Q480"/>
      <c r="R480"/>
    </row>
    <row r="481" spans="1:18" ht="16.5" thickBot="1">
      <c r="B481" s="19" t="s">
        <v>5</v>
      </c>
      <c r="C481" s="3" t="s">
        <v>6</v>
      </c>
      <c r="E481" s="7">
        <f>SUM(E484:E487)</f>
        <v>30</v>
      </c>
      <c r="F481" s="7">
        <f>SUM(F484:F487)</f>
        <v>30</v>
      </c>
      <c r="G481" s="7">
        <f>E481-F481</f>
        <v>0</v>
      </c>
      <c r="H481" s="8">
        <f>IF(G481&gt;0,K481/G481,0)</f>
        <v>0</v>
      </c>
      <c r="I481" s="8">
        <f>SUM(I484:I487)</f>
        <v>85.14</v>
      </c>
      <c r="J481" s="8">
        <f>SUM(J484:J487)</f>
        <v>85.14</v>
      </c>
      <c r="K481" s="8">
        <f>+I481-J481</f>
        <v>0</v>
      </c>
      <c r="Q481"/>
      <c r="R481"/>
    </row>
    <row r="482" spans="1:18" ht="13.5" thickBot="1">
      <c r="B482" s="17"/>
      <c r="I482" s="9"/>
      <c r="J482" s="9"/>
      <c r="K482" s="9"/>
      <c r="Q482"/>
      <c r="R482"/>
    </row>
    <row r="483" spans="1:18" ht="13.5" thickBot="1">
      <c r="A483" s="10" t="s">
        <v>7</v>
      </c>
      <c r="B483" s="20" t="s">
        <v>8</v>
      </c>
      <c r="C483" s="10" t="s">
        <v>9</v>
      </c>
      <c r="D483" s="12" t="s">
        <v>10</v>
      </c>
      <c r="E483" s="10" t="s">
        <v>11</v>
      </c>
      <c r="F483" s="10" t="s">
        <v>12</v>
      </c>
      <c r="G483" s="10" t="s">
        <v>13</v>
      </c>
      <c r="H483" s="10" t="s">
        <v>14</v>
      </c>
      <c r="I483" s="10" t="s">
        <v>15</v>
      </c>
      <c r="J483" s="10" t="s">
        <v>16</v>
      </c>
      <c r="K483" s="10" t="s">
        <v>17</v>
      </c>
      <c r="Q483"/>
      <c r="R483"/>
    </row>
    <row r="484" spans="1:18">
      <c r="A484" s="13" t="s">
        <v>32</v>
      </c>
      <c r="B484" s="17">
        <v>38373</v>
      </c>
      <c r="C484" s="1" t="s">
        <v>33</v>
      </c>
      <c r="D484" s="14" t="s">
        <v>10</v>
      </c>
      <c r="E484" s="15">
        <v>30</v>
      </c>
      <c r="F484" s="15">
        <v>0</v>
      </c>
      <c r="G484" s="15">
        <f>E484-F484</f>
        <v>30</v>
      </c>
      <c r="H484" s="16">
        <v>2.8380000000000001</v>
      </c>
      <c r="I484" s="16">
        <f>E484*H484</f>
        <v>85.14</v>
      </c>
      <c r="J484" s="16">
        <f>F484*H484</f>
        <v>0</v>
      </c>
      <c r="K484" s="16">
        <f>I484-J484</f>
        <v>85.14</v>
      </c>
      <c r="Q484"/>
      <c r="R484"/>
    </row>
    <row r="485" spans="1:18">
      <c r="A485" s="13" t="s">
        <v>305</v>
      </c>
      <c r="B485" s="17">
        <v>38425</v>
      </c>
      <c r="C485" s="1" t="s">
        <v>306</v>
      </c>
      <c r="D485" s="14" t="s">
        <v>10</v>
      </c>
      <c r="E485" s="15">
        <v>0</v>
      </c>
      <c r="F485" s="15">
        <v>30</v>
      </c>
      <c r="G485" s="15">
        <f>G484+E485-F485</f>
        <v>0</v>
      </c>
      <c r="H485" s="16">
        <v>2.8380000000000001</v>
      </c>
      <c r="I485" s="16">
        <f>E485*H485</f>
        <v>0</v>
      </c>
      <c r="J485" s="16">
        <f>F485*H485</f>
        <v>85.14</v>
      </c>
      <c r="K485" s="16">
        <f>K484+I485-J485</f>
        <v>0</v>
      </c>
      <c r="Q485"/>
      <c r="R485"/>
    </row>
    <row r="486" spans="1:18">
      <c r="A486" s="13"/>
      <c r="B486" s="18"/>
      <c r="D486" s="14"/>
      <c r="E486" s="15"/>
      <c r="F486" s="15"/>
      <c r="G486" s="15"/>
      <c r="H486" s="16"/>
      <c r="I486" s="16"/>
      <c r="J486" s="16"/>
      <c r="K486" s="16"/>
      <c r="Q486"/>
      <c r="R486"/>
    </row>
    <row r="487" spans="1:18">
      <c r="B487" s="17"/>
      <c r="Q487"/>
      <c r="R487"/>
    </row>
    <row r="488" spans="1:18">
      <c r="B488" s="17"/>
      <c r="Q488"/>
      <c r="R488"/>
    </row>
    <row r="489" spans="1:18">
      <c r="B489" s="17"/>
      <c r="Q489"/>
      <c r="R489"/>
    </row>
    <row r="490" spans="1:18" ht="15.75">
      <c r="B490" s="19" t="s">
        <v>0</v>
      </c>
      <c r="C490" s="3" t="s">
        <v>315</v>
      </c>
      <c r="D490" s="4"/>
      <c r="E490" s="4"/>
      <c r="F490" s="4"/>
      <c r="G490" s="4"/>
      <c r="H490" s="4"/>
      <c r="K490" s="5"/>
      <c r="Q490"/>
      <c r="R490"/>
    </row>
    <row r="491" spans="1:18" ht="16.5" thickBot="1">
      <c r="B491" s="17" t="s">
        <v>2</v>
      </c>
      <c r="C491" s="3" t="s">
        <v>316</v>
      </c>
      <c r="D491" s="4"/>
      <c r="E491" s="4"/>
      <c r="F491" s="4"/>
      <c r="G491" s="4"/>
      <c r="H491" s="5" t="s">
        <v>4</v>
      </c>
      <c r="K491" s="5">
        <v>2</v>
      </c>
      <c r="Q491"/>
      <c r="R491"/>
    </row>
    <row r="492" spans="1:18" ht="16.5" thickBot="1">
      <c r="B492" s="19" t="s">
        <v>5</v>
      </c>
      <c r="C492" s="3" t="s">
        <v>6</v>
      </c>
      <c r="E492" s="7">
        <f>SUM(E495:E498)</f>
        <v>5</v>
      </c>
      <c r="F492" s="7">
        <f>SUM(F495:F498)</f>
        <v>5</v>
      </c>
      <c r="G492" s="7">
        <f>E492-F492</f>
        <v>0</v>
      </c>
      <c r="H492" s="8">
        <f>IF(G492&gt;0,K492/G492,0)</f>
        <v>0</v>
      </c>
      <c r="I492" s="8">
        <f>SUM(I495:I498)</f>
        <v>65.254999999999995</v>
      </c>
      <c r="J492" s="8">
        <f>SUM(J495:J498)</f>
        <v>65.254999999999995</v>
      </c>
      <c r="K492" s="8">
        <f>+I492-J492</f>
        <v>0</v>
      </c>
      <c r="Q492"/>
      <c r="R492"/>
    </row>
    <row r="493" spans="1:18" ht="13.5" thickBot="1">
      <c r="B493" s="17"/>
      <c r="I493" s="9"/>
      <c r="J493" s="9"/>
      <c r="K493" s="9"/>
      <c r="Q493"/>
      <c r="R493"/>
    </row>
    <row r="494" spans="1:18" ht="13.5" thickBot="1">
      <c r="A494" s="10" t="s">
        <v>7</v>
      </c>
      <c r="B494" s="20" t="s">
        <v>8</v>
      </c>
      <c r="C494" s="10" t="s">
        <v>9</v>
      </c>
      <c r="D494" s="12" t="s">
        <v>10</v>
      </c>
      <c r="E494" s="10" t="s">
        <v>11</v>
      </c>
      <c r="F494" s="10" t="s">
        <v>12</v>
      </c>
      <c r="G494" s="10" t="s">
        <v>13</v>
      </c>
      <c r="H494" s="10" t="s">
        <v>14</v>
      </c>
      <c r="I494" s="10" t="s">
        <v>15</v>
      </c>
      <c r="J494" s="10" t="s">
        <v>16</v>
      </c>
      <c r="K494" s="10" t="s">
        <v>17</v>
      </c>
      <c r="Q494"/>
      <c r="R494"/>
    </row>
    <row r="495" spans="1:18">
      <c r="A495" s="13" t="s">
        <v>32</v>
      </c>
      <c r="B495" s="17">
        <v>38373</v>
      </c>
      <c r="C495" s="1" t="s">
        <v>33</v>
      </c>
      <c r="D495" s="14" t="s">
        <v>10</v>
      </c>
      <c r="E495" s="15">
        <v>5</v>
      </c>
      <c r="F495" s="15">
        <v>0</v>
      </c>
      <c r="G495" s="15">
        <f>E495-F495</f>
        <v>5</v>
      </c>
      <c r="H495" s="16">
        <v>13.050999999999998</v>
      </c>
      <c r="I495" s="16">
        <f>E495*H495</f>
        <v>65.254999999999995</v>
      </c>
      <c r="J495" s="16">
        <f>F495*H495</f>
        <v>0</v>
      </c>
      <c r="K495" s="16">
        <f>I495-J495</f>
        <v>65.254999999999995</v>
      </c>
      <c r="Q495"/>
      <c r="R495"/>
    </row>
    <row r="496" spans="1:18">
      <c r="A496" s="13" t="s">
        <v>305</v>
      </c>
      <c r="B496" s="17">
        <v>38425</v>
      </c>
      <c r="C496" s="1" t="s">
        <v>306</v>
      </c>
      <c r="D496" s="14" t="s">
        <v>10</v>
      </c>
      <c r="E496" s="15">
        <v>0</v>
      </c>
      <c r="F496" s="15">
        <v>5</v>
      </c>
      <c r="G496" s="15">
        <f>G495+E496-F496</f>
        <v>0</v>
      </c>
      <c r="H496" s="16">
        <v>13.050999999999998</v>
      </c>
      <c r="I496" s="16">
        <f>E496*H496</f>
        <v>0</v>
      </c>
      <c r="J496" s="16">
        <f>F496*H496</f>
        <v>65.254999999999995</v>
      </c>
      <c r="K496" s="16">
        <f>K495+I496-J496</f>
        <v>0</v>
      </c>
      <c r="Q496"/>
      <c r="R496"/>
    </row>
    <row r="497" spans="1:18">
      <c r="A497" s="13"/>
      <c r="B497" s="18"/>
      <c r="D497" s="14"/>
      <c r="E497" s="15"/>
      <c r="F497" s="15"/>
      <c r="G497" s="15"/>
      <c r="H497" s="16"/>
      <c r="I497" s="16"/>
      <c r="J497" s="16"/>
      <c r="K497" s="16"/>
      <c r="Q497"/>
      <c r="R497"/>
    </row>
    <row r="498" spans="1:18">
      <c r="B498" s="17"/>
      <c r="Q498"/>
      <c r="R498"/>
    </row>
    <row r="499" spans="1:18">
      <c r="B499" s="17"/>
      <c r="Q499"/>
      <c r="R499"/>
    </row>
    <row r="500" spans="1:18">
      <c r="B500" s="17"/>
      <c r="Q500"/>
      <c r="R500"/>
    </row>
    <row r="501" spans="1:18" ht="15.75">
      <c r="B501" s="19" t="s">
        <v>0</v>
      </c>
      <c r="C501" s="3" t="s">
        <v>317</v>
      </c>
      <c r="D501" s="4"/>
      <c r="E501" s="4"/>
      <c r="F501" s="4"/>
      <c r="G501" s="4"/>
      <c r="H501" s="4"/>
      <c r="K501" s="5"/>
      <c r="Q501"/>
      <c r="R501"/>
    </row>
    <row r="502" spans="1:18" ht="16.5" thickBot="1">
      <c r="B502" s="17" t="s">
        <v>2</v>
      </c>
      <c r="C502" s="3" t="s">
        <v>318</v>
      </c>
      <c r="D502" s="4"/>
      <c r="E502" s="4"/>
      <c r="F502" s="4"/>
      <c r="G502" s="4"/>
      <c r="H502" s="5" t="s">
        <v>4</v>
      </c>
      <c r="K502" s="5">
        <v>2</v>
      </c>
      <c r="Q502"/>
      <c r="R502"/>
    </row>
    <row r="503" spans="1:18" ht="16.5" thickBot="1">
      <c r="B503" s="19" t="s">
        <v>5</v>
      </c>
      <c r="C503" s="3" t="s">
        <v>6</v>
      </c>
      <c r="E503" s="7">
        <f>SUM(E506:E509)</f>
        <v>60</v>
      </c>
      <c r="F503" s="7">
        <f>SUM(F506:F509)</f>
        <v>60</v>
      </c>
      <c r="G503" s="7">
        <f>E503-F503</f>
        <v>0</v>
      </c>
      <c r="H503" s="8">
        <f>IF(G503&gt;0,K503/G503,0)</f>
        <v>0</v>
      </c>
      <c r="I503" s="8">
        <f>SUM(I506:I509)</f>
        <v>58.92</v>
      </c>
      <c r="J503" s="8">
        <f>SUM(J506:J509)</f>
        <v>58.92</v>
      </c>
      <c r="K503" s="8">
        <f>+I503-J503</f>
        <v>0</v>
      </c>
      <c r="Q503"/>
      <c r="R503"/>
    </row>
    <row r="504" spans="1:18" ht="13.5" thickBot="1">
      <c r="B504" s="17"/>
      <c r="I504" s="9"/>
      <c r="J504" s="9"/>
      <c r="K504" s="9"/>
      <c r="Q504"/>
      <c r="R504"/>
    </row>
    <row r="505" spans="1:18" ht="13.5" thickBot="1">
      <c r="A505" s="10" t="s">
        <v>7</v>
      </c>
      <c r="B505" s="20" t="s">
        <v>8</v>
      </c>
      <c r="C505" s="10" t="s">
        <v>9</v>
      </c>
      <c r="D505" s="12" t="s">
        <v>10</v>
      </c>
      <c r="E505" s="10" t="s">
        <v>11</v>
      </c>
      <c r="F505" s="10" t="s">
        <v>12</v>
      </c>
      <c r="G505" s="10" t="s">
        <v>13</v>
      </c>
      <c r="H505" s="10" t="s">
        <v>14</v>
      </c>
      <c r="I505" s="10" t="s">
        <v>15</v>
      </c>
      <c r="J505" s="10" t="s">
        <v>16</v>
      </c>
      <c r="K505" s="10" t="s">
        <v>17</v>
      </c>
      <c r="Q505"/>
      <c r="R505"/>
    </row>
    <row r="506" spans="1:18">
      <c r="A506" s="13" t="s">
        <v>32</v>
      </c>
      <c r="B506" s="17">
        <v>38373</v>
      </c>
      <c r="C506" s="1" t="s">
        <v>33</v>
      </c>
      <c r="D506" s="14" t="s">
        <v>10</v>
      </c>
      <c r="E506" s="15">
        <v>60</v>
      </c>
      <c r="F506" s="15">
        <v>0</v>
      </c>
      <c r="G506" s="15">
        <f>E506-F506</f>
        <v>60</v>
      </c>
      <c r="H506" s="16">
        <v>0.98199999999999998</v>
      </c>
      <c r="I506" s="16">
        <f>E506*H506</f>
        <v>58.92</v>
      </c>
      <c r="J506" s="16">
        <f>F506*H506</f>
        <v>0</v>
      </c>
      <c r="K506" s="16">
        <f>I506-J506</f>
        <v>58.92</v>
      </c>
      <c r="Q506"/>
      <c r="R506"/>
    </row>
    <row r="507" spans="1:18">
      <c r="A507" s="13" t="s">
        <v>305</v>
      </c>
      <c r="B507" s="17">
        <v>38425</v>
      </c>
      <c r="C507" s="1" t="s">
        <v>306</v>
      </c>
      <c r="D507" s="14" t="s">
        <v>10</v>
      </c>
      <c r="E507" s="15">
        <v>0</v>
      </c>
      <c r="F507" s="15">
        <v>60</v>
      </c>
      <c r="G507" s="15">
        <f>G506+E507-F507</f>
        <v>0</v>
      </c>
      <c r="H507" s="16">
        <v>0.98199999999999998</v>
      </c>
      <c r="I507" s="16">
        <f>E507*H507</f>
        <v>0</v>
      </c>
      <c r="J507" s="16">
        <f>F507*H507</f>
        <v>58.92</v>
      </c>
      <c r="K507" s="16">
        <f>K506+I507-J507</f>
        <v>0</v>
      </c>
      <c r="Q507"/>
      <c r="R507"/>
    </row>
    <row r="508" spans="1:18">
      <c r="A508" s="13"/>
      <c r="B508" s="18"/>
      <c r="D508" s="14"/>
      <c r="E508" s="15"/>
      <c r="F508" s="15"/>
      <c r="G508" s="15"/>
      <c r="H508" s="16"/>
      <c r="I508" s="16"/>
      <c r="J508" s="16"/>
      <c r="K508" s="16"/>
      <c r="Q508"/>
      <c r="R508"/>
    </row>
    <row r="509" spans="1:18">
      <c r="B509" s="17"/>
      <c r="Q509"/>
      <c r="R509"/>
    </row>
    <row r="510" spans="1:18">
      <c r="B510" s="17"/>
      <c r="Q510"/>
      <c r="R510"/>
    </row>
    <row r="511" spans="1:18">
      <c r="B511" s="17"/>
      <c r="Q511"/>
      <c r="R511"/>
    </row>
    <row r="512" spans="1:18" ht="15.75">
      <c r="B512" s="19" t="s">
        <v>0</v>
      </c>
      <c r="C512" s="3" t="s">
        <v>319</v>
      </c>
      <c r="D512" s="4"/>
      <c r="E512" s="4"/>
      <c r="F512" s="4"/>
      <c r="G512" s="4"/>
      <c r="H512" s="4"/>
      <c r="K512" s="5"/>
      <c r="Q512"/>
      <c r="R512"/>
    </row>
    <row r="513" spans="1:18" ht="16.5" thickBot="1">
      <c r="B513" s="17" t="s">
        <v>2</v>
      </c>
      <c r="C513" s="3" t="s">
        <v>320</v>
      </c>
      <c r="D513" s="4"/>
      <c r="E513" s="4"/>
      <c r="F513" s="4"/>
      <c r="G513" s="4"/>
      <c r="H513" s="5" t="s">
        <v>4</v>
      </c>
      <c r="K513" s="5">
        <v>2</v>
      </c>
      <c r="Q513"/>
      <c r="R513"/>
    </row>
    <row r="514" spans="1:18" ht="16.5" thickBot="1">
      <c r="B514" s="19" t="s">
        <v>5</v>
      </c>
      <c r="C514" s="3" t="s">
        <v>6</v>
      </c>
      <c r="E514" s="7">
        <f>SUM(E517:E520)</f>
        <v>18</v>
      </c>
      <c r="F514" s="7">
        <f>SUM(F517:F520)</f>
        <v>18</v>
      </c>
      <c r="G514" s="7">
        <f>E514-F514</f>
        <v>0</v>
      </c>
      <c r="H514" s="8">
        <f>IF(G514&gt;0,K514/G514,0)</f>
        <v>0</v>
      </c>
      <c r="I514" s="8">
        <f>SUM(I517:I520)</f>
        <v>34.56</v>
      </c>
      <c r="J514" s="8">
        <f>SUM(J517:J520)</f>
        <v>34.56</v>
      </c>
      <c r="K514" s="8">
        <f>+I514-J514</f>
        <v>0</v>
      </c>
      <c r="Q514"/>
      <c r="R514"/>
    </row>
    <row r="515" spans="1:18" ht="13.5" thickBot="1">
      <c r="B515" s="17"/>
      <c r="I515" s="9"/>
      <c r="J515" s="9"/>
      <c r="K515" s="9"/>
      <c r="Q515"/>
      <c r="R515"/>
    </row>
    <row r="516" spans="1:18" ht="13.5" thickBot="1">
      <c r="A516" s="10" t="s">
        <v>7</v>
      </c>
      <c r="B516" s="20" t="s">
        <v>8</v>
      </c>
      <c r="C516" s="10" t="s">
        <v>9</v>
      </c>
      <c r="D516" s="12" t="s">
        <v>10</v>
      </c>
      <c r="E516" s="10" t="s">
        <v>11</v>
      </c>
      <c r="F516" s="10" t="s">
        <v>12</v>
      </c>
      <c r="G516" s="10" t="s">
        <v>13</v>
      </c>
      <c r="H516" s="10" t="s">
        <v>14</v>
      </c>
      <c r="I516" s="10" t="s">
        <v>15</v>
      </c>
      <c r="J516" s="10" t="s">
        <v>16</v>
      </c>
      <c r="K516" s="10" t="s">
        <v>17</v>
      </c>
      <c r="Q516"/>
      <c r="R516"/>
    </row>
    <row r="517" spans="1:18">
      <c r="A517" s="13" t="s">
        <v>32</v>
      </c>
      <c r="B517" s="17">
        <v>38373</v>
      </c>
      <c r="C517" s="1" t="s">
        <v>33</v>
      </c>
      <c r="D517" s="14" t="s">
        <v>10</v>
      </c>
      <c r="E517" s="15">
        <v>18</v>
      </c>
      <c r="F517" s="15">
        <v>0</v>
      </c>
      <c r="G517" s="15">
        <f>E517-F517</f>
        <v>18</v>
      </c>
      <c r="H517" s="16">
        <v>1.92</v>
      </c>
      <c r="I517" s="16">
        <f>E517*H517</f>
        <v>34.56</v>
      </c>
      <c r="J517" s="16">
        <f>F517*H517</f>
        <v>0</v>
      </c>
      <c r="K517" s="16">
        <f>I517-J517</f>
        <v>34.56</v>
      </c>
      <c r="Q517"/>
      <c r="R517"/>
    </row>
    <row r="518" spans="1:18">
      <c r="A518" s="13" t="s">
        <v>305</v>
      </c>
      <c r="B518" s="17">
        <v>38425</v>
      </c>
      <c r="C518" s="1" t="s">
        <v>306</v>
      </c>
      <c r="D518" s="14" t="s">
        <v>10</v>
      </c>
      <c r="E518" s="15">
        <v>0</v>
      </c>
      <c r="F518" s="15">
        <v>18</v>
      </c>
      <c r="G518" s="15">
        <f>G517+E518-F518</f>
        <v>0</v>
      </c>
      <c r="H518" s="16">
        <v>1.92</v>
      </c>
      <c r="I518" s="16">
        <f>E518*H518</f>
        <v>0</v>
      </c>
      <c r="J518" s="16">
        <f>F518*H518</f>
        <v>34.56</v>
      </c>
      <c r="K518" s="16">
        <f>K517+I518-J518</f>
        <v>0</v>
      </c>
      <c r="Q518"/>
      <c r="R518"/>
    </row>
    <row r="519" spans="1:18">
      <c r="A519" s="13"/>
      <c r="B519" s="18"/>
      <c r="D519" s="14"/>
      <c r="E519" s="15"/>
      <c r="F519" s="15"/>
      <c r="G519" s="15"/>
      <c r="H519" s="16"/>
      <c r="I519" s="16"/>
      <c r="J519" s="16"/>
      <c r="K519" s="16"/>
      <c r="Q519"/>
      <c r="R519"/>
    </row>
    <row r="520" spans="1:18">
      <c r="B520" s="17"/>
      <c r="Q520"/>
      <c r="R520"/>
    </row>
    <row r="521" spans="1:18">
      <c r="B521" s="17"/>
      <c r="Q521"/>
      <c r="R521"/>
    </row>
    <row r="522" spans="1:18">
      <c r="B522" s="17"/>
      <c r="Q522"/>
      <c r="R522"/>
    </row>
    <row r="523" spans="1:18" ht="15.75">
      <c r="B523" s="19" t="s">
        <v>0</v>
      </c>
      <c r="C523" s="3" t="s">
        <v>321</v>
      </c>
      <c r="D523" s="4"/>
      <c r="E523" s="4"/>
      <c r="F523" s="4"/>
      <c r="G523" s="4"/>
      <c r="H523" s="4"/>
      <c r="K523" s="5"/>
      <c r="Q523"/>
      <c r="R523"/>
    </row>
    <row r="524" spans="1:18" ht="16.5" thickBot="1">
      <c r="B524" s="17" t="s">
        <v>2</v>
      </c>
      <c r="C524" s="3" t="s">
        <v>322</v>
      </c>
      <c r="D524" s="4"/>
      <c r="E524" s="4"/>
      <c r="F524" s="4"/>
      <c r="G524" s="4"/>
      <c r="H524" s="5" t="s">
        <v>4</v>
      </c>
      <c r="K524" s="5">
        <v>1</v>
      </c>
      <c r="Q524"/>
      <c r="R524"/>
    </row>
    <row r="525" spans="1:18" ht="16.5" thickBot="1">
      <c r="B525" s="19" t="s">
        <v>5</v>
      </c>
      <c r="C525" s="3" t="s">
        <v>6</v>
      </c>
      <c r="E525" s="7">
        <f>SUM(E528:E530)</f>
        <v>0</v>
      </c>
      <c r="F525" s="7">
        <f>SUM(F528:F530)</f>
        <v>0</v>
      </c>
      <c r="G525" s="7">
        <f>E525-F525</f>
        <v>0</v>
      </c>
      <c r="H525" s="8">
        <f>IF(G525&gt;0,K525/G525,0)</f>
        <v>0</v>
      </c>
      <c r="I525" s="8">
        <f>SUM(I528:I530)</f>
        <v>0</v>
      </c>
      <c r="J525" s="8">
        <f>SUM(J528:J530)</f>
        <v>0</v>
      </c>
      <c r="K525" s="8">
        <f>+I525-J525</f>
        <v>0</v>
      </c>
      <c r="Q525"/>
      <c r="R525"/>
    </row>
    <row r="526" spans="1:18" ht="13.5" thickBot="1">
      <c r="B526" s="17"/>
      <c r="I526" s="9"/>
      <c r="J526" s="9"/>
      <c r="K526" s="9"/>
      <c r="Q526"/>
      <c r="R526"/>
    </row>
    <row r="527" spans="1:18" ht="13.5" thickBot="1">
      <c r="A527" s="10" t="s">
        <v>7</v>
      </c>
      <c r="B527" s="20" t="s">
        <v>8</v>
      </c>
      <c r="C527" s="10" t="s">
        <v>9</v>
      </c>
      <c r="D527" s="12" t="s">
        <v>10</v>
      </c>
      <c r="E527" s="10" t="s">
        <v>11</v>
      </c>
      <c r="F527" s="10" t="s">
        <v>12</v>
      </c>
      <c r="G527" s="10" t="s">
        <v>13</v>
      </c>
      <c r="H527" s="10" t="s">
        <v>14</v>
      </c>
      <c r="I527" s="10" t="s">
        <v>15</v>
      </c>
      <c r="J527" s="10" t="s">
        <v>16</v>
      </c>
      <c r="K527" s="10" t="s">
        <v>17</v>
      </c>
      <c r="Q527"/>
      <c r="R527"/>
    </row>
    <row r="528" spans="1:18">
      <c r="A528" s="13" t="s">
        <v>32</v>
      </c>
      <c r="B528" s="17">
        <v>38464</v>
      </c>
      <c r="C528" s="1" t="s">
        <v>33</v>
      </c>
      <c r="D528" s="14" t="s">
        <v>10</v>
      </c>
      <c r="E528" s="15">
        <v>0</v>
      </c>
      <c r="F528" s="15">
        <v>0</v>
      </c>
      <c r="G528" s="15">
        <f>E528-F528</f>
        <v>0</v>
      </c>
      <c r="H528" s="16">
        <v>0</v>
      </c>
      <c r="I528" s="16">
        <f>E528*H528</f>
        <v>0</v>
      </c>
      <c r="J528" s="16">
        <f>F528*H528</f>
        <v>0</v>
      </c>
      <c r="K528" s="16">
        <f>I528-J528</f>
        <v>0</v>
      </c>
      <c r="Q528"/>
      <c r="R528"/>
    </row>
    <row r="529" spans="1:18">
      <c r="A529" s="13"/>
      <c r="B529" s="18"/>
      <c r="D529" s="14"/>
      <c r="E529" s="15"/>
      <c r="F529" s="15"/>
      <c r="G529" s="15"/>
      <c r="H529" s="16"/>
      <c r="I529" s="16"/>
      <c r="J529" s="16"/>
      <c r="K529" s="16"/>
      <c r="Q529"/>
      <c r="R529"/>
    </row>
    <row r="530" spans="1:18">
      <c r="B530" s="17"/>
      <c r="Q530"/>
      <c r="R530"/>
    </row>
    <row r="531" spans="1:18">
      <c r="B531" s="17"/>
      <c r="Q531"/>
      <c r="R531"/>
    </row>
    <row r="532" spans="1:18">
      <c r="B532" s="17"/>
      <c r="Q532"/>
      <c r="R532"/>
    </row>
    <row r="533" spans="1:18" ht="15.75">
      <c r="B533" s="19" t="s">
        <v>0</v>
      </c>
      <c r="C533" s="3" t="s">
        <v>323</v>
      </c>
      <c r="D533" s="4"/>
      <c r="E533" s="4"/>
      <c r="F533" s="4"/>
      <c r="G533" s="4"/>
      <c r="H533" s="4"/>
      <c r="K533" s="5"/>
      <c r="Q533"/>
      <c r="R533"/>
    </row>
    <row r="534" spans="1:18" ht="16.5" thickBot="1">
      <c r="B534" s="17" t="s">
        <v>2</v>
      </c>
      <c r="C534" s="3" t="s">
        <v>324</v>
      </c>
      <c r="D534" s="4"/>
      <c r="E534" s="4"/>
      <c r="F534" s="4"/>
      <c r="G534" s="4"/>
      <c r="H534" s="5" t="s">
        <v>4</v>
      </c>
      <c r="K534" s="5">
        <v>1</v>
      </c>
      <c r="Q534"/>
      <c r="R534"/>
    </row>
    <row r="535" spans="1:18" ht="16.5" thickBot="1">
      <c r="B535" s="19" t="s">
        <v>5</v>
      </c>
      <c r="C535" s="3" t="s">
        <v>6</v>
      </c>
      <c r="E535" s="7">
        <f>SUM(E538:E540)</f>
        <v>15</v>
      </c>
      <c r="F535" s="7">
        <f>SUM(F538:F540)</f>
        <v>0</v>
      </c>
      <c r="G535" s="7">
        <f>E535-F535</f>
        <v>15</v>
      </c>
      <c r="H535" s="8">
        <f>IF(G535&gt;0,K535/G535,0)</f>
        <v>4.5</v>
      </c>
      <c r="I535" s="8">
        <f>SUM(I538:I540)</f>
        <v>67.5</v>
      </c>
      <c r="J535" s="8">
        <f>SUM(J538:J540)</f>
        <v>0</v>
      </c>
      <c r="K535" s="8">
        <f>+I535-J535</f>
        <v>67.5</v>
      </c>
      <c r="Q535"/>
      <c r="R535"/>
    </row>
    <row r="536" spans="1:18" ht="13.5" thickBot="1">
      <c r="B536" s="17"/>
      <c r="I536" s="9"/>
      <c r="J536" s="9"/>
      <c r="K536" s="9"/>
      <c r="Q536"/>
      <c r="R536"/>
    </row>
    <row r="537" spans="1:18" ht="13.5" thickBot="1">
      <c r="A537" s="10" t="s">
        <v>7</v>
      </c>
      <c r="B537" s="20" t="s">
        <v>8</v>
      </c>
      <c r="C537" s="10" t="s">
        <v>9</v>
      </c>
      <c r="D537" s="12" t="s">
        <v>10</v>
      </c>
      <c r="E537" s="10" t="s">
        <v>11</v>
      </c>
      <c r="F537" s="10" t="s">
        <v>12</v>
      </c>
      <c r="G537" s="10" t="s">
        <v>13</v>
      </c>
      <c r="H537" s="10" t="s">
        <v>14</v>
      </c>
      <c r="I537" s="10" t="s">
        <v>15</v>
      </c>
      <c r="J537" s="10" t="s">
        <v>16</v>
      </c>
      <c r="K537" s="10" t="s">
        <v>17</v>
      </c>
      <c r="Q537"/>
      <c r="R537"/>
    </row>
    <row r="538" spans="1:18">
      <c r="A538" s="13" t="s">
        <v>22</v>
      </c>
      <c r="B538" s="17">
        <v>38409</v>
      </c>
      <c r="C538" s="1" t="s">
        <v>325</v>
      </c>
      <c r="D538" s="14" t="s">
        <v>10</v>
      </c>
      <c r="E538" s="15">
        <v>15</v>
      </c>
      <c r="F538" s="15">
        <v>0</v>
      </c>
      <c r="G538" s="15">
        <f>E538-F538</f>
        <v>15</v>
      </c>
      <c r="H538" s="16">
        <v>4.5</v>
      </c>
      <c r="I538" s="16">
        <f>E538*H538</f>
        <v>67.5</v>
      </c>
      <c r="J538" s="16">
        <f>F538*H538</f>
        <v>0</v>
      </c>
      <c r="K538" s="16">
        <f>I538-J538</f>
        <v>67.5</v>
      </c>
      <c r="Q538"/>
      <c r="R538"/>
    </row>
    <row r="539" spans="1:18">
      <c r="A539" s="13"/>
      <c r="B539" s="18"/>
      <c r="D539" s="14"/>
      <c r="E539" s="15"/>
      <c r="F539" s="15"/>
      <c r="G539" s="15"/>
      <c r="H539" s="16"/>
      <c r="I539" s="16"/>
      <c r="J539" s="16"/>
      <c r="K539" s="16"/>
      <c r="Q539"/>
      <c r="R539"/>
    </row>
    <row r="540" spans="1:18">
      <c r="B540" s="17"/>
      <c r="Q540"/>
      <c r="R540"/>
    </row>
    <row r="541" spans="1:18">
      <c r="B541" s="17"/>
      <c r="Q541"/>
      <c r="R541"/>
    </row>
    <row r="542" spans="1:18">
      <c r="B542" s="17"/>
      <c r="Q542"/>
      <c r="R542"/>
    </row>
    <row r="543" spans="1:18">
      <c r="B543" s="17"/>
      <c r="Q543"/>
      <c r="R543"/>
    </row>
    <row r="544" spans="1:18">
      <c r="B544" s="17"/>
      <c r="Q544"/>
      <c r="R544"/>
    </row>
    <row r="545" spans="2:18">
      <c r="B545" s="17"/>
      <c r="Q545"/>
      <c r="R545"/>
    </row>
    <row r="546" spans="2:18">
      <c r="B546" s="17"/>
      <c r="Q546"/>
      <c r="R546"/>
    </row>
    <row r="547" spans="2:18">
      <c r="B547" s="17"/>
      <c r="Q547"/>
      <c r="R547"/>
    </row>
    <row r="548" spans="2:18">
      <c r="B548" s="17"/>
      <c r="Q548"/>
      <c r="R548"/>
    </row>
    <row r="549" spans="2:18">
      <c r="B549" s="17"/>
      <c r="Q549"/>
      <c r="R549"/>
    </row>
    <row r="550" spans="2:18">
      <c r="B550" s="17"/>
      <c r="Q550"/>
      <c r="R550"/>
    </row>
    <row r="551" spans="2:18">
      <c r="B551" s="17"/>
      <c r="Q551"/>
      <c r="R551"/>
    </row>
    <row r="552" spans="2:18">
      <c r="B552" s="17"/>
      <c r="Q552"/>
      <c r="R552"/>
    </row>
    <row r="553" spans="2:18">
      <c r="B553" s="17"/>
      <c r="Q553"/>
      <c r="R553"/>
    </row>
    <row r="554" spans="2:18">
      <c r="B554" s="17"/>
      <c r="Q554"/>
      <c r="R554"/>
    </row>
    <row r="555" spans="2:18">
      <c r="B555" s="17"/>
      <c r="Q555"/>
      <c r="R555"/>
    </row>
    <row r="556" spans="2:18">
      <c r="B556" s="17"/>
      <c r="Q556"/>
      <c r="R556"/>
    </row>
    <row r="557" spans="2:18">
      <c r="B557" s="17"/>
      <c r="Q557"/>
      <c r="R557"/>
    </row>
    <row r="558" spans="2:18">
      <c r="B558" s="17"/>
      <c r="Q558"/>
      <c r="R558"/>
    </row>
    <row r="559" spans="2:18">
      <c r="B559" s="17"/>
      <c r="Q559"/>
      <c r="R559"/>
    </row>
    <row r="560" spans="2:18">
      <c r="B560" s="17"/>
      <c r="Q560"/>
      <c r="R560"/>
    </row>
    <row r="561" spans="2:18">
      <c r="B561" s="17"/>
      <c r="Q561"/>
      <c r="R561"/>
    </row>
    <row r="562" spans="2:18">
      <c r="B562" s="17"/>
      <c r="Q562"/>
      <c r="R562"/>
    </row>
    <row r="563" spans="2:18">
      <c r="B563" s="17"/>
      <c r="Q563"/>
      <c r="R563"/>
    </row>
    <row r="564" spans="2:18">
      <c r="B564" s="17"/>
      <c r="Q564"/>
      <c r="R564"/>
    </row>
    <row r="565" spans="2:18">
      <c r="B565" s="17"/>
      <c r="Q565"/>
      <c r="R565"/>
    </row>
    <row r="566" spans="2:18">
      <c r="B566" s="17"/>
      <c r="Q566"/>
      <c r="R566"/>
    </row>
    <row r="567" spans="2:18">
      <c r="B567" s="17"/>
      <c r="Q567"/>
      <c r="R567"/>
    </row>
    <row r="568" spans="2:18">
      <c r="B568" s="17"/>
      <c r="Q568"/>
      <c r="R568"/>
    </row>
    <row r="569" spans="2:18">
      <c r="B569" s="17"/>
      <c r="Q569"/>
      <c r="R569"/>
    </row>
    <row r="570" spans="2:18">
      <c r="B570" s="17"/>
      <c r="Q570"/>
      <c r="R570"/>
    </row>
    <row r="571" spans="2:18">
      <c r="B571" s="17"/>
      <c r="Q571"/>
      <c r="R571"/>
    </row>
    <row r="572" spans="2:18">
      <c r="B572" s="17"/>
      <c r="Q572"/>
      <c r="R572"/>
    </row>
    <row r="573" spans="2:18">
      <c r="B573" s="17"/>
      <c r="Q573"/>
      <c r="R573"/>
    </row>
    <row r="574" spans="2:18">
      <c r="B574" s="17"/>
      <c r="Q574"/>
      <c r="R574"/>
    </row>
    <row r="575" spans="2:18">
      <c r="B575" s="17"/>
      <c r="Q575"/>
      <c r="R575"/>
    </row>
    <row r="576" spans="2:18">
      <c r="B576" s="17"/>
      <c r="Q576"/>
      <c r="R576"/>
    </row>
    <row r="577" spans="2:18">
      <c r="B577" s="17"/>
      <c r="Q577"/>
      <c r="R577"/>
    </row>
    <row r="578" spans="2:18">
      <c r="B578" s="17"/>
      <c r="Q578"/>
      <c r="R578"/>
    </row>
    <row r="579" spans="2:18">
      <c r="B579" s="17"/>
      <c r="Q579"/>
      <c r="R579"/>
    </row>
    <row r="580" spans="2:18">
      <c r="B580" s="17"/>
      <c r="Q580"/>
      <c r="R580"/>
    </row>
    <row r="581" spans="2:18">
      <c r="B581" s="17"/>
      <c r="Q581"/>
      <c r="R581"/>
    </row>
    <row r="582" spans="2:18">
      <c r="B582" s="17"/>
      <c r="Q582"/>
      <c r="R582"/>
    </row>
    <row r="583" spans="2:18">
      <c r="B583" s="17"/>
      <c r="Q583"/>
      <c r="R583"/>
    </row>
    <row r="584" spans="2:18">
      <c r="B584" s="17"/>
      <c r="Q584"/>
      <c r="R584"/>
    </row>
    <row r="585" spans="2:18">
      <c r="B585" s="17"/>
      <c r="Q585"/>
      <c r="R585"/>
    </row>
    <row r="586" spans="2:18">
      <c r="B586" s="17"/>
      <c r="Q586"/>
      <c r="R586"/>
    </row>
    <row r="587" spans="2:18">
      <c r="B587" s="17"/>
      <c r="Q587"/>
      <c r="R587"/>
    </row>
    <row r="588" spans="2:18">
      <c r="B588" s="17"/>
      <c r="Q588"/>
      <c r="R588"/>
    </row>
    <row r="589" spans="2:18">
      <c r="B589" s="17"/>
      <c r="Q589"/>
      <c r="R589"/>
    </row>
    <row r="590" spans="2:18">
      <c r="B590" s="17"/>
      <c r="Q590"/>
      <c r="R590"/>
    </row>
    <row r="591" spans="2:18">
      <c r="B591" s="17"/>
      <c r="Q591"/>
      <c r="R591"/>
    </row>
    <row r="592" spans="2:18">
      <c r="B592" s="17"/>
      <c r="Q592"/>
      <c r="R592"/>
    </row>
    <row r="593" spans="2:18">
      <c r="B593" s="17"/>
      <c r="Q593"/>
      <c r="R593"/>
    </row>
    <row r="594" spans="2:18">
      <c r="B594" s="17"/>
      <c r="Q594"/>
      <c r="R594"/>
    </row>
    <row r="595" spans="2:18">
      <c r="B595" s="17"/>
      <c r="Q595"/>
      <c r="R595"/>
    </row>
    <row r="596" spans="2:18">
      <c r="B596" s="17"/>
      <c r="Q596"/>
      <c r="R596"/>
    </row>
    <row r="597" spans="2:18">
      <c r="B597" s="17"/>
      <c r="Q597"/>
      <c r="R597"/>
    </row>
    <row r="598" spans="2:18">
      <c r="B598" s="17"/>
      <c r="Q598"/>
      <c r="R598"/>
    </row>
    <row r="599" spans="2:18">
      <c r="B599" s="17"/>
      <c r="Q599"/>
      <c r="R599"/>
    </row>
    <row r="600" spans="2:18">
      <c r="B600" s="17"/>
      <c r="Q600"/>
      <c r="R600"/>
    </row>
    <row r="601" spans="2:18">
      <c r="B601" s="17"/>
      <c r="Q601"/>
      <c r="R601"/>
    </row>
    <row r="602" spans="2:18">
      <c r="B602" s="17"/>
      <c r="Q602"/>
      <c r="R602"/>
    </row>
    <row r="603" spans="2:18">
      <c r="B603" s="17"/>
      <c r="Q603"/>
      <c r="R603"/>
    </row>
    <row r="604" spans="2:18">
      <c r="B604" s="17"/>
      <c r="Q604"/>
      <c r="R604"/>
    </row>
    <row r="605" spans="2:18">
      <c r="B605" s="17"/>
      <c r="Q605"/>
      <c r="R605"/>
    </row>
    <row r="606" spans="2:18">
      <c r="B606" s="17"/>
      <c r="Q606"/>
      <c r="R606"/>
    </row>
    <row r="607" spans="2:18">
      <c r="B607" s="17"/>
      <c r="Q607"/>
      <c r="R607"/>
    </row>
    <row r="608" spans="2:18">
      <c r="B608" s="17"/>
      <c r="Q608"/>
      <c r="R608"/>
    </row>
    <row r="609" spans="2:18">
      <c r="B609" s="17"/>
      <c r="Q609"/>
      <c r="R609"/>
    </row>
    <row r="610" spans="2:18">
      <c r="B610" s="17"/>
      <c r="Q610"/>
      <c r="R610"/>
    </row>
    <row r="611" spans="2:18">
      <c r="B611" s="17"/>
      <c r="Q611"/>
      <c r="R611"/>
    </row>
    <row r="612" spans="2:18">
      <c r="B612" s="17"/>
      <c r="Q612"/>
      <c r="R612"/>
    </row>
    <row r="613" spans="2:18">
      <c r="B613" s="17"/>
      <c r="Q613"/>
      <c r="R613"/>
    </row>
    <row r="614" spans="2:18">
      <c r="B614" s="17"/>
      <c r="Q614"/>
      <c r="R614"/>
    </row>
    <row r="615" spans="2:18">
      <c r="B615" s="17"/>
      <c r="Q615"/>
      <c r="R615"/>
    </row>
    <row r="616" spans="2:18">
      <c r="B616" s="17"/>
      <c r="Q616"/>
      <c r="R616"/>
    </row>
    <row r="617" spans="2:18">
      <c r="B617" s="17"/>
      <c r="Q617"/>
      <c r="R617"/>
    </row>
    <row r="618" spans="2:18">
      <c r="B618" s="17"/>
      <c r="Q618"/>
      <c r="R618"/>
    </row>
    <row r="619" spans="2:18">
      <c r="B619" s="17"/>
      <c r="Q619"/>
      <c r="R619"/>
    </row>
    <row r="620" spans="2:18">
      <c r="B620" s="17"/>
      <c r="Q620"/>
      <c r="R620"/>
    </row>
    <row r="621" spans="2:18">
      <c r="B621" s="17"/>
      <c r="Q621"/>
      <c r="R621"/>
    </row>
    <row r="622" spans="2:18">
      <c r="B622" s="17"/>
      <c r="Q622"/>
      <c r="R622"/>
    </row>
    <row r="623" spans="2:18">
      <c r="B623" s="17"/>
      <c r="Q623"/>
      <c r="R623"/>
    </row>
    <row r="624" spans="2:18">
      <c r="B624" s="17"/>
      <c r="Q624"/>
      <c r="R624"/>
    </row>
    <row r="625" spans="2:18">
      <c r="B625" s="17"/>
      <c r="Q625"/>
      <c r="R625"/>
    </row>
    <row r="626" spans="2:18">
      <c r="B626" s="17"/>
      <c r="Q626"/>
      <c r="R626"/>
    </row>
    <row r="627" spans="2:18">
      <c r="B627" s="17"/>
      <c r="Q627"/>
      <c r="R627"/>
    </row>
    <row r="628" spans="2:18">
      <c r="B628" s="17"/>
      <c r="Q628"/>
      <c r="R628"/>
    </row>
    <row r="629" spans="2:18">
      <c r="B629" s="17"/>
      <c r="Q629"/>
      <c r="R629"/>
    </row>
    <row r="630" spans="2:18">
      <c r="B630" s="17"/>
      <c r="Q630"/>
      <c r="R630"/>
    </row>
    <row r="631" spans="2:18">
      <c r="B631" s="17"/>
      <c r="Q631"/>
      <c r="R631"/>
    </row>
    <row r="632" spans="2:18">
      <c r="B632" s="17"/>
      <c r="Q632"/>
      <c r="R632"/>
    </row>
    <row r="633" spans="2:18">
      <c r="B633" s="17"/>
      <c r="Q633"/>
      <c r="R633"/>
    </row>
    <row r="634" spans="2:18">
      <c r="B634" s="17"/>
      <c r="Q634"/>
      <c r="R634"/>
    </row>
    <row r="635" spans="2:18">
      <c r="B635" s="17"/>
      <c r="Q635"/>
      <c r="R635"/>
    </row>
    <row r="636" spans="2:18">
      <c r="B636" s="17"/>
      <c r="Q636"/>
      <c r="R636"/>
    </row>
    <row r="637" spans="2:18">
      <c r="B637" s="17"/>
      <c r="Q637"/>
      <c r="R637"/>
    </row>
    <row r="638" spans="2:18">
      <c r="B638" s="17"/>
      <c r="Q638"/>
      <c r="R638"/>
    </row>
    <row r="639" spans="2:18">
      <c r="B639" s="17"/>
      <c r="Q639"/>
      <c r="R639"/>
    </row>
    <row r="640" spans="2:18">
      <c r="B640" s="17"/>
      <c r="Q640"/>
      <c r="R640"/>
    </row>
    <row r="641" spans="2:18">
      <c r="B641" s="17"/>
      <c r="Q641"/>
      <c r="R641"/>
    </row>
    <row r="642" spans="2:18">
      <c r="B642" s="17"/>
      <c r="Q642"/>
      <c r="R642"/>
    </row>
    <row r="643" spans="2:18">
      <c r="B643" s="17"/>
      <c r="Q643"/>
      <c r="R643"/>
    </row>
    <row r="644" spans="2:18">
      <c r="B644" s="17"/>
      <c r="Q644"/>
      <c r="R644"/>
    </row>
    <row r="645" spans="2:18">
      <c r="B645" s="17"/>
      <c r="Q645"/>
      <c r="R645"/>
    </row>
    <row r="646" spans="2:18">
      <c r="B646" s="17"/>
      <c r="Q646"/>
      <c r="R646"/>
    </row>
    <row r="647" spans="2:18">
      <c r="B647" s="17"/>
      <c r="Q647"/>
      <c r="R647"/>
    </row>
    <row r="648" spans="2:18">
      <c r="B648" s="17"/>
      <c r="Q648"/>
      <c r="R648"/>
    </row>
    <row r="649" spans="2:18">
      <c r="B649" s="17"/>
      <c r="Q649"/>
      <c r="R649"/>
    </row>
    <row r="650" spans="2:18">
      <c r="B650" s="17"/>
      <c r="Q650"/>
      <c r="R650"/>
    </row>
    <row r="651" spans="2:18">
      <c r="B651" s="17"/>
      <c r="Q651"/>
      <c r="R651"/>
    </row>
    <row r="652" spans="2:18">
      <c r="B652" s="17"/>
      <c r="Q652"/>
      <c r="R652"/>
    </row>
    <row r="653" spans="2:18">
      <c r="B653" s="17"/>
      <c r="Q653"/>
      <c r="R653"/>
    </row>
    <row r="654" spans="2:18">
      <c r="B654" s="17"/>
      <c r="Q654"/>
      <c r="R654"/>
    </row>
    <row r="655" spans="2:18">
      <c r="B655" s="17"/>
      <c r="Q655"/>
      <c r="R655"/>
    </row>
    <row r="656" spans="2:18">
      <c r="B656" s="17"/>
      <c r="Q656"/>
      <c r="R656"/>
    </row>
    <row r="657" spans="2:18">
      <c r="B657" s="17"/>
      <c r="Q657"/>
      <c r="R657"/>
    </row>
    <row r="658" spans="2:18">
      <c r="B658" s="17"/>
      <c r="Q658"/>
      <c r="R658"/>
    </row>
    <row r="659" spans="2:18">
      <c r="B659" s="17"/>
      <c r="Q659"/>
      <c r="R659"/>
    </row>
    <row r="660" spans="2:18">
      <c r="B660" s="17"/>
      <c r="Q660"/>
      <c r="R660"/>
    </row>
    <row r="661" spans="2:18">
      <c r="B661" s="17"/>
      <c r="Q661"/>
      <c r="R661"/>
    </row>
    <row r="662" spans="2:18">
      <c r="B662" s="17"/>
      <c r="Q662"/>
      <c r="R662"/>
    </row>
    <row r="663" spans="2:18">
      <c r="B663" s="17"/>
      <c r="Q663"/>
      <c r="R663"/>
    </row>
    <row r="664" spans="2:18">
      <c r="B664" s="17"/>
      <c r="Q664"/>
      <c r="R664"/>
    </row>
    <row r="665" spans="2:18">
      <c r="B665" s="17"/>
      <c r="Q665"/>
      <c r="R665"/>
    </row>
    <row r="666" spans="2:18">
      <c r="B666" s="17"/>
      <c r="Q666"/>
      <c r="R666"/>
    </row>
    <row r="667" spans="2:18">
      <c r="B667" s="17"/>
      <c r="Q667"/>
      <c r="R667"/>
    </row>
    <row r="668" spans="2:18">
      <c r="B668" s="17"/>
      <c r="Q668"/>
      <c r="R668"/>
    </row>
    <row r="669" spans="2:18">
      <c r="B669" s="17"/>
      <c r="Q669"/>
      <c r="R669"/>
    </row>
    <row r="670" spans="2:18">
      <c r="B670" s="17"/>
      <c r="Q670"/>
      <c r="R670"/>
    </row>
    <row r="671" spans="2:18">
      <c r="B671" s="17"/>
      <c r="Q671"/>
      <c r="R671"/>
    </row>
    <row r="672" spans="2:18">
      <c r="B672" s="17"/>
      <c r="Q672"/>
      <c r="R672"/>
    </row>
    <row r="673" spans="2:18">
      <c r="B673" s="17"/>
      <c r="Q673"/>
      <c r="R673"/>
    </row>
    <row r="674" spans="2:18">
      <c r="B674" s="17"/>
      <c r="Q674"/>
      <c r="R674"/>
    </row>
    <row r="675" spans="2:18">
      <c r="B675" s="17"/>
      <c r="Q675"/>
      <c r="R675"/>
    </row>
    <row r="676" spans="2:18">
      <c r="B676" s="17"/>
      <c r="Q676"/>
      <c r="R676"/>
    </row>
    <row r="677" spans="2:18">
      <c r="B677" s="17"/>
      <c r="Q677"/>
      <c r="R677"/>
    </row>
    <row r="678" spans="2:18">
      <c r="B678" s="17"/>
      <c r="Q678"/>
      <c r="R678"/>
    </row>
    <row r="679" spans="2:18">
      <c r="B679" s="17"/>
      <c r="Q679"/>
      <c r="R679"/>
    </row>
    <row r="680" spans="2:18">
      <c r="B680" s="17"/>
      <c r="Q680"/>
      <c r="R680"/>
    </row>
    <row r="681" spans="2:18">
      <c r="B681" s="17"/>
      <c r="Q681"/>
      <c r="R681"/>
    </row>
    <row r="682" spans="2:18">
      <c r="B682" s="17"/>
      <c r="Q682"/>
      <c r="R682"/>
    </row>
    <row r="683" spans="2:18">
      <c r="B683" s="17"/>
      <c r="Q683"/>
      <c r="R683"/>
    </row>
    <row r="684" spans="2:18">
      <c r="B684" s="17"/>
      <c r="Q684"/>
      <c r="R684"/>
    </row>
    <row r="685" spans="2:18">
      <c r="B685" s="17"/>
      <c r="Q685"/>
      <c r="R685"/>
    </row>
    <row r="686" spans="2:18">
      <c r="B686" s="17"/>
      <c r="Q686"/>
      <c r="R686"/>
    </row>
    <row r="687" spans="2:18">
      <c r="B687" s="17"/>
      <c r="Q687"/>
      <c r="R687"/>
    </row>
    <row r="688" spans="2:18">
      <c r="B688" s="17"/>
      <c r="Q688"/>
      <c r="R688"/>
    </row>
    <row r="689" spans="2:18">
      <c r="B689" s="17"/>
      <c r="Q689"/>
      <c r="R689"/>
    </row>
    <row r="690" spans="2:18">
      <c r="B690" s="17"/>
      <c r="Q690"/>
      <c r="R690"/>
    </row>
    <row r="691" spans="2:18">
      <c r="B691" s="17"/>
      <c r="Q691"/>
      <c r="R691"/>
    </row>
    <row r="692" spans="2:18">
      <c r="B692" s="17"/>
      <c r="Q692"/>
      <c r="R692"/>
    </row>
    <row r="693" spans="2:18">
      <c r="B693" s="17"/>
      <c r="Q693"/>
      <c r="R693"/>
    </row>
    <row r="694" spans="2:18">
      <c r="B694" s="17"/>
      <c r="Q694"/>
      <c r="R694"/>
    </row>
    <row r="695" spans="2:18">
      <c r="B695" s="17"/>
      <c r="Q695"/>
      <c r="R695"/>
    </row>
    <row r="696" spans="2:18">
      <c r="B696" s="17"/>
      <c r="Q696"/>
      <c r="R696"/>
    </row>
    <row r="697" spans="2:18">
      <c r="B697" s="17"/>
      <c r="Q697"/>
      <c r="R697"/>
    </row>
    <row r="698" spans="2:18">
      <c r="B698" s="17"/>
      <c r="Q698"/>
      <c r="R698"/>
    </row>
    <row r="699" spans="2:18">
      <c r="B699" s="17"/>
      <c r="Q699"/>
      <c r="R699"/>
    </row>
    <row r="700" spans="2:18">
      <c r="B700" s="17"/>
      <c r="Q700"/>
      <c r="R700"/>
    </row>
    <row r="701" spans="2:18">
      <c r="B701" s="17"/>
      <c r="Q701"/>
      <c r="R701"/>
    </row>
    <row r="702" spans="2:18">
      <c r="B702" s="17"/>
      <c r="Q702"/>
      <c r="R702"/>
    </row>
    <row r="703" spans="2:18">
      <c r="B703" s="17"/>
    </row>
    <row r="704" spans="2:18">
      <c r="B704" s="17"/>
    </row>
    <row r="705" spans="2:2">
      <c r="B705" s="17"/>
    </row>
    <row r="706" spans="2:2">
      <c r="B706" s="17"/>
    </row>
    <row r="707" spans="2:2">
      <c r="B707" s="17"/>
    </row>
    <row r="708" spans="2:2">
      <c r="B708" s="17"/>
    </row>
    <row r="709" spans="2:2">
      <c r="B709" s="17"/>
    </row>
    <row r="710" spans="2:2">
      <c r="B710" s="17"/>
    </row>
    <row r="711" spans="2:2">
      <c r="B711" s="17"/>
    </row>
    <row r="712" spans="2:2">
      <c r="B712" s="17"/>
    </row>
    <row r="713" spans="2:2">
      <c r="B713" s="17"/>
    </row>
    <row r="714" spans="2:2">
      <c r="B714" s="17"/>
    </row>
    <row r="715" spans="2:2">
      <c r="B715" s="17"/>
    </row>
    <row r="716" spans="2:2">
      <c r="B716" s="17"/>
    </row>
    <row r="717" spans="2:2">
      <c r="B717" s="17"/>
    </row>
    <row r="718" spans="2:2">
      <c r="B718" s="17"/>
    </row>
    <row r="719" spans="2:2">
      <c r="B719" s="17"/>
    </row>
    <row r="720" spans="2:2">
      <c r="B720" s="17"/>
    </row>
    <row r="721" spans="2:2">
      <c r="B721" s="17"/>
    </row>
    <row r="722" spans="2:2">
      <c r="B722" s="17"/>
    </row>
    <row r="723" spans="2:2">
      <c r="B723" s="17"/>
    </row>
    <row r="724" spans="2:2">
      <c r="B724" s="17"/>
    </row>
    <row r="725" spans="2:2">
      <c r="B725" s="17"/>
    </row>
    <row r="726" spans="2:2">
      <c r="B726" s="17"/>
    </row>
    <row r="727" spans="2:2">
      <c r="B727" s="17"/>
    </row>
    <row r="728" spans="2:2">
      <c r="B728" s="17"/>
    </row>
    <row r="729" spans="2:2">
      <c r="B729" s="17"/>
    </row>
    <row r="730" spans="2:2">
      <c r="B730" s="17"/>
    </row>
    <row r="731" spans="2:2">
      <c r="B731" s="17"/>
    </row>
    <row r="732" spans="2:2">
      <c r="B732" s="17"/>
    </row>
    <row r="733" spans="2:2">
      <c r="B733" s="17"/>
    </row>
    <row r="734" spans="2:2">
      <c r="B734" s="17"/>
    </row>
    <row r="735" spans="2:2">
      <c r="B735" s="17"/>
    </row>
    <row r="736" spans="2:2">
      <c r="B736" s="17"/>
    </row>
    <row r="737" spans="2:2">
      <c r="B737" s="17"/>
    </row>
    <row r="738" spans="2:2">
      <c r="B738" s="17"/>
    </row>
    <row r="739" spans="2:2">
      <c r="B739" s="17"/>
    </row>
    <row r="740" spans="2:2">
      <c r="B740" s="17"/>
    </row>
    <row r="741" spans="2:2">
      <c r="B741" s="17"/>
    </row>
    <row r="742" spans="2:2">
      <c r="B742" s="17"/>
    </row>
    <row r="743" spans="2:2">
      <c r="B743" s="17"/>
    </row>
    <row r="744" spans="2:2">
      <c r="B744" s="17"/>
    </row>
    <row r="745" spans="2:2">
      <c r="B745" s="17"/>
    </row>
    <row r="746" spans="2:2">
      <c r="B746" s="17"/>
    </row>
    <row r="747" spans="2:2">
      <c r="B747" s="17"/>
    </row>
    <row r="748" spans="2:2">
      <c r="B748" s="17"/>
    </row>
    <row r="749" spans="2:2">
      <c r="B749" s="17"/>
    </row>
    <row r="750" spans="2:2">
      <c r="B750" s="17"/>
    </row>
    <row r="751" spans="2:2">
      <c r="B751" s="17"/>
    </row>
    <row r="752" spans="2:2">
      <c r="B752" s="17"/>
    </row>
    <row r="753" spans="2:2">
      <c r="B753" s="17"/>
    </row>
    <row r="754" spans="2:2">
      <c r="B754" s="17"/>
    </row>
    <row r="755" spans="2:2">
      <c r="B755" s="17"/>
    </row>
    <row r="756" spans="2:2">
      <c r="B756" s="17"/>
    </row>
    <row r="757" spans="2:2">
      <c r="B757" s="17"/>
    </row>
    <row r="758" spans="2:2">
      <c r="B758" s="17"/>
    </row>
    <row r="759" spans="2:2">
      <c r="B759" s="17"/>
    </row>
    <row r="760" spans="2:2">
      <c r="B760" s="17"/>
    </row>
    <row r="761" spans="2:2">
      <c r="B761" s="17"/>
    </row>
    <row r="762" spans="2:2">
      <c r="B762" s="17"/>
    </row>
    <row r="763" spans="2:2">
      <c r="B763" s="17"/>
    </row>
    <row r="764" spans="2:2">
      <c r="B764" s="17"/>
    </row>
    <row r="765" spans="2:2">
      <c r="B765" s="17"/>
    </row>
    <row r="766" spans="2:2">
      <c r="B766" s="17"/>
    </row>
    <row r="767" spans="2:2">
      <c r="B767" s="17"/>
    </row>
    <row r="768" spans="2:2">
      <c r="B768" s="17"/>
    </row>
    <row r="769" spans="2:2">
      <c r="B769" s="17"/>
    </row>
    <row r="770" spans="2:2">
      <c r="B770" s="17"/>
    </row>
    <row r="771" spans="2:2">
      <c r="B771" s="17"/>
    </row>
    <row r="772" spans="2:2">
      <c r="B772" s="17"/>
    </row>
    <row r="773" spans="2:2">
      <c r="B773" s="17"/>
    </row>
    <row r="774" spans="2:2">
      <c r="B774" s="17"/>
    </row>
    <row r="775" spans="2:2">
      <c r="B775" s="17"/>
    </row>
    <row r="776" spans="2:2">
      <c r="B776" s="17"/>
    </row>
    <row r="777" spans="2:2">
      <c r="B777" s="17"/>
    </row>
    <row r="778" spans="2:2">
      <c r="B778" s="17"/>
    </row>
    <row r="779" spans="2:2">
      <c r="B779" s="17"/>
    </row>
    <row r="780" spans="2:2">
      <c r="B780" s="17"/>
    </row>
    <row r="781" spans="2:2">
      <c r="B781" s="17"/>
    </row>
    <row r="782" spans="2:2">
      <c r="B782" s="17"/>
    </row>
    <row r="783" spans="2:2">
      <c r="B783" s="17"/>
    </row>
    <row r="784" spans="2:2">
      <c r="B784" s="17"/>
    </row>
    <row r="785" spans="2:2">
      <c r="B785" s="17"/>
    </row>
    <row r="786" spans="2:2">
      <c r="B786" s="17"/>
    </row>
    <row r="787" spans="2:2">
      <c r="B787" s="17"/>
    </row>
    <row r="788" spans="2:2">
      <c r="B788" s="17"/>
    </row>
    <row r="789" spans="2:2">
      <c r="B789" s="17"/>
    </row>
    <row r="790" spans="2:2">
      <c r="B790" s="17"/>
    </row>
    <row r="791" spans="2:2">
      <c r="B791" s="17"/>
    </row>
    <row r="792" spans="2:2">
      <c r="B792" s="17"/>
    </row>
    <row r="793" spans="2:2">
      <c r="B793" s="17"/>
    </row>
    <row r="794" spans="2:2">
      <c r="B794" s="17"/>
    </row>
    <row r="795" spans="2:2">
      <c r="B795" s="17"/>
    </row>
    <row r="796" spans="2:2">
      <c r="B796" s="17"/>
    </row>
    <row r="797" spans="2:2">
      <c r="B797" s="17"/>
    </row>
    <row r="798" spans="2:2">
      <c r="B798" s="17"/>
    </row>
    <row r="799" spans="2:2">
      <c r="B799" s="17"/>
    </row>
    <row r="800" spans="2:2">
      <c r="B800" s="17"/>
    </row>
    <row r="801" spans="2:2">
      <c r="B801" s="17"/>
    </row>
    <row r="802" spans="2:2">
      <c r="B802" s="17"/>
    </row>
    <row r="803" spans="2:2">
      <c r="B803" s="17"/>
    </row>
    <row r="804" spans="2:2">
      <c r="B804" s="17"/>
    </row>
    <row r="805" spans="2:2">
      <c r="B805" s="17"/>
    </row>
    <row r="806" spans="2:2">
      <c r="B806" s="17"/>
    </row>
    <row r="807" spans="2:2">
      <c r="B807" s="17"/>
    </row>
    <row r="808" spans="2:2">
      <c r="B808" s="17"/>
    </row>
    <row r="809" spans="2:2">
      <c r="B809" s="17"/>
    </row>
    <row r="810" spans="2:2">
      <c r="B810" s="17"/>
    </row>
    <row r="811" spans="2:2">
      <c r="B811" s="17"/>
    </row>
    <row r="812" spans="2:2">
      <c r="B812" s="17"/>
    </row>
    <row r="813" spans="2:2">
      <c r="B813" s="17"/>
    </row>
    <row r="814" spans="2:2">
      <c r="B814" s="17"/>
    </row>
    <row r="815" spans="2:2">
      <c r="B815" s="17"/>
    </row>
    <row r="816" spans="2:2">
      <c r="B816" s="17"/>
    </row>
    <row r="817" spans="2:2">
      <c r="B817" s="17"/>
    </row>
    <row r="818" spans="2:2">
      <c r="B818" s="17"/>
    </row>
    <row r="819" spans="2:2">
      <c r="B819" s="17"/>
    </row>
    <row r="820" spans="2:2">
      <c r="B820" s="17"/>
    </row>
    <row r="821" spans="2:2">
      <c r="B821" s="17"/>
    </row>
    <row r="822" spans="2:2">
      <c r="B822" s="17"/>
    </row>
    <row r="823" spans="2:2">
      <c r="B823" s="17"/>
    </row>
    <row r="824" spans="2:2">
      <c r="B824" s="17"/>
    </row>
    <row r="825" spans="2:2">
      <c r="B825" s="17"/>
    </row>
    <row r="826" spans="2:2">
      <c r="B826" s="17"/>
    </row>
    <row r="827" spans="2:2">
      <c r="B827" s="17"/>
    </row>
    <row r="828" spans="2:2">
      <c r="B828" s="17"/>
    </row>
    <row r="829" spans="2:2">
      <c r="B829" s="17"/>
    </row>
    <row r="830" spans="2:2">
      <c r="B830" s="17"/>
    </row>
    <row r="831" spans="2:2">
      <c r="B831" s="17"/>
    </row>
    <row r="832" spans="2:2">
      <c r="B832" s="17"/>
    </row>
    <row r="833" spans="2:2">
      <c r="B833" s="17"/>
    </row>
    <row r="834" spans="2:2">
      <c r="B834" s="17"/>
    </row>
    <row r="835" spans="2:2">
      <c r="B835" s="17"/>
    </row>
    <row r="836" spans="2:2">
      <c r="B836" s="17"/>
    </row>
    <row r="837" spans="2:2">
      <c r="B837" s="17"/>
    </row>
    <row r="838" spans="2:2">
      <c r="B838" s="17"/>
    </row>
    <row r="839" spans="2:2">
      <c r="B839" s="17"/>
    </row>
    <row r="840" spans="2:2">
      <c r="B840" s="17"/>
    </row>
    <row r="841" spans="2:2">
      <c r="B841" s="17"/>
    </row>
    <row r="842" spans="2:2">
      <c r="B842" s="17"/>
    </row>
    <row r="843" spans="2:2">
      <c r="B843" s="17"/>
    </row>
    <row r="844" spans="2:2">
      <c r="B844" s="17"/>
    </row>
    <row r="845" spans="2:2">
      <c r="B845" s="17"/>
    </row>
    <row r="846" spans="2:2">
      <c r="B846" s="17"/>
    </row>
    <row r="847" spans="2:2">
      <c r="B847" s="17"/>
    </row>
    <row r="848" spans="2:2">
      <c r="B848" s="17"/>
    </row>
    <row r="849" spans="2:2">
      <c r="B849" s="17"/>
    </row>
    <row r="850" spans="2:2">
      <c r="B850" s="17"/>
    </row>
    <row r="851" spans="2:2">
      <c r="B851" s="17"/>
    </row>
    <row r="852" spans="2:2">
      <c r="B852" s="17"/>
    </row>
    <row r="853" spans="2:2">
      <c r="B853" s="17"/>
    </row>
    <row r="854" spans="2:2">
      <c r="B854" s="17"/>
    </row>
    <row r="855" spans="2:2">
      <c r="B855" s="17"/>
    </row>
    <row r="856" spans="2:2">
      <c r="B856" s="17"/>
    </row>
    <row r="857" spans="2:2">
      <c r="B857" s="17"/>
    </row>
    <row r="858" spans="2:2">
      <c r="B858" s="17"/>
    </row>
    <row r="859" spans="2:2">
      <c r="B859" s="17"/>
    </row>
    <row r="860" spans="2:2">
      <c r="B860" s="17"/>
    </row>
    <row r="861" spans="2:2">
      <c r="B861" s="17"/>
    </row>
    <row r="862" spans="2:2">
      <c r="B862" s="17"/>
    </row>
    <row r="863" spans="2:2">
      <c r="B863" s="17"/>
    </row>
    <row r="864" spans="2:2">
      <c r="B864" s="17"/>
    </row>
    <row r="865" spans="2:2">
      <c r="B865" s="17"/>
    </row>
    <row r="866" spans="2:2">
      <c r="B866" s="17"/>
    </row>
    <row r="867" spans="2:2">
      <c r="B867" s="17"/>
    </row>
    <row r="868" spans="2:2">
      <c r="B868" s="17"/>
    </row>
    <row r="869" spans="2:2">
      <c r="B869" s="17"/>
    </row>
    <row r="870" spans="2:2">
      <c r="B870" s="17"/>
    </row>
    <row r="871" spans="2:2">
      <c r="B871" s="17"/>
    </row>
    <row r="872" spans="2:2">
      <c r="B872" s="17"/>
    </row>
    <row r="873" spans="2:2">
      <c r="B873" s="17"/>
    </row>
    <row r="874" spans="2:2">
      <c r="B874" s="17"/>
    </row>
    <row r="875" spans="2:2">
      <c r="B875" s="17"/>
    </row>
    <row r="876" spans="2:2">
      <c r="B876" s="17"/>
    </row>
    <row r="877" spans="2:2">
      <c r="B877" s="17"/>
    </row>
    <row r="878" spans="2:2">
      <c r="B878" s="17"/>
    </row>
    <row r="879" spans="2:2">
      <c r="B879" s="17"/>
    </row>
    <row r="880" spans="2:2">
      <c r="B880" s="17"/>
    </row>
    <row r="881" spans="2:2">
      <c r="B881" s="17"/>
    </row>
    <row r="882" spans="2:2">
      <c r="B882" s="17"/>
    </row>
    <row r="883" spans="2:2">
      <c r="B883" s="17"/>
    </row>
    <row r="884" spans="2:2">
      <c r="B884" s="17"/>
    </row>
    <row r="885" spans="2:2">
      <c r="B885" s="17"/>
    </row>
    <row r="886" spans="2:2">
      <c r="B886" s="17"/>
    </row>
    <row r="887" spans="2:2">
      <c r="B887" s="17"/>
    </row>
    <row r="888" spans="2:2">
      <c r="B888" s="17"/>
    </row>
    <row r="889" spans="2:2">
      <c r="B889" s="17"/>
    </row>
    <row r="890" spans="2:2">
      <c r="B890" s="17"/>
    </row>
    <row r="891" spans="2:2">
      <c r="B891" s="17"/>
    </row>
    <row r="892" spans="2:2">
      <c r="B892" s="17"/>
    </row>
    <row r="893" spans="2:2">
      <c r="B893" s="17"/>
    </row>
    <row r="894" spans="2:2">
      <c r="B894" s="17"/>
    </row>
    <row r="895" spans="2:2">
      <c r="B895" s="17"/>
    </row>
    <row r="896" spans="2:2">
      <c r="B896" s="17"/>
    </row>
    <row r="897" spans="2:2">
      <c r="B897" s="17"/>
    </row>
    <row r="898" spans="2:2">
      <c r="B898" s="17"/>
    </row>
    <row r="899" spans="2:2">
      <c r="B899" s="17"/>
    </row>
    <row r="900" spans="2:2">
      <c r="B900" s="17"/>
    </row>
    <row r="901" spans="2:2">
      <c r="B901" s="17"/>
    </row>
    <row r="902" spans="2:2">
      <c r="B902" s="17"/>
    </row>
    <row r="903" spans="2:2">
      <c r="B903" s="17"/>
    </row>
    <row r="904" spans="2:2">
      <c r="B904" s="17"/>
    </row>
    <row r="905" spans="2:2">
      <c r="B905" s="17"/>
    </row>
    <row r="906" spans="2:2">
      <c r="B906" s="17"/>
    </row>
    <row r="907" spans="2:2">
      <c r="B907" s="17"/>
    </row>
    <row r="908" spans="2:2">
      <c r="B908" s="17"/>
    </row>
    <row r="909" spans="2:2">
      <c r="B909" s="17"/>
    </row>
    <row r="910" spans="2:2">
      <c r="B910" s="17"/>
    </row>
    <row r="911" spans="2:2">
      <c r="B911" s="17"/>
    </row>
    <row r="912" spans="2:2">
      <c r="B912" s="17"/>
    </row>
    <row r="913" spans="2:2">
      <c r="B913" s="17"/>
    </row>
    <row r="914" spans="2:2">
      <c r="B914" s="17"/>
    </row>
    <row r="915" spans="2:2">
      <c r="B915" s="17"/>
    </row>
    <row r="916" spans="2:2">
      <c r="B916" s="17"/>
    </row>
    <row r="917" spans="2:2">
      <c r="B917" s="17"/>
    </row>
    <row r="918" spans="2:2">
      <c r="B918" s="17"/>
    </row>
    <row r="919" spans="2:2">
      <c r="B919" s="17"/>
    </row>
    <row r="920" spans="2:2">
      <c r="B920" s="17"/>
    </row>
    <row r="921" spans="2:2">
      <c r="B921" s="17"/>
    </row>
    <row r="922" spans="2:2">
      <c r="B922" s="17"/>
    </row>
    <row r="923" spans="2:2">
      <c r="B923" s="17"/>
    </row>
    <row r="924" spans="2:2">
      <c r="B924" s="17"/>
    </row>
    <row r="925" spans="2:2">
      <c r="B925" s="17"/>
    </row>
    <row r="926" spans="2:2">
      <c r="B926" s="17"/>
    </row>
    <row r="927" spans="2:2">
      <c r="B927" s="17"/>
    </row>
    <row r="928" spans="2:2">
      <c r="B928" s="17"/>
    </row>
    <row r="929" spans="2:2">
      <c r="B929" s="17"/>
    </row>
    <row r="930" spans="2:2">
      <c r="B930" s="17"/>
    </row>
    <row r="931" spans="2:2">
      <c r="B931" s="17"/>
    </row>
    <row r="932" spans="2:2">
      <c r="B932" s="17"/>
    </row>
    <row r="933" spans="2:2">
      <c r="B933" s="17"/>
    </row>
    <row r="934" spans="2:2">
      <c r="B934" s="17"/>
    </row>
    <row r="935" spans="2:2">
      <c r="B935" s="17"/>
    </row>
    <row r="936" spans="2:2">
      <c r="B936" s="17"/>
    </row>
    <row r="937" spans="2:2">
      <c r="B937" s="17"/>
    </row>
    <row r="938" spans="2:2">
      <c r="B938" s="17"/>
    </row>
    <row r="939" spans="2:2">
      <c r="B939" s="17"/>
    </row>
    <row r="940" spans="2:2">
      <c r="B940" s="17"/>
    </row>
    <row r="941" spans="2:2">
      <c r="B941" s="17"/>
    </row>
    <row r="942" spans="2:2">
      <c r="B942" s="17"/>
    </row>
    <row r="943" spans="2:2">
      <c r="B943" s="17"/>
    </row>
    <row r="5937" spans="5:6">
      <c r="E5937" s="15"/>
      <c r="F5937" s="15"/>
    </row>
    <row r="5938" spans="5:6">
      <c r="E5938" s="15"/>
      <c r="F5938" s="15"/>
    </row>
    <row r="5939" spans="5:6">
      <c r="E5939" s="15"/>
      <c r="F5939" s="15"/>
    </row>
    <row r="5940" spans="5:6">
      <c r="E5940" s="15"/>
      <c r="F5940" s="15"/>
    </row>
    <row r="5941" spans="5:6">
      <c r="E5941" s="15"/>
      <c r="F5941" s="15"/>
    </row>
    <row r="5942" spans="5:6">
      <c r="E5942" s="15"/>
      <c r="F5942" s="15"/>
    </row>
    <row r="5943" spans="5:6">
      <c r="E5943" s="15"/>
      <c r="F5943" s="15"/>
    </row>
    <row r="5944" spans="5:6">
      <c r="E5944" s="15"/>
      <c r="F5944" s="15"/>
    </row>
    <row r="5945" spans="5:6">
      <c r="E5945" s="15"/>
      <c r="F5945" s="15"/>
    </row>
    <row r="5946" spans="5:6">
      <c r="E5946" s="15"/>
      <c r="F5946" s="15"/>
    </row>
    <row r="5947" spans="5:6">
      <c r="E5947" s="15"/>
      <c r="F5947" s="15"/>
    </row>
    <row r="5948" spans="5:6">
      <c r="E5948" s="15"/>
      <c r="F5948" s="15"/>
    </row>
    <row r="5949" spans="5:6">
      <c r="E5949" s="15"/>
      <c r="F5949" s="15"/>
    </row>
    <row r="5950" spans="5:6">
      <c r="E5950" s="15"/>
      <c r="F5950" s="15"/>
    </row>
    <row r="5951" spans="5:6">
      <c r="E5951" s="15"/>
      <c r="F5951" s="15"/>
    </row>
    <row r="5952" spans="5:6">
      <c r="E5952" s="15"/>
      <c r="F5952" s="15"/>
    </row>
    <row r="5953" spans="5:6">
      <c r="E5953" s="15"/>
      <c r="F5953" s="15"/>
    </row>
    <row r="5954" spans="5:6">
      <c r="E5954" s="15"/>
      <c r="F5954" s="15"/>
    </row>
    <row r="5955" spans="5:6">
      <c r="E5955" s="15"/>
      <c r="F5955" s="15"/>
    </row>
    <row r="5956" spans="5:6">
      <c r="E5956" s="15"/>
      <c r="F5956" s="15"/>
    </row>
    <row r="5957" spans="5:6">
      <c r="E5957" s="15"/>
      <c r="F5957" s="15"/>
    </row>
    <row r="5958" spans="5:6">
      <c r="E5958" s="15"/>
      <c r="F5958" s="15"/>
    </row>
    <row r="5959" spans="5:6">
      <c r="E5959" s="15"/>
      <c r="F5959" s="15"/>
    </row>
    <row r="5960" spans="5:6">
      <c r="E5960" s="15"/>
      <c r="F5960" s="15"/>
    </row>
    <row r="5961" spans="5:6">
      <c r="E5961" s="15"/>
      <c r="F5961" s="15"/>
    </row>
    <row r="5962" spans="5:6">
      <c r="E5962" s="15"/>
      <c r="F5962" s="15"/>
    </row>
    <row r="5963" spans="5:6">
      <c r="E5963" s="15"/>
      <c r="F5963" s="15"/>
    </row>
    <row r="5964" spans="5:6">
      <c r="E5964" s="15"/>
      <c r="F5964" s="15"/>
    </row>
    <row r="5965" spans="5:6">
      <c r="E5965" s="15"/>
      <c r="F5965" s="15"/>
    </row>
    <row r="5966" spans="5:6">
      <c r="E5966" s="15"/>
      <c r="F5966" s="15"/>
    </row>
  </sheetData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30</vt:i4>
      </vt:variant>
    </vt:vector>
  </HeadingPairs>
  <TitlesOfParts>
    <vt:vector size="31" baseType="lpstr">
      <vt:lpstr>POKNJIGA3</vt:lpstr>
      <vt:lpstr>_MKA140001</vt:lpstr>
      <vt:lpstr>_MKA140002</vt:lpstr>
      <vt:lpstr>_MKA140003</vt:lpstr>
      <vt:lpstr>_MKA140004</vt:lpstr>
      <vt:lpstr>_MKA140005</vt:lpstr>
      <vt:lpstr>_MKA140006</vt:lpstr>
      <vt:lpstr>_MKA140007</vt:lpstr>
      <vt:lpstr>_MKA140008</vt:lpstr>
      <vt:lpstr>_MKA140009</vt:lpstr>
      <vt:lpstr>_MKA140010</vt:lpstr>
      <vt:lpstr>_MKA140011</vt:lpstr>
      <vt:lpstr>_MKA140012</vt:lpstr>
      <vt:lpstr>_MKA140013</vt:lpstr>
      <vt:lpstr>_MKA140014</vt:lpstr>
      <vt:lpstr>_MKA140015</vt:lpstr>
      <vt:lpstr>_MKA140016</vt:lpstr>
      <vt:lpstr>_MKA140017</vt:lpstr>
      <vt:lpstr>_MKA140018</vt:lpstr>
      <vt:lpstr>_MKA140019</vt:lpstr>
      <vt:lpstr>_MKA140020</vt:lpstr>
      <vt:lpstr>_MKA140021</vt:lpstr>
      <vt:lpstr>_MKA140022</vt:lpstr>
      <vt:lpstr>_MKA140023</vt:lpstr>
      <vt:lpstr>_MKA140024</vt:lpstr>
      <vt:lpstr>_MKA140025</vt:lpstr>
      <vt:lpstr>_MKA140026</vt:lpstr>
      <vt:lpstr>_MKA140027</vt:lpstr>
      <vt:lpstr>_MKA140028</vt:lpstr>
      <vt:lpstr>_MKA140029</vt:lpstr>
      <vt:lpstr>_MKA140030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dcterms:created xsi:type="dcterms:W3CDTF">2005-12-17T12:25:28Z</dcterms:created>
  <dcterms:modified xsi:type="dcterms:W3CDTF">2010-01-06T14:13:19Z</dcterms:modified>
</cp:coreProperties>
</file>