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5" windowWidth="15600" windowHeight="11760"/>
  </bookViews>
  <sheets>
    <sheet name="POKNJIGA2" sheetId="1" r:id="rId1"/>
  </sheets>
  <definedNames>
    <definedName name="_xlnm._FilterDatabase" localSheetId="0" hidden="1">POKNJIGA2!$A$586:$L$589</definedName>
    <definedName name="_MK1030013">POKNJIGA2!$A$1:$K$8</definedName>
    <definedName name="_MK1030014">POKNJIGA2!$A$11:$K$18</definedName>
    <definedName name="_MK1030015">POKNJIGA2!$A$21:$K$28</definedName>
    <definedName name="_MK1030016">POKNJIGA2!$A$31:$K$38</definedName>
    <definedName name="_MK1033001">POKNJIGA2!$A$41:$K$92</definedName>
    <definedName name="_MK1033002">POKNJIGA2!$A$95:$K$101</definedName>
    <definedName name="_MK1033003">POKNJIGA2!$A$104:$K$117</definedName>
    <definedName name="_MK1033004">POKNJIGA2!$A$120:$K$126</definedName>
    <definedName name="_MK1033005">POKNJIGA2!$A$129:$K$159</definedName>
    <definedName name="_MK1033006">POKNJIGA2!$A$162:$K$169</definedName>
    <definedName name="_MK1033007">POKNJIGA2!$A$172:$K$193</definedName>
    <definedName name="_MK1033008">POKNJIGA2!$A$196:$K$204</definedName>
    <definedName name="_MK1033009">POKNJIGA2!$A$207:$K$214</definedName>
    <definedName name="_MK1033010">POKNJIGA2!$A$217:$K$223</definedName>
    <definedName name="_MK1033011">POKNJIGA2!$A$226:$K$235</definedName>
    <definedName name="_MK1033012">POKNJIGA2!$A$238:$K$245</definedName>
    <definedName name="_MK1033013">POKNJIGA2!$A$248:$K$259</definedName>
    <definedName name="_MK1033014">POKNJIGA2!$A$262:$K$269</definedName>
    <definedName name="_MK1033015">POKNJIGA2!$A$272:$K$279</definedName>
    <definedName name="_MK1033016">POKNJIGA2!$A$282:$K$295</definedName>
    <definedName name="_MK1033017">POKNJIGA2!$A$298:$K$304</definedName>
    <definedName name="_MK1033018">POKNJIGA2!$A$307:$K$316</definedName>
    <definedName name="_MK1033019">POKNJIGA2!$A$319:$K$326</definedName>
    <definedName name="_MK1033020">POKNJIGA2!$A$329:$K$335</definedName>
    <definedName name="_MK1033021">POKNJIGA2!$A$338:$K$345</definedName>
    <definedName name="_MK1033022">POKNJIGA2!$A$348:$K$355</definedName>
    <definedName name="_MK1033023">POKNJIGA2!$A$358:$K$365</definedName>
    <definedName name="_MK1033024">POKNJIGA2!$A$368:$K$375</definedName>
    <definedName name="_MK1033025">POKNJIGA2!$A$378:$K$384</definedName>
    <definedName name="_MK1033026">POKNJIGA2!$A$387:$K$393</definedName>
    <definedName name="_MK1033027">POKNJIGA2!$A$396:$K$402</definedName>
    <definedName name="_MK1033028">POKNJIGA2!$A$405:$K$411</definedName>
    <definedName name="_MK1033029">POKNJIGA2!$A$414:$K$420</definedName>
    <definedName name="_MK1033030">POKNJIGA2!$A$423:$K$430</definedName>
    <definedName name="_MK1033031">POKNJIGA2!$A$433:$K$439</definedName>
    <definedName name="_MK1033032">POKNJIGA2!$A$442:$K$448</definedName>
    <definedName name="_MK1033033">POKNJIGA2!$A$451:$K$458</definedName>
    <definedName name="_MK1033034">POKNJIGA2!$A$461:$K$468</definedName>
    <definedName name="_MK1033035">POKNJIGA2!$A$471:$K$478</definedName>
    <definedName name="_MK1033036">POKNJIGA2!$A$481:$K$489</definedName>
    <definedName name="_MK1033037">POKNJIGA2!$A$492:$K$498</definedName>
    <definedName name="_MK1033038">POKNJIGA2!$A$501:$K$516</definedName>
    <definedName name="_MK1033039">POKNJIGA2!$A$519:$K$534</definedName>
    <definedName name="_MK1033040">POKNJIGA2!$A$537:$K$549</definedName>
  </definedNames>
  <calcPr calcId="124519"/>
</workbook>
</file>

<file path=xl/calcChain.xml><?xml version="1.0" encoding="utf-8"?>
<calcChain xmlns="http://schemas.openxmlformats.org/spreadsheetml/2006/main">
  <c r="E3" i="1"/>
  <c r="F3"/>
  <c r="G3" s="1"/>
  <c r="G6"/>
  <c r="I6"/>
  <c r="I3" s="1"/>
  <c r="K3" s="1"/>
  <c r="J6"/>
  <c r="J3" s="1"/>
  <c r="E13"/>
  <c r="F13"/>
  <c r="G13"/>
  <c r="G16"/>
  <c r="I16"/>
  <c r="I13" s="1"/>
  <c r="K13" s="1"/>
  <c r="J16"/>
  <c r="J13" s="1"/>
  <c r="K16"/>
  <c r="E23"/>
  <c r="F23"/>
  <c r="G23" s="1"/>
  <c r="G26"/>
  <c r="I26"/>
  <c r="I23" s="1"/>
  <c r="K23" s="1"/>
  <c r="J26"/>
  <c r="J23" s="1"/>
  <c r="E33"/>
  <c r="F33"/>
  <c r="G33"/>
  <c r="G36"/>
  <c r="I36"/>
  <c r="I33" s="1"/>
  <c r="K33" s="1"/>
  <c r="J36"/>
  <c r="J33" s="1"/>
  <c r="K36"/>
  <c r="E43"/>
  <c r="F43"/>
  <c r="G43" s="1"/>
  <c r="G46"/>
  <c r="I46"/>
  <c r="I43" s="1"/>
  <c r="K43" s="1"/>
  <c r="J46"/>
  <c r="J43" s="1"/>
  <c r="G47"/>
  <c r="I47"/>
  <c r="J47"/>
  <c r="G48"/>
  <c r="I48"/>
  <c r="J48"/>
  <c r="G49"/>
  <c r="I49"/>
  <c r="J49"/>
  <c r="G50"/>
  <c r="I50"/>
  <c r="J50"/>
  <c r="G51"/>
  <c r="I51"/>
  <c r="J51"/>
  <c r="G52"/>
  <c r="I52"/>
  <c r="J52"/>
  <c r="G53"/>
  <c r="I53"/>
  <c r="J53"/>
  <c r="G54"/>
  <c r="I54"/>
  <c r="J54"/>
  <c r="G55"/>
  <c r="I55"/>
  <c r="J55"/>
  <c r="G56"/>
  <c r="I56"/>
  <c r="J56"/>
  <c r="G57"/>
  <c r="I57"/>
  <c r="J57"/>
  <c r="G58"/>
  <c r="I58"/>
  <c r="J58"/>
  <c r="G59"/>
  <c r="I59"/>
  <c r="J59"/>
  <c r="G60"/>
  <c r="I60"/>
  <c r="J60"/>
  <c r="G61"/>
  <c r="I61"/>
  <c r="J61"/>
  <c r="G62"/>
  <c r="I62"/>
  <c r="J62"/>
  <c r="G63"/>
  <c r="I63"/>
  <c r="J63"/>
  <c r="G64"/>
  <c r="I64"/>
  <c r="J64"/>
  <c r="G65"/>
  <c r="I65"/>
  <c r="J65"/>
  <c r="G66"/>
  <c r="I66"/>
  <c r="J66"/>
  <c r="G67"/>
  <c r="I67"/>
  <c r="J67"/>
  <c r="G68"/>
  <c r="I68"/>
  <c r="J68"/>
  <c r="G69"/>
  <c r="I69"/>
  <c r="J69"/>
  <c r="G70"/>
  <c r="I70"/>
  <c r="J70"/>
  <c r="G71"/>
  <c r="I71"/>
  <c r="J71"/>
  <c r="G72"/>
  <c r="I72"/>
  <c r="J72"/>
  <c r="G73"/>
  <c r="I73"/>
  <c r="J73"/>
  <c r="G74"/>
  <c r="I74"/>
  <c r="J74"/>
  <c r="G75"/>
  <c r="I75"/>
  <c r="J75"/>
  <c r="G76"/>
  <c r="I76"/>
  <c r="J76"/>
  <c r="G77"/>
  <c r="I77"/>
  <c r="J77"/>
  <c r="G78"/>
  <c r="I78"/>
  <c r="J78"/>
  <c r="G79"/>
  <c r="I79"/>
  <c r="J79"/>
  <c r="G80"/>
  <c r="I80"/>
  <c r="J80"/>
  <c r="G81"/>
  <c r="I81"/>
  <c r="J81"/>
  <c r="G82"/>
  <c r="I82"/>
  <c r="J82"/>
  <c r="G83"/>
  <c r="I83"/>
  <c r="J83"/>
  <c r="G84"/>
  <c r="I84"/>
  <c r="J84"/>
  <c r="G85"/>
  <c r="I85"/>
  <c r="J85"/>
  <c r="G86"/>
  <c r="I86"/>
  <c r="J86"/>
  <c r="G87"/>
  <c r="I87"/>
  <c r="J87"/>
  <c r="G88"/>
  <c r="I88"/>
  <c r="J88"/>
  <c r="G89"/>
  <c r="I89"/>
  <c r="J89"/>
  <c r="G90"/>
  <c r="I90"/>
  <c r="J90"/>
  <c r="E97"/>
  <c r="F97"/>
  <c r="G97"/>
  <c r="H97" s="1"/>
  <c r="I97"/>
  <c r="J97"/>
  <c r="K97"/>
  <c r="E106"/>
  <c r="F106"/>
  <c r="G106" s="1"/>
  <c r="G109"/>
  <c r="I109"/>
  <c r="I106" s="1"/>
  <c r="J109"/>
  <c r="J106" s="1"/>
  <c r="G110"/>
  <c r="I110"/>
  <c r="J110"/>
  <c r="G111"/>
  <c r="I111"/>
  <c r="J111"/>
  <c r="G112"/>
  <c r="I112"/>
  <c r="J112"/>
  <c r="G113"/>
  <c r="I113"/>
  <c r="J113"/>
  <c r="G114"/>
  <c r="I114"/>
  <c r="J114"/>
  <c r="G115"/>
  <c r="I115"/>
  <c r="J115"/>
  <c r="E122"/>
  <c r="F122"/>
  <c r="G122"/>
  <c r="H122" s="1"/>
  <c r="I122"/>
  <c r="J122"/>
  <c r="K122"/>
  <c r="E131"/>
  <c r="F131"/>
  <c r="G131" s="1"/>
  <c r="G134"/>
  <c r="I134"/>
  <c r="I131" s="1"/>
  <c r="K131" s="1"/>
  <c r="J134"/>
  <c r="J131" s="1"/>
  <c r="G135"/>
  <c r="I135"/>
  <c r="J135"/>
  <c r="G136"/>
  <c r="I136"/>
  <c r="J136"/>
  <c r="G137"/>
  <c r="I137"/>
  <c r="J137"/>
  <c r="G138"/>
  <c r="I138"/>
  <c r="J138"/>
  <c r="G139"/>
  <c r="I139"/>
  <c r="J139"/>
  <c r="G140"/>
  <c r="I140"/>
  <c r="J140"/>
  <c r="G141"/>
  <c r="I141"/>
  <c r="J141"/>
  <c r="G142"/>
  <c r="I142"/>
  <c r="J142"/>
  <c r="G143"/>
  <c r="I143"/>
  <c r="J143"/>
  <c r="G144"/>
  <c r="I144"/>
  <c r="J144"/>
  <c r="G145"/>
  <c r="I145"/>
  <c r="J145"/>
  <c r="G146"/>
  <c r="I146"/>
  <c r="J146"/>
  <c r="G147"/>
  <c r="I147"/>
  <c r="J147"/>
  <c r="G148"/>
  <c r="I148"/>
  <c r="J148"/>
  <c r="G149"/>
  <c r="I149"/>
  <c r="J149"/>
  <c r="G150"/>
  <c r="I150"/>
  <c r="J150"/>
  <c r="G151"/>
  <c r="I151"/>
  <c r="J151"/>
  <c r="G152"/>
  <c r="I152"/>
  <c r="J152"/>
  <c r="G153"/>
  <c r="I153"/>
  <c r="J153"/>
  <c r="G154"/>
  <c r="I154"/>
  <c r="J154"/>
  <c r="G155"/>
  <c r="I155"/>
  <c r="J155"/>
  <c r="G156"/>
  <c r="I156"/>
  <c r="J156"/>
  <c r="G157"/>
  <c r="I157"/>
  <c r="J157"/>
  <c r="E164"/>
  <c r="F164"/>
  <c r="G164"/>
  <c r="G167"/>
  <c r="I167"/>
  <c r="I164" s="1"/>
  <c r="J167"/>
  <c r="J164" s="1"/>
  <c r="K167"/>
  <c r="E174"/>
  <c r="F174"/>
  <c r="G174" s="1"/>
  <c r="G177"/>
  <c r="I177"/>
  <c r="I174" s="1"/>
  <c r="J177"/>
  <c r="J174" s="1"/>
  <c r="G178"/>
  <c r="I178"/>
  <c r="J178"/>
  <c r="G179"/>
  <c r="I179"/>
  <c r="J179"/>
  <c r="G180"/>
  <c r="I180"/>
  <c r="J180"/>
  <c r="G181"/>
  <c r="I181"/>
  <c r="J181"/>
  <c r="G182"/>
  <c r="I182"/>
  <c r="J182"/>
  <c r="G183"/>
  <c r="I183"/>
  <c r="J183"/>
  <c r="G184"/>
  <c r="I184"/>
  <c r="J184"/>
  <c r="G185"/>
  <c r="I185"/>
  <c r="J185"/>
  <c r="G186"/>
  <c r="I186"/>
  <c r="J186"/>
  <c r="G187"/>
  <c r="I187"/>
  <c r="J187"/>
  <c r="G188"/>
  <c r="I188"/>
  <c r="J188"/>
  <c r="G189"/>
  <c r="I189"/>
  <c r="J189"/>
  <c r="G190"/>
  <c r="I190"/>
  <c r="J190"/>
  <c r="G191"/>
  <c r="I191"/>
  <c r="J191"/>
  <c r="E198"/>
  <c r="F198"/>
  <c r="G198"/>
  <c r="G201"/>
  <c r="I201"/>
  <c r="I198" s="1"/>
  <c r="J201"/>
  <c r="J198" s="1"/>
  <c r="K201"/>
  <c r="G202"/>
  <c r="I202"/>
  <c r="J202"/>
  <c r="K202"/>
  <c r="E209"/>
  <c r="F209"/>
  <c r="G209" s="1"/>
  <c r="G212"/>
  <c r="I212"/>
  <c r="I209" s="1"/>
  <c r="J212"/>
  <c r="J209" s="1"/>
  <c r="E219"/>
  <c r="F219"/>
  <c r="G219"/>
  <c r="H219" s="1"/>
  <c r="I219"/>
  <c r="J219"/>
  <c r="K219"/>
  <c r="E228"/>
  <c r="F228"/>
  <c r="G228" s="1"/>
  <c r="G231"/>
  <c r="I231"/>
  <c r="I228" s="1"/>
  <c r="K228" s="1"/>
  <c r="J231"/>
  <c r="J228" s="1"/>
  <c r="G232"/>
  <c r="I232"/>
  <c r="J232"/>
  <c r="G233"/>
  <c r="I233"/>
  <c r="J233"/>
  <c r="E240"/>
  <c r="F240"/>
  <c r="G240"/>
  <c r="G243"/>
  <c r="I243"/>
  <c r="I240" s="1"/>
  <c r="K240" s="1"/>
  <c r="J243"/>
  <c r="J240" s="1"/>
  <c r="K243"/>
  <c r="E250"/>
  <c r="F250"/>
  <c r="G250" s="1"/>
  <c r="G253"/>
  <c r="I253"/>
  <c r="I250" s="1"/>
  <c r="K250" s="1"/>
  <c r="J253"/>
  <c r="J250" s="1"/>
  <c r="G254"/>
  <c r="I254"/>
  <c r="J254"/>
  <c r="G255"/>
  <c r="I255"/>
  <c r="J255"/>
  <c r="G256"/>
  <c r="I256"/>
  <c r="J256"/>
  <c r="G257"/>
  <c r="I257"/>
  <c r="J257"/>
  <c r="E264"/>
  <c r="F264"/>
  <c r="G264"/>
  <c r="G267"/>
  <c r="I267"/>
  <c r="I264" s="1"/>
  <c r="K264" s="1"/>
  <c r="J267"/>
  <c r="J264" s="1"/>
  <c r="K267"/>
  <c r="E274"/>
  <c r="F274"/>
  <c r="G274" s="1"/>
  <c r="G277"/>
  <c r="I277"/>
  <c r="I274" s="1"/>
  <c r="K274" s="1"/>
  <c r="J277"/>
  <c r="J274" s="1"/>
  <c r="E284"/>
  <c r="F284"/>
  <c r="G284"/>
  <c r="G287"/>
  <c r="I287"/>
  <c r="I284" s="1"/>
  <c r="K284" s="1"/>
  <c r="J287"/>
  <c r="J284" s="1"/>
  <c r="K287"/>
  <c r="G288"/>
  <c r="I288"/>
  <c r="J288"/>
  <c r="K288"/>
  <c r="G289"/>
  <c r="I289"/>
  <c r="J289"/>
  <c r="K289"/>
  <c r="G290"/>
  <c r="I290"/>
  <c r="J290"/>
  <c r="K290"/>
  <c r="G291"/>
  <c r="I291"/>
  <c r="J291"/>
  <c r="K291"/>
  <c r="G292"/>
  <c r="I292"/>
  <c r="J292"/>
  <c r="K292"/>
  <c r="G293"/>
  <c r="I293"/>
  <c r="J293"/>
  <c r="K293"/>
  <c r="E300"/>
  <c r="F300"/>
  <c r="G300" s="1"/>
  <c r="H300" s="1"/>
  <c r="I300"/>
  <c r="J300"/>
  <c r="K300" s="1"/>
  <c r="E309"/>
  <c r="F309"/>
  <c r="G309"/>
  <c r="G312"/>
  <c r="I312"/>
  <c r="I309" s="1"/>
  <c r="J312"/>
  <c r="J309" s="1"/>
  <c r="K312"/>
  <c r="G313"/>
  <c r="I313"/>
  <c r="J313"/>
  <c r="K313"/>
  <c r="G314"/>
  <c r="I314"/>
  <c r="J314"/>
  <c r="K314"/>
  <c r="E321"/>
  <c r="F321"/>
  <c r="G321" s="1"/>
  <c r="G324"/>
  <c r="I324"/>
  <c r="I321" s="1"/>
  <c r="J324"/>
  <c r="J321" s="1"/>
  <c r="E331"/>
  <c r="F331"/>
  <c r="G331"/>
  <c r="H331" s="1"/>
  <c r="I331"/>
  <c r="J331"/>
  <c r="K331"/>
  <c r="E340"/>
  <c r="F340"/>
  <c r="G340" s="1"/>
  <c r="G343"/>
  <c r="I343"/>
  <c r="I340" s="1"/>
  <c r="K340" s="1"/>
  <c r="J343"/>
  <c r="J340" s="1"/>
  <c r="E350"/>
  <c r="F350"/>
  <c r="G350"/>
  <c r="G353"/>
  <c r="I353"/>
  <c r="I350" s="1"/>
  <c r="K350" s="1"/>
  <c r="J353"/>
  <c r="J350" s="1"/>
  <c r="K353"/>
  <c r="E360"/>
  <c r="F360"/>
  <c r="G360" s="1"/>
  <c r="G363"/>
  <c r="I363"/>
  <c r="I360" s="1"/>
  <c r="K360" s="1"/>
  <c r="J363"/>
  <c r="J360" s="1"/>
  <c r="E370"/>
  <c r="F370"/>
  <c r="G370"/>
  <c r="G373"/>
  <c r="I373"/>
  <c r="I370" s="1"/>
  <c r="K370" s="1"/>
  <c r="J373"/>
  <c r="J370" s="1"/>
  <c r="K373"/>
  <c r="E380"/>
  <c r="F380"/>
  <c r="G380" s="1"/>
  <c r="H380" s="1"/>
  <c r="I380"/>
  <c r="J380"/>
  <c r="K380" s="1"/>
  <c r="E389"/>
  <c r="F389"/>
  <c r="G389"/>
  <c r="H389" s="1"/>
  <c r="I389"/>
  <c r="J389"/>
  <c r="K389"/>
  <c r="E398"/>
  <c r="F398"/>
  <c r="G398" s="1"/>
  <c r="H398" s="1"/>
  <c r="I398"/>
  <c r="J398"/>
  <c r="K398" s="1"/>
  <c r="E407"/>
  <c r="F407"/>
  <c r="G407"/>
  <c r="H407" s="1"/>
  <c r="I407"/>
  <c r="J407"/>
  <c r="K407"/>
  <c r="E416"/>
  <c r="F416"/>
  <c r="G416" s="1"/>
  <c r="H416" s="1"/>
  <c r="I416"/>
  <c r="J416"/>
  <c r="K416" s="1"/>
  <c r="E425"/>
  <c r="F425"/>
  <c r="G425"/>
  <c r="G428"/>
  <c r="I428"/>
  <c r="I425" s="1"/>
  <c r="J428"/>
  <c r="J425" s="1"/>
  <c r="K428"/>
  <c r="E435"/>
  <c r="F435"/>
  <c r="G435" s="1"/>
  <c r="H435" s="1"/>
  <c r="I435"/>
  <c r="J435"/>
  <c r="K435" s="1"/>
  <c r="E444"/>
  <c r="F444"/>
  <c r="G444"/>
  <c r="H444" s="1"/>
  <c r="I444"/>
  <c r="J444"/>
  <c r="K444"/>
  <c r="E453"/>
  <c r="F453"/>
  <c r="G453" s="1"/>
  <c r="G456"/>
  <c r="I456"/>
  <c r="I453" s="1"/>
  <c r="J456"/>
  <c r="J453" s="1"/>
  <c r="E463"/>
  <c r="F463"/>
  <c r="G463"/>
  <c r="G466"/>
  <c r="I466"/>
  <c r="I463" s="1"/>
  <c r="J466"/>
  <c r="J463" s="1"/>
  <c r="K466"/>
  <c r="E473"/>
  <c r="F473"/>
  <c r="G473" s="1"/>
  <c r="G476"/>
  <c r="I476"/>
  <c r="I473" s="1"/>
  <c r="J476"/>
  <c r="J473" s="1"/>
  <c r="E483"/>
  <c r="F483"/>
  <c r="G483"/>
  <c r="G486"/>
  <c r="I486"/>
  <c r="I483" s="1"/>
  <c r="J486"/>
  <c r="J483" s="1"/>
  <c r="K486"/>
  <c r="G487"/>
  <c r="I487"/>
  <c r="J487"/>
  <c r="K487"/>
  <c r="E494"/>
  <c r="F494"/>
  <c r="G494" s="1"/>
  <c r="H494" s="1"/>
  <c r="I494"/>
  <c r="J494"/>
  <c r="K494" s="1"/>
  <c r="E503"/>
  <c r="F503"/>
  <c r="G503"/>
  <c r="G506"/>
  <c r="I506"/>
  <c r="I503" s="1"/>
  <c r="K503" s="1"/>
  <c r="J506"/>
  <c r="J503" s="1"/>
  <c r="K506"/>
  <c r="G507"/>
  <c r="I507"/>
  <c r="J507"/>
  <c r="K507"/>
  <c r="G508"/>
  <c r="I508"/>
  <c r="J508"/>
  <c r="K508"/>
  <c r="G509"/>
  <c r="I509"/>
  <c r="J509"/>
  <c r="K509"/>
  <c r="G510"/>
  <c r="I510"/>
  <c r="J510"/>
  <c r="K510"/>
  <c r="G511"/>
  <c r="I511"/>
  <c r="J511"/>
  <c r="K511"/>
  <c r="G512"/>
  <c r="I512"/>
  <c r="J512"/>
  <c r="K512"/>
  <c r="G513"/>
  <c r="I513"/>
  <c r="J513"/>
  <c r="K513"/>
  <c r="G514"/>
  <c r="I514"/>
  <c r="J514"/>
  <c r="K514"/>
  <c r="E521"/>
  <c r="F521"/>
  <c r="G521" s="1"/>
  <c r="G524"/>
  <c r="I524"/>
  <c r="I521" s="1"/>
  <c r="K521" s="1"/>
  <c r="J524"/>
  <c r="J521" s="1"/>
  <c r="G525"/>
  <c r="I525"/>
  <c r="J525"/>
  <c r="G526"/>
  <c r="I526"/>
  <c r="J526"/>
  <c r="G527"/>
  <c r="I527"/>
  <c r="J527"/>
  <c r="G528"/>
  <c r="I528"/>
  <c r="J528"/>
  <c r="G529"/>
  <c r="I529"/>
  <c r="J529"/>
  <c r="G530"/>
  <c r="I530"/>
  <c r="J530"/>
  <c r="G531"/>
  <c r="I531"/>
  <c r="J531"/>
  <c r="G532"/>
  <c r="I532"/>
  <c r="J532"/>
  <c r="E539"/>
  <c r="F539"/>
  <c r="G539"/>
  <c r="G542"/>
  <c r="I542"/>
  <c r="K542" s="1"/>
  <c r="K543" s="1"/>
  <c r="K544" s="1"/>
  <c r="K545" s="1"/>
  <c r="K546" s="1"/>
  <c r="K547" s="1"/>
  <c r="J542"/>
  <c r="J539" s="1"/>
  <c r="G543"/>
  <c r="I543"/>
  <c r="J543"/>
  <c r="G544"/>
  <c r="I544"/>
  <c r="J544"/>
  <c r="G545"/>
  <c r="I545"/>
  <c r="J545"/>
  <c r="G546"/>
  <c r="I546"/>
  <c r="J546"/>
  <c r="G547"/>
  <c r="I547"/>
  <c r="J547"/>
  <c r="H521" l="1"/>
  <c r="K483"/>
  <c r="H483"/>
  <c r="K473"/>
  <c r="H473"/>
  <c r="K463"/>
  <c r="H463"/>
  <c r="K453"/>
  <c r="H453"/>
  <c r="K425"/>
  <c r="H425"/>
  <c r="K321"/>
  <c r="H321"/>
  <c r="K309"/>
  <c r="H309"/>
  <c r="K209"/>
  <c r="H209"/>
  <c r="K198"/>
  <c r="H198"/>
  <c r="K174"/>
  <c r="H174"/>
  <c r="K164"/>
  <c r="H164"/>
  <c r="K106"/>
  <c r="H106"/>
  <c r="H503"/>
  <c r="H370"/>
  <c r="H360"/>
  <c r="H350"/>
  <c r="H340"/>
  <c r="H284"/>
  <c r="H274"/>
  <c r="H264"/>
  <c r="H250"/>
  <c r="H240"/>
  <c r="H228"/>
  <c r="H131"/>
  <c r="H43"/>
  <c r="H33"/>
  <c r="H23"/>
  <c r="H13"/>
  <c r="H3"/>
  <c r="I539"/>
  <c r="K539" s="1"/>
  <c r="H539" s="1"/>
  <c r="K524"/>
  <c r="K525" s="1"/>
  <c r="K526" s="1"/>
  <c r="K527" s="1"/>
  <c r="K528" s="1"/>
  <c r="K529" s="1"/>
  <c r="K530" s="1"/>
  <c r="K531" s="1"/>
  <c r="K532" s="1"/>
  <c r="K476"/>
  <c r="K456"/>
  <c r="K363"/>
  <c r="K343"/>
  <c r="K324"/>
  <c r="K277"/>
  <c r="K253"/>
  <c r="K254" s="1"/>
  <c r="K255" s="1"/>
  <c r="K256" s="1"/>
  <c r="K257" s="1"/>
  <c r="K231"/>
  <c r="K232" s="1"/>
  <c r="K233" s="1"/>
  <c r="K212"/>
  <c r="K177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34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09"/>
  <c r="K110" s="1"/>
  <c r="K111" s="1"/>
  <c r="K112" s="1"/>
  <c r="K113" s="1"/>
  <c r="K114" s="1"/>
  <c r="K115" s="1"/>
  <c r="K46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26"/>
  <c r="K6"/>
</calcChain>
</file>

<file path=xl/sharedStrings.xml><?xml version="1.0" encoding="utf-8"?>
<sst xmlns="http://schemas.openxmlformats.org/spreadsheetml/2006/main" count="1266" uniqueCount="201">
  <si>
    <t>Шифра</t>
  </si>
  <si>
    <t>1030013</t>
  </si>
  <si>
    <t>НАЗИВ:</t>
  </si>
  <si>
    <t>APARAT "MARK TEST"</t>
  </si>
  <si>
    <t>Прос.цена</t>
  </si>
  <si>
    <t>ЈЕД.МЕРЕ:</t>
  </si>
  <si>
    <t>KOM</t>
  </si>
  <si>
    <t>Налог</t>
  </si>
  <si>
    <t>Датум</t>
  </si>
  <si>
    <t>С А Д Р Ж А Ј</t>
  </si>
  <si>
    <t/>
  </si>
  <si>
    <t>Улаз</t>
  </si>
  <si>
    <t>Излаз</t>
  </si>
  <si>
    <t>Стање</t>
  </si>
  <si>
    <t>Цена</t>
  </si>
  <si>
    <t>Дугује</t>
  </si>
  <si>
    <t>Потражује</t>
  </si>
  <si>
    <t>Салдо</t>
  </si>
  <si>
    <t>UF-123</t>
  </si>
  <si>
    <t>Faktura 123/05  SLOGA</t>
  </si>
  <si>
    <t>1033014</t>
  </si>
  <si>
    <t>1030014</t>
  </si>
  <si>
    <t>BONSEK RAM</t>
  </si>
  <si>
    <t>1030015</t>
  </si>
  <si>
    <t>BORFUTER MK O 16X3</t>
  </si>
  <si>
    <t>1033016</t>
  </si>
  <si>
    <t>1030016</t>
  </si>
  <si>
    <t>BOJLER "MAGNOHROM"-8Ol</t>
  </si>
  <si>
    <t>1033001</t>
  </si>
  <si>
    <t>AKUMULATOR</t>
  </si>
  <si>
    <t>0001</t>
  </si>
  <si>
    <t>74 TASIC MILORAD POCETNO STANJE</t>
  </si>
  <si>
    <t>33 KOVACEVIC MILOS POCETNO STANJE</t>
  </si>
  <si>
    <t>30 JOVICIC NEDJO POCETNO STANJE</t>
  </si>
  <si>
    <t>50 MUDRIC BRANISLAV  POCETNO STANJE</t>
  </si>
  <si>
    <t>62 RODIC DESIMIR  POCETNO STANJE</t>
  </si>
  <si>
    <t>002</t>
  </si>
  <si>
    <t>62 RODIC DESIMIR  NU-30  10.02.98</t>
  </si>
  <si>
    <t>003</t>
  </si>
  <si>
    <t>30 JOVICIC NEDJO  NU-51  06.03.98</t>
  </si>
  <si>
    <t>30 JOVICIC NEDJO  NU-74  30.03.98</t>
  </si>
  <si>
    <t>004</t>
  </si>
  <si>
    <t>62 RODIC DESIMIR  NU-80  08.04.98</t>
  </si>
  <si>
    <t>62 RODIC DESIMIR  NU-92  28.04.98</t>
  </si>
  <si>
    <t>33 KOVACEVIC MILOS  NU-77  08.04.98</t>
  </si>
  <si>
    <t>30 JOVICIC NEDJO  NU-93  28.04.98</t>
  </si>
  <si>
    <t>30 JOVICIC NEDJO  NU-83  10.04.98</t>
  </si>
  <si>
    <t>33 KOVACEVIC MILOS  NU-90  23.04.98</t>
  </si>
  <si>
    <t>33 KOVACEVIC MILOS  NU-83  10.04.98</t>
  </si>
  <si>
    <t>005</t>
  </si>
  <si>
    <t>30 JOVICIC NEDJO  NU-105 22.05.98</t>
  </si>
  <si>
    <t>50 MUDRIC BRANISLAV  NU-116 31.05.98</t>
  </si>
  <si>
    <t>50 MUDRIC BRANISLAV  NU-99  08.05.98</t>
  </si>
  <si>
    <t>006</t>
  </si>
  <si>
    <t>33 KOVACEVIC MILOS  NU-121 11.06.98</t>
  </si>
  <si>
    <t>62 RODIC DESIMIR - OTPIS</t>
  </si>
  <si>
    <t>33 KOVACEVIC MILOS - OTPIS</t>
  </si>
  <si>
    <t>30 JOVICIC NEDJO  NU-132 26.06.98</t>
  </si>
  <si>
    <t>50 MUDRIC BRANISLAV  NU-135 30.06.98</t>
  </si>
  <si>
    <t>007</t>
  </si>
  <si>
    <t>62 RODIC DESIMIR NU-151 30.07.98</t>
  </si>
  <si>
    <t>50 MUDRIC BRANISLAV NU-148 21.07.98</t>
  </si>
  <si>
    <t>009</t>
  </si>
  <si>
    <t>30 JOVICIC NEDJO  NU-188 18.09.98</t>
  </si>
  <si>
    <t>10</t>
  </si>
  <si>
    <t>30 JOVICIC NEDJO  NU-200 12.10.98</t>
  </si>
  <si>
    <t>11</t>
  </si>
  <si>
    <t>30 JOVICIC NEDJO - OTPIS</t>
  </si>
  <si>
    <t>12</t>
  </si>
  <si>
    <t>30 JOVICIC NEDJO  NU-247 10.12.98</t>
  </si>
  <si>
    <t>62 RODIC DESIMIR  NU-259 23.12.98</t>
  </si>
  <si>
    <t>74 TASIC MILORAD - OTPIS</t>
  </si>
  <si>
    <t>50 MUDRIC BRANISLAV  NU-265 31.12.98</t>
  </si>
  <si>
    <t>50 MUDRIC BRANISLAV - OTPIS</t>
  </si>
  <si>
    <t>30 JOVICIC NEDJO  NU-57  31.03.99</t>
  </si>
  <si>
    <t>33 KOVACEVIC MILOS  NU-47  18.03.99</t>
  </si>
  <si>
    <t>50 MUDRIC BRANISLAV  NU-47  18.03.99</t>
  </si>
  <si>
    <t>33 KOVACEVIC MILOS  NU-39  03.03.99</t>
  </si>
  <si>
    <t>50 MUDRIC BRANISLAV  NU-53  18.03.99</t>
  </si>
  <si>
    <t>04</t>
  </si>
  <si>
    <t>30 JOVICIC NEDJO  NU-74  29.04.99</t>
  </si>
  <si>
    <t>62 RODIC DESIMIR  NU-66  15.04.99</t>
  </si>
  <si>
    <t>05</t>
  </si>
  <si>
    <t>30 JOVICIC NEDJO  NU-84  19.05.99</t>
  </si>
  <si>
    <t>1033002</t>
  </si>
  <si>
    <t>ALUMINIJUMSKA LIBELA</t>
  </si>
  <si>
    <t>1033003</t>
  </si>
  <si>
    <t>ALAT U RASKLOPNOJ KUTIJI</t>
  </si>
  <si>
    <t>50 MUDRIC BRANISLAV  NU-61  23.03.98</t>
  </si>
  <si>
    <t>62 RODIC DESIMIR  NU-178 01.09.98</t>
  </si>
  <si>
    <t>50 MUDRIC BRANISLAV  NU-178 01.09.98</t>
  </si>
  <si>
    <t>50 MUDRIC BRANISLAV  NU-211 29.10.98</t>
  </si>
  <si>
    <t>33 KOVACEVIC MILOS  NU-207 29.10.98</t>
  </si>
  <si>
    <t>30 JOVICIC NEDJO  NU-94  31.05.99</t>
  </si>
  <si>
    <t>1033004</t>
  </si>
  <si>
    <t>APARAT ZA VARENJE B-25O</t>
  </si>
  <si>
    <t>1033005</t>
  </si>
  <si>
    <t>APARAT ZA VARENJE 16O-21O</t>
  </si>
  <si>
    <t>74 TASIC MILORAD  POCETNO STANJE</t>
  </si>
  <si>
    <t>33 KOVACEVIC MILOS  NU-86  23.04.98</t>
  </si>
  <si>
    <t>62 RODIC DESIMIR  NU-104 22.05.98</t>
  </si>
  <si>
    <t>30 JOVICIC NEDJO  NU-98  08.05.98</t>
  </si>
  <si>
    <t>008</t>
  </si>
  <si>
    <t>33 KOVACEVIC MILOS  NU-161 12.08.98</t>
  </si>
  <si>
    <t>33 KOVACEVIC MILOS  NU-226 10.11.98</t>
  </si>
  <si>
    <t>50 MUDRIC BRANISLAV  NU-259 23.12.98</t>
  </si>
  <si>
    <t>74 TASIC MILORAD  NU-258 21.12.98</t>
  </si>
  <si>
    <t>33 KOVACEVIC MILOS  NU-265 31.12.98</t>
  </si>
  <si>
    <t>50 MUDRIC BRANISLAV  NU-73  29.04.99</t>
  </si>
  <si>
    <t>33 KOVACEVIC MILOS  NU-92  31.05.99</t>
  </si>
  <si>
    <t>1033006</t>
  </si>
  <si>
    <t>APARAT ZA FASADU</t>
  </si>
  <si>
    <t>44 MISEVSKI SVETISLAV  POCETNO STANJE</t>
  </si>
  <si>
    <t>1033007</t>
  </si>
  <si>
    <t>APARAT S-6</t>
  </si>
  <si>
    <t>1033008</t>
  </si>
  <si>
    <t>APARAT S-5O</t>
  </si>
  <si>
    <t>48 MLADENOVIC DUSAN  NU-164 12.08.98</t>
  </si>
  <si>
    <t>48 MLADENOVIC DUSAN  NU-171 26.08.98</t>
  </si>
  <si>
    <t>1033009</t>
  </si>
  <si>
    <t>APARAT VATROGASNI</t>
  </si>
  <si>
    <t>43 MISEVSKI LAZAR  NU-30  16.02.99</t>
  </si>
  <si>
    <t>1033010</t>
  </si>
  <si>
    <t>APARAT ZA FOLIJE</t>
  </si>
  <si>
    <t>1033011</t>
  </si>
  <si>
    <t>AEROMETAR</t>
  </si>
  <si>
    <t>48 MLADENOVIC DUSAN POCETNO STANJE</t>
  </si>
  <si>
    <t>60 RAKIC SLOBODAN  NU-70  30.03.98</t>
  </si>
  <si>
    <t>44 MISEVSKI SVETISLAV  NU-134 30.06.98</t>
  </si>
  <si>
    <t>1033012</t>
  </si>
  <si>
    <t>ASOV</t>
  </si>
  <si>
    <t>1033013</t>
  </si>
  <si>
    <t>48 MLADENOVIC DUSAN  NU-77  08.04.98</t>
  </si>
  <si>
    <t>48 MLADENOVIC DUSAN  NU-130 26.06.98</t>
  </si>
  <si>
    <t>48 MLADENOVIC DUSAN - OTPIS</t>
  </si>
  <si>
    <t>44 MISEVSKI SVETISLAV  NU-45  08.03.99</t>
  </si>
  <si>
    <t>48 MLADENOVIC DUSAN  NU-30  16.02.99</t>
  </si>
  <si>
    <t>1033015</t>
  </si>
  <si>
    <t>48 MLADENOVIC DUSAN  NU210 29.10.98</t>
  </si>
  <si>
    <t>60 RAKIC SLOBODAN POCETNO STANJE</t>
  </si>
  <si>
    <t>60 RAKIC SLOBODAN  NU-165 13.08.98</t>
  </si>
  <si>
    <t>60 RAKIC SLOBODAN  NU-201 12.10.98</t>
  </si>
  <si>
    <t>1033017</t>
  </si>
  <si>
    <t>BOCA ZA ACETILEN</t>
  </si>
  <si>
    <t>1033018</t>
  </si>
  <si>
    <t>BOCA ZA KISEONIK</t>
  </si>
  <si>
    <t>1033019</t>
  </si>
  <si>
    <t>BOCA ZA GAS</t>
  </si>
  <si>
    <t>1033020</t>
  </si>
  <si>
    <t>BOCA ZA GAS SA KOLICIMA</t>
  </si>
  <si>
    <t>1033021</t>
  </si>
  <si>
    <t>BRUSILICA KB-59A</t>
  </si>
  <si>
    <t>1033022</t>
  </si>
  <si>
    <t>BRUSILICA KB-2O8</t>
  </si>
  <si>
    <t>1033023</t>
  </si>
  <si>
    <t>BRUSILICA KB-2O6D</t>
  </si>
  <si>
    <t>60 RAKIC SLOBODAN  NU-185 18.09.98</t>
  </si>
  <si>
    <t>1033024</t>
  </si>
  <si>
    <t>BRUSILICA STABILNA DAT-2OO</t>
  </si>
  <si>
    <t>1033025</t>
  </si>
  <si>
    <t>BRENER ZA SECENJE</t>
  </si>
  <si>
    <t>1033026</t>
  </si>
  <si>
    <t>BRENER ZA VARENJE</t>
  </si>
  <si>
    <t>1033027</t>
  </si>
  <si>
    <t>BUSILICA W-7O2</t>
  </si>
  <si>
    <t>1033028</t>
  </si>
  <si>
    <t>BURGIJE SPIRALNE O 3</t>
  </si>
  <si>
    <t>1033029</t>
  </si>
  <si>
    <t>BURGIJE SPIRALNE O 3,2</t>
  </si>
  <si>
    <t>1033030</t>
  </si>
  <si>
    <t>BURGIJE SPIRALNE O 3,5</t>
  </si>
  <si>
    <t>1033031</t>
  </si>
  <si>
    <t>BURGIJE SPIRALNE O 4</t>
  </si>
  <si>
    <t>1033032</t>
  </si>
  <si>
    <t>BURGIJE SPIRALNE O 4,8</t>
  </si>
  <si>
    <t>1033033</t>
  </si>
  <si>
    <t>BURGIJE SPIRALNE O 5</t>
  </si>
  <si>
    <t>43 MISEVSKI LAZAR  NU-93  31.05.99</t>
  </si>
  <si>
    <t>1033034</t>
  </si>
  <si>
    <t>BURGIJE SPIRALNE O 19,5</t>
  </si>
  <si>
    <t>1033035</t>
  </si>
  <si>
    <t>BURGIJE SPIRALNE O 4,2</t>
  </si>
  <si>
    <t>1033036</t>
  </si>
  <si>
    <t>BURGIJE SPIRALNE O 8,5</t>
  </si>
  <si>
    <t>43 MISEVSKI LAZAR  NU-165 13.08.98</t>
  </si>
  <si>
    <t>1033037</t>
  </si>
  <si>
    <t>BURGIJE SPIRALNE O 7,5</t>
  </si>
  <si>
    <t>1033038</t>
  </si>
  <si>
    <t>BURGIJE SPIRALNE O 1O</t>
  </si>
  <si>
    <t>74 TASIC MILORAD  NU-62  23.03.98</t>
  </si>
  <si>
    <t>33 KOVACEVIC MILOS  NU-174 28.08.98</t>
  </si>
  <si>
    <t>74 TASIC MILORAD  NU-221 31.10.98</t>
  </si>
  <si>
    <t>74 TASIC MILORAD  NU-214 29.10.98</t>
  </si>
  <si>
    <t>74 TASIC MILORAD  NU-249 10.12.98</t>
  </si>
  <si>
    <t>74 TASIC MILORAD  NU-72  29.04.99</t>
  </si>
  <si>
    <t>74 TASIC MILORAD  NU-92  31.05.99</t>
  </si>
  <si>
    <t>1033039</t>
  </si>
  <si>
    <t>BURGIJE SPIRALNE O 1O,5</t>
  </si>
  <si>
    <t>74 TASIC MILORAD  NU-47  18.03.99</t>
  </si>
  <si>
    <t>1033040</t>
  </si>
  <si>
    <t>BURGIJE SPIRALNE O 11</t>
  </si>
</sst>
</file>

<file path=xl/styles.xml><?xml version="1.0" encoding="utf-8"?>
<styleSheet xmlns="http://schemas.openxmlformats.org/spreadsheetml/2006/main">
  <numFmts count="3">
    <numFmt numFmtId="168" formatCode="#,##0.00_);\(#,##0.00\)"/>
    <numFmt numFmtId="171" formatCode="_-* #,##0.00_-;\-* #,##0.00_-;_-* &quot;-&quot;??_-;_-@_-"/>
    <numFmt numFmtId="177" formatCode="dd/mm/yyyy;@"/>
  </numFmts>
  <fonts count="3">
    <font>
      <sz val="10"/>
      <name val="YUTAJM"/>
    </font>
    <font>
      <sz val="10"/>
      <name val="Times New Roman"/>
      <family val="1"/>
    </font>
    <font>
      <b/>
      <sz val="12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2" fillId="2" borderId="1" xfId="0" applyNumberFormat="1" applyFont="1" applyFill="1" applyBorder="1" applyProtection="1">
      <protection locked="0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168" fontId="1" fillId="0" borderId="2" xfId="0" applyNumberFormat="1" applyFont="1" applyBorder="1"/>
    <xf numFmtId="171" fontId="1" fillId="0" borderId="0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quotePrefix="1" applyFont="1" applyBorder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NumberFormat="1" applyFont="1"/>
    <xf numFmtId="168" fontId="1" fillId="0" borderId="0" xfId="0" applyNumberFormat="1" applyFont="1"/>
    <xf numFmtId="0" fontId="2" fillId="0" borderId="0" xfId="0" applyFont="1" applyAlignment="1" applyProtection="1">
      <alignment horizontal="left"/>
      <protection locked="0"/>
    </xf>
    <xf numFmtId="177" fontId="1" fillId="0" borderId="0" xfId="0" applyNumberFormat="1" applyFont="1"/>
    <xf numFmtId="177" fontId="1" fillId="0" borderId="0" xfId="0" applyNumberFormat="1" applyFont="1" applyAlignment="1">
      <alignment horizontal="left"/>
    </xf>
    <xf numFmtId="177" fontId="1" fillId="0" borderId="3" xfId="0" applyNumberFormat="1" applyFont="1" applyBorder="1" applyAlignment="1">
      <alignment horizontal="center"/>
    </xf>
    <xf numFmtId="17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/>
  <dimension ref="A1:U5980"/>
  <sheetViews>
    <sheetView tabSelected="1" workbookViewId="0"/>
  </sheetViews>
  <sheetFormatPr defaultColWidth="9.28515625" defaultRowHeight="12.75"/>
  <cols>
    <col min="1" max="1" width="8.85546875" style="1" customWidth="1"/>
    <col min="2" max="2" width="10.85546875" style="1" customWidth="1"/>
    <col min="3" max="3" width="46.28515625" style="1" customWidth="1"/>
    <col min="4" max="4" width="0.42578125" style="1" customWidth="1"/>
    <col min="5" max="7" width="9.85546875" style="1" customWidth="1"/>
    <col min="8" max="11" width="12.85546875" style="1" customWidth="1"/>
    <col min="12" max="16384" width="9.28515625" style="1"/>
  </cols>
  <sheetData>
    <row r="1" spans="1:21" ht="15.75">
      <c r="B1" s="2" t="s">
        <v>0</v>
      </c>
      <c r="C1" s="3" t="s">
        <v>1</v>
      </c>
      <c r="D1" s="4"/>
      <c r="E1" s="4"/>
      <c r="F1" s="4"/>
      <c r="G1" s="4"/>
      <c r="H1" s="4"/>
      <c r="K1" s="5"/>
    </row>
    <row r="2" spans="1:21" ht="16.5" thickBot="1">
      <c r="B2" s="1" t="s">
        <v>2</v>
      </c>
      <c r="C2" s="3" t="s">
        <v>3</v>
      </c>
      <c r="D2" s="4"/>
      <c r="E2" s="4"/>
      <c r="F2" s="4"/>
      <c r="G2" s="4"/>
      <c r="H2" s="5" t="s">
        <v>4</v>
      </c>
      <c r="K2" s="5">
        <v>1</v>
      </c>
    </row>
    <row r="3" spans="1:21" ht="16.5" thickBot="1">
      <c r="B3" s="2" t="s">
        <v>5</v>
      </c>
      <c r="C3" s="3" t="s">
        <v>6</v>
      </c>
      <c r="E3" s="6">
        <f>SUM(E6:E8)</f>
        <v>3</v>
      </c>
      <c r="F3" s="6">
        <f>SUM(F6:F8)</f>
        <v>0</v>
      </c>
      <c r="G3" s="6">
        <f>E3-F3</f>
        <v>3</v>
      </c>
      <c r="H3" s="7">
        <f>IF(G3&gt;0,K3/G3,0)</f>
        <v>19500</v>
      </c>
      <c r="I3" s="7">
        <f>SUM(I6:I8)</f>
        <v>58500</v>
      </c>
      <c r="J3" s="7">
        <f>SUM(J6:J8)</f>
        <v>0</v>
      </c>
      <c r="K3" s="7">
        <f>+I3-J3</f>
        <v>58500</v>
      </c>
    </row>
    <row r="4" spans="1:21" ht="13.5" thickBot="1">
      <c r="I4" s="8"/>
      <c r="J4" s="8"/>
      <c r="K4" s="8"/>
    </row>
    <row r="5" spans="1:21" ht="13.5" thickBot="1">
      <c r="A5" s="9" t="s">
        <v>7</v>
      </c>
      <c r="B5" s="10" t="s">
        <v>8</v>
      </c>
      <c r="C5" s="9" t="s">
        <v>9</v>
      </c>
      <c r="D5" s="11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 t="s">
        <v>16</v>
      </c>
      <c r="K5" s="9" t="s">
        <v>17</v>
      </c>
    </row>
    <row r="6" spans="1:21">
      <c r="A6" s="1" t="s">
        <v>18</v>
      </c>
      <c r="B6" s="16">
        <v>38434</v>
      </c>
      <c r="C6" s="1" t="s">
        <v>19</v>
      </c>
      <c r="D6" s="12" t="s">
        <v>10</v>
      </c>
      <c r="E6" s="13">
        <v>3</v>
      </c>
      <c r="F6" s="13">
        <v>0</v>
      </c>
      <c r="G6" s="13">
        <f>E6-F6</f>
        <v>3</v>
      </c>
      <c r="H6" s="14">
        <v>19500</v>
      </c>
      <c r="I6" s="14">
        <f>E6*H6</f>
        <v>58500</v>
      </c>
      <c r="J6" s="14">
        <f>F6*H6</f>
        <v>0</v>
      </c>
      <c r="K6" s="14">
        <f>I6-J6</f>
        <v>58500</v>
      </c>
    </row>
    <row r="7" spans="1:21">
      <c r="B7" s="16"/>
      <c r="D7" s="12"/>
      <c r="E7" s="13"/>
      <c r="F7" s="13"/>
      <c r="G7" s="13"/>
      <c r="H7" s="14"/>
      <c r="I7" s="14"/>
      <c r="J7" s="14"/>
      <c r="K7" s="14"/>
    </row>
    <row r="8" spans="1:21">
      <c r="B8" s="16"/>
    </row>
    <row r="9" spans="1:21">
      <c r="B9" s="16"/>
      <c r="T9" s="13"/>
      <c r="U9" s="13"/>
    </row>
    <row r="10" spans="1:21">
      <c r="B10" s="16"/>
      <c r="T10" s="13"/>
      <c r="U10" s="13"/>
    </row>
    <row r="11" spans="1:21" ht="15.75">
      <c r="A11" s="1" t="s">
        <v>20</v>
      </c>
      <c r="B11" s="17" t="s">
        <v>0</v>
      </c>
      <c r="C11" s="3" t="s">
        <v>21</v>
      </c>
      <c r="D11" s="4"/>
      <c r="E11" s="4"/>
      <c r="F11" s="4"/>
      <c r="G11" s="4"/>
      <c r="H11" s="4"/>
      <c r="K11" s="5"/>
      <c r="T11" s="13"/>
      <c r="U11" s="13"/>
    </row>
    <row r="12" spans="1:21" ht="16.5" thickBot="1">
      <c r="A12" s="1" t="s">
        <v>22</v>
      </c>
      <c r="B12" s="16" t="s">
        <v>2</v>
      </c>
      <c r="C12" s="3" t="s">
        <v>22</v>
      </c>
      <c r="D12" s="4"/>
      <c r="E12" s="4"/>
      <c r="F12" s="4"/>
      <c r="G12" s="4"/>
      <c r="H12" s="5" t="s">
        <v>4</v>
      </c>
      <c r="K12" s="5">
        <v>1</v>
      </c>
      <c r="T12" s="13"/>
      <c r="U12" s="13"/>
    </row>
    <row r="13" spans="1:21" ht="16.5" thickBot="1">
      <c r="A13" s="1" t="s">
        <v>6</v>
      </c>
      <c r="B13" s="17" t="s">
        <v>5</v>
      </c>
      <c r="C13" s="3" t="s">
        <v>6</v>
      </c>
      <c r="E13" s="6">
        <f>SUM(E16:E18)</f>
        <v>40</v>
      </c>
      <c r="F13" s="6">
        <f>SUM(F16:F18)</f>
        <v>0</v>
      </c>
      <c r="G13" s="6">
        <f>E13-F13</f>
        <v>40</v>
      </c>
      <c r="H13" s="7">
        <f>IF(G13&gt;0,K13/G13,0)</f>
        <v>380</v>
      </c>
      <c r="I13" s="7">
        <f>SUM(I16:I18)</f>
        <v>15200</v>
      </c>
      <c r="J13" s="7">
        <f>SUM(J16:J18)</f>
        <v>0</v>
      </c>
      <c r="K13" s="7">
        <f>+I13-J13</f>
        <v>15200</v>
      </c>
      <c r="T13" s="13"/>
      <c r="U13" s="13"/>
    </row>
    <row r="14" spans="1:21" ht="13.5" thickBot="1">
      <c r="B14" s="16"/>
      <c r="I14" s="8"/>
      <c r="J14" s="8"/>
      <c r="K14" s="8"/>
      <c r="T14" s="13"/>
      <c r="U14" s="13"/>
    </row>
    <row r="15" spans="1:21" ht="13.5" thickBot="1">
      <c r="A15" s="9" t="s">
        <v>7</v>
      </c>
      <c r="B15" s="18" t="s">
        <v>8</v>
      </c>
      <c r="C15" s="9" t="s">
        <v>9</v>
      </c>
      <c r="D15" s="11" t="s">
        <v>10</v>
      </c>
      <c r="E15" s="9" t="s">
        <v>11</v>
      </c>
      <c r="F15" s="9" t="s">
        <v>12</v>
      </c>
      <c r="G15" s="9" t="s">
        <v>13</v>
      </c>
      <c r="H15" s="9" t="s">
        <v>14</v>
      </c>
      <c r="I15" s="9" t="s">
        <v>15</v>
      </c>
      <c r="J15" s="9" t="s">
        <v>16</v>
      </c>
      <c r="K15" s="9" t="s">
        <v>17</v>
      </c>
      <c r="T15" s="13"/>
      <c r="U15" s="13"/>
    </row>
    <row r="16" spans="1:21">
      <c r="A16" s="1" t="s">
        <v>18</v>
      </c>
      <c r="B16" s="16">
        <v>38434</v>
      </c>
      <c r="C16" s="1" t="s">
        <v>19</v>
      </c>
      <c r="D16" s="12" t="s">
        <v>10</v>
      </c>
      <c r="E16" s="13">
        <v>40</v>
      </c>
      <c r="F16" s="13">
        <v>0</v>
      </c>
      <c r="G16" s="13">
        <f>E16-F16</f>
        <v>40</v>
      </c>
      <c r="H16" s="14">
        <v>380</v>
      </c>
      <c r="I16" s="14">
        <f>E16*H16</f>
        <v>15200</v>
      </c>
      <c r="J16" s="14">
        <f>F16*H16</f>
        <v>0</v>
      </c>
      <c r="K16" s="14">
        <f>I16-J16</f>
        <v>15200</v>
      </c>
      <c r="T16" s="13"/>
      <c r="U16" s="13"/>
    </row>
    <row r="17" spans="1:21">
      <c r="B17" s="16"/>
      <c r="D17" s="12"/>
      <c r="E17" s="13"/>
      <c r="F17" s="13"/>
      <c r="G17" s="13"/>
      <c r="H17" s="14"/>
      <c r="I17" s="14"/>
      <c r="J17" s="14"/>
      <c r="K17" s="14"/>
      <c r="T17" s="13"/>
      <c r="U17" s="13"/>
    </row>
    <row r="18" spans="1:21">
      <c r="B18" s="16"/>
      <c r="T18" s="13"/>
      <c r="U18" s="13"/>
    </row>
    <row r="19" spans="1:21">
      <c r="B19" s="16"/>
      <c r="T19" s="13"/>
      <c r="U19" s="13"/>
    </row>
    <row r="20" spans="1:21">
      <c r="B20" s="16"/>
      <c r="T20" s="13"/>
      <c r="U20" s="13"/>
    </row>
    <row r="21" spans="1:21" ht="15.75">
      <c r="A21" s="1" t="s">
        <v>20</v>
      </c>
      <c r="B21" s="17" t="s">
        <v>0</v>
      </c>
      <c r="C21" s="3" t="s">
        <v>23</v>
      </c>
      <c r="D21" s="4"/>
      <c r="E21" s="4"/>
      <c r="F21" s="4"/>
      <c r="G21" s="4"/>
      <c r="H21" s="4"/>
      <c r="K21" s="5"/>
      <c r="T21" s="13"/>
      <c r="U21" s="13"/>
    </row>
    <row r="22" spans="1:21" ht="16.5" thickBot="1">
      <c r="A22" s="1" t="s">
        <v>22</v>
      </c>
      <c r="B22" s="16" t="s">
        <v>2</v>
      </c>
      <c r="C22" s="3" t="s">
        <v>24</v>
      </c>
      <c r="D22" s="4"/>
      <c r="E22" s="4"/>
      <c r="F22" s="4"/>
      <c r="G22" s="4"/>
      <c r="H22" s="5" t="s">
        <v>4</v>
      </c>
      <c r="K22" s="5">
        <v>1</v>
      </c>
      <c r="T22" s="13"/>
      <c r="U22" s="13"/>
    </row>
    <row r="23" spans="1:21" ht="16.5" thickBot="1">
      <c r="A23" s="1" t="s">
        <v>6</v>
      </c>
      <c r="B23" s="17" t="s">
        <v>5</v>
      </c>
      <c r="C23" s="3" t="s">
        <v>6</v>
      </c>
      <c r="E23" s="6">
        <f>SUM(E26:E28)</f>
        <v>7</v>
      </c>
      <c r="F23" s="6">
        <f>SUM(F26:F28)</f>
        <v>0</v>
      </c>
      <c r="G23" s="6">
        <f>E23-F23</f>
        <v>7</v>
      </c>
      <c r="H23" s="7">
        <f>IF(G23&gt;0,K23/G23,0)</f>
        <v>1000</v>
      </c>
      <c r="I23" s="7">
        <f>SUM(I26:I28)</f>
        <v>7000</v>
      </c>
      <c r="J23" s="7">
        <f>SUM(J26:J28)</f>
        <v>0</v>
      </c>
      <c r="K23" s="7">
        <f>+I23-J23</f>
        <v>7000</v>
      </c>
      <c r="T23" s="13"/>
      <c r="U23" s="13"/>
    </row>
    <row r="24" spans="1:21" ht="13.5" thickBot="1">
      <c r="B24" s="16"/>
      <c r="I24" s="8"/>
      <c r="J24" s="8"/>
      <c r="K24" s="8"/>
      <c r="T24" s="13"/>
      <c r="U24" s="13"/>
    </row>
    <row r="25" spans="1:21" ht="13.5" thickBot="1">
      <c r="A25" s="9" t="s">
        <v>7</v>
      </c>
      <c r="B25" s="18" t="s">
        <v>8</v>
      </c>
      <c r="C25" s="9" t="s">
        <v>9</v>
      </c>
      <c r="D25" s="11" t="s">
        <v>10</v>
      </c>
      <c r="E25" s="9" t="s">
        <v>11</v>
      </c>
      <c r="F25" s="9" t="s">
        <v>12</v>
      </c>
      <c r="G25" s="9" t="s">
        <v>13</v>
      </c>
      <c r="H25" s="9" t="s">
        <v>14</v>
      </c>
      <c r="I25" s="9" t="s">
        <v>15</v>
      </c>
      <c r="J25" s="9" t="s">
        <v>16</v>
      </c>
      <c r="K25" s="9" t="s">
        <v>17</v>
      </c>
      <c r="T25" s="13"/>
      <c r="U25" s="13"/>
    </row>
    <row r="26" spans="1:21">
      <c r="A26" s="1" t="s">
        <v>18</v>
      </c>
      <c r="B26" s="16">
        <v>38434</v>
      </c>
      <c r="C26" s="1" t="s">
        <v>19</v>
      </c>
      <c r="D26" s="12" t="s">
        <v>10</v>
      </c>
      <c r="E26" s="13">
        <v>7</v>
      </c>
      <c r="F26" s="13">
        <v>0</v>
      </c>
      <c r="G26" s="13">
        <f>E26-F26</f>
        <v>7</v>
      </c>
      <c r="H26" s="14">
        <v>1000</v>
      </c>
      <c r="I26" s="14">
        <f>E26*H26</f>
        <v>7000</v>
      </c>
      <c r="J26" s="14">
        <f>F26*H26</f>
        <v>0</v>
      </c>
      <c r="K26" s="14">
        <f>I26-J26</f>
        <v>7000</v>
      </c>
      <c r="T26" s="13"/>
      <c r="U26" s="13"/>
    </row>
    <row r="27" spans="1:21">
      <c r="B27" s="16"/>
      <c r="D27" s="12"/>
      <c r="E27" s="13"/>
      <c r="F27" s="13"/>
      <c r="G27" s="13"/>
      <c r="H27" s="14"/>
      <c r="I27" s="14"/>
      <c r="J27" s="14"/>
      <c r="K27" s="14"/>
      <c r="T27" s="13"/>
      <c r="U27" s="13"/>
    </row>
    <row r="28" spans="1:21">
      <c r="B28" s="16"/>
      <c r="T28" s="13"/>
      <c r="U28" s="13"/>
    </row>
    <row r="29" spans="1:21">
      <c r="B29" s="16"/>
      <c r="T29" s="13"/>
      <c r="U29" s="13"/>
    </row>
    <row r="30" spans="1:21">
      <c r="B30" s="16"/>
      <c r="T30" s="13"/>
      <c r="U30" s="13"/>
    </row>
    <row r="31" spans="1:21" ht="15.75">
      <c r="A31" s="1" t="s">
        <v>25</v>
      </c>
      <c r="B31" s="17" t="s">
        <v>0</v>
      </c>
      <c r="C31" s="3" t="s">
        <v>26</v>
      </c>
      <c r="D31" s="4"/>
      <c r="E31" s="4"/>
      <c r="F31" s="4"/>
      <c r="G31" s="4"/>
      <c r="H31" s="4"/>
      <c r="K31" s="5"/>
      <c r="T31" s="13"/>
      <c r="U31" s="13"/>
    </row>
    <row r="32" spans="1:21" ht="16.5" thickBot="1">
      <c r="A32" s="1" t="s">
        <v>27</v>
      </c>
      <c r="B32" s="16" t="s">
        <v>2</v>
      </c>
      <c r="C32" s="3" t="s">
        <v>27</v>
      </c>
      <c r="D32" s="4"/>
      <c r="E32" s="4"/>
      <c r="F32" s="4"/>
      <c r="G32" s="4"/>
      <c r="H32" s="5" t="s">
        <v>4</v>
      </c>
      <c r="K32" s="5">
        <v>1</v>
      </c>
      <c r="T32" s="13"/>
      <c r="U32" s="13"/>
    </row>
    <row r="33" spans="1:21" ht="16.5" thickBot="1">
      <c r="A33" s="1" t="s">
        <v>6</v>
      </c>
      <c r="B33" s="17" t="s">
        <v>5</v>
      </c>
      <c r="C33" s="3" t="s">
        <v>6</v>
      </c>
      <c r="E33" s="6">
        <f>SUM(E36:E38)</f>
        <v>3</v>
      </c>
      <c r="F33" s="6">
        <f>SUM(F36:F38)</f>
        <v>0</v>
      </c>
      <c r="G33" s="6">
        <f>E33-F33</f>
        <v>3</v>
      </c>
      <c r="H33" s="7">
        <f>IF(G33&gt;0,K33/G33,0)</f>
        <v>36000</v>
      </c>
      <c r="I33" s="7">
        <f>SUM(I36:I38)</f>
        <v>108000</v>
      </c>
      <c r="J33" s="7">
        <f>SUM(J36:J38)</f>
        <v>0</v>
      </c>
      <c r="K33" s="7">
        <f>+I33-J33</f>
        <v>108000</v>
      </c>
      <c r="T33" s="13"/>
      <c r="U33" s="13"/>
    </row>
    <row r="34" spans="1:21" ht="13.5" thickBot="1">
      <c r="B34" s="16"/>
      <c r="I34" s="8"/>
      <c r="J34" s="8"/>
      <c r="K34" s="8"/>
      <c r="T34" s="13"/>
      <c r="U34" s="13"/>
    </row>
    <row r="35" spans="1:21" ht="13.5" thickBot="1">
      <c r="A35" s="9" t="s">
        <v>7</v>
      </c>
      <c r="B35" s="18" t="s">
        <v>8</v>
      </c>
      <c r="C35" s="9" t="s">
        <v>9</v>
      </c>
      <c r="D35" s="11" t="s">
        <v>10</v>
      </c>
      <c r="E35" s="9" t="s">
        <v>11</v>
      </c>
      <c r="F35" s="9" t="s">
        <v>12</v>
      </c>
      <c r="G35" s="9" t="s">
        <v>13</v>
      </c>
      <c r="H35" s="9" t="s">
        <v>14</v>
      </c>
      <c r="I35" s="9" t="s">
        <v>15</v>
      </c>
      <c r="J35" s="9" t="s">
        <v>16</v>
      </c>
      <c r="K35" s="9" t="s">
        <v>17</v>
      </c>
      <c r="T35" s="13"/>
      <c r="U35" s="13"/>
    </row>
    <row r="36" spans="1:21">
      <c r="A36" s="1" t="s">
        <v>18</v>
      </c>
      <c r="B36" s="16">
        <v>38434</v>
      </c>
      <c r="C36" s="1" t="s">
        <v>19</v>
      </c>
      <c r="D36" s="12" t="s">
        <v>10</v>
      </c>
      <c r="E36" s="13">
        <v>3</v>
      </c>
      <c r="F36" s="13">
        <v>0</v>
      </c>
      <c r="G36" s="13">
        <f>E36-F36</f>
        <v>3</v>
      </c>
      <c r="H36" s="14">
        <v>36000</v>
      </c>
      <c r="I36" s="14">
        <f>E36*H36</f>
        <v>108000</v>
      </c>
      <c r="J36" s="14">
        <f>F36*H36</f>
        <v>0</v>
      </c>
      <c r="K36" s="14">
        <f>I36-J36</f>
        <v>108000</v>
      </c>
      <c r="T36" s="13"/>
      <c r="U36" s="13"/>
    </row>
    <row r="37" spans="1:21">
      <c r="B37" s="16"/>
      <c r="D37" s="12"/>
      <c r="E37" s="13"/>
      <c r="F37" s="13"/>
      <c r="G37" s="13"/>
      <c r="H37" s="14"/>
      <c r="I37" s="14"/>
      <c r="J37" s="14"/>
      <c r="K37" s="14"/>
      <c r="T37" s="13"/>
      <c r="U37" s="13"/>
    </row>
    <row r="38" spans="1:21">
      <c r="B38" s="16"/>
      <c r="T38" s="13"/>
      <c r="U38" s="13"/>
    </row>
    <row r="39" spans="1:21">
      <c r="B39" s="16"/>
      <c r="T39" s="13"/>
      <c r="U39" s="13"/>
    </row>
    <row r="40" spans="1:21">
      <c r="B40" s="16"/>
      <c r="T40" s="13"/>
      <c r="U40" s="13"/>
    </row>
    <row r="41" spans="1:21" ht="15.75">
      <c r="B41" s="19" t="s">
        <v>0</v>
      </c>
      <c r="C41" s="15" t="s">
        <v>28</v>
      </c>
      <c r="D41" s="4"/>
      <c r="E41" s="4"/>
      <c r="F41" s="4"/>
      <c r="G41" s="4"/>
      <c r="H41" s="4"/>
      <c r="K41" s="5"/>
      <c r="T41" s="13"/>
      <c r="U41" s="13"/>
    </row>
    <row r="42" spans="1:21" ht="13.5" thickBot="1">
      <c r="B42" s="19" t="s">
        <v>2</v>
      </c>
      <c r="C42" t="s">
        <v>29</v>
      </c>
      <c r="D42" s="4"/>
      <c r="E42" s="4"/>
      <c r="F42" s="4"/>
      <c r="G42" s="4"/>
      <c r="H42" s="12" t="s">
        <v>4</v>
      </c>
      <c r="K42" s="5">
        <v>45</v>
      </c>
      <c r="T42" s="13"/>
      <c r="U42" s="13"/>
    </row>
    <row r="43" spans="1:21" ht="16.5" thickBot="1">
      <c r="B43" s="19" t="s">
        <v>5</v>
      </c>
      <c r="C43" s="15" t="s">
        <v>6</v>
      </c>
      <c r="E43" s="6">
        <f>SUM(E46:E92)</f>
        <v>58</v>
      </c>
      <c r="F43" s="6">
        <f>SUM(F46:F92)</f>
        <v>37</v>
      </c>
      <c r="G43" s="6">
        <f>E43-F43</f>
        <v>21</v>
      </c>
      <c r="H43" s="7">
        <f>IF(G43&gt;0,K43/G43,0)</f>
        <v>37508.047619047618</v>
      </c>
      <c r="I43" s="7">
        <f>SUM(I46:I92)</f>
        <v>2191942</v>
      </c>
      <c r="J43" s="7">
        <f>SUM(J46:J92)</f>
        <v>1404273</v>
      </c>
      <c r="K43" s="7">
        <f>+I43-J43</f>
        <v>787669</v>
      </c>
      <c r="T43" s="13"/>
      <c r="U43" s="13"/>
    </row>
    <row r="44" spans="1:21" ht="13.5" thickBot="1">
      <c r="B44" s="19"/>
      <c r="I44" s="8"/>
      <c r="J44" s="8"/>
      <c r="K44" s="8"/>
      <c r="T44" s="13"/>
      <c r="U44" s="13"/>
    </row>
    <row r="45" spans="1:21" ht="13.5" thickBot="1">
      <c r="A45" s="9" t="s">
        <v>7</v>
      </c>
      <c r="B45" s="19" t="s">
        <v>8</v>
      </c>
      <c r="C45" s="9" t="s">
        <v>9</v>
      </c>
      <c r="D45" s="11" t="s">
        <v>10</v>
      </c>
      <c r="E45" s="9" t="s">
        <v>11</v>
      </c>
      <c r="F45" s="9" t="s">
        <v>12</v>
      </c>
      <c r="G45" s="9" t="s">
        <v>13</v>
      </c>
      <c r="H45" s="9" t="s">
        <v>14</v>
      </c>
      <c r="I45" s="9" t="s">
        <v>15</v>
      </c>
      <c r="J45" s="9" t="s">
        <v>16</v>
      </c>
      <c r="K45" s="9" t="s">
        <v>17</v>
      </c>
      <c r="T45" s="13"/>
      <c r="U45" s="13"/>
    </row>
    <row r="46" spans="1:21">
      <c r="A46" s="1" t="s">
        <v>30</v>
      </c>
      <c r="B46" s="19">
        <v>37621</v>
      </c>
      <c r="C46" s="1" t="s">
        <v>31</v>
      </c>
      <c r="D46" s="12" t="s">
        <v>10</v>
      </c>
      <c r="E46" s="13">
        <v>11</v>
      </c>
      <c r="F46" s="13">
        <v>0</v>
      </c>
      <c r="G46" s="13">
        <f>E46-F46</f>
        <v>11</v>
      </c>
      <c r="H46" s="14">
        <v>37621</v>
      </c>
      <c r="I46" s="14">
        <f t="shared" ref="I46:I90" si="0">E46*H46</f>
        <v>413831</v>
      </c>
      <c r="J46" s="14">
        <f t="shared" ref="J46:J90" si="1">F46*H46</f>
        <v>0</v>
      </c>
      <c r="K46" s="14">
        <f>I46-J46</f>
        <v>413831</v>
      </c>
      <c r="T46" s="13"/>
      <c r="U46" s="13"/>
    </row>
    <row r="47" spans="1:21">
      <c r="A47" s="1" t="s">
        <v>30</v>
      </c>
      <c r="B47" s="19">
        <v>37621</v>
      </c>
      <c r="C47" s="1" t="s">
        <v>32</v>
      </c>
      <c r="D47" s="12" t="s">
        <v>10</v>
      </c>
      <c r="E47" s="13">
        <v>2</v>
      </c>
      <c r="F47" s="13">
        <v>0</v>
      </c>
      <c r="G47" s="13">
        <f t="shared" ref="G47:G90" si="2">G46+E47-F47</f>
        <v>13</v>
      </c>
      <c r="H47" s="14">
        <v>37621</v>
      </c>
      <c r="I47" s="14">
        <f t="shared" si="0"/>
        <v>75242</v>
      </c>
      <c r="J47" s="14">
        <f t="shared" si="1"/>
        <v>0</v>
      </c>
      <c r="K47" s="14">
        <f t="shared" ref="K47:K90" si="3">K46+I47-J47</f>
        <v>489073</v>
      </c>
      <c r="T47" s="13"/>
      <c r="U47" s="13"/>
    </row>
    <row r="48" spans="1:21">
      <c r="A48" s="1" t="s">
        <v>30</v>
      </c>
      <c r="B48" s="19">
        <v>37621</v>
      </c>
      <c r="C48" s="1" t="s">
        <v>33</v>
      </c>
      <c r="D48" s="12" t="s">
        <v>10</v>
      </c>
      <c r="E48" s="13">
        <v>2</v>
      </c>
      <c r="F48" s="13">
        <v>0</v>
      </c>
      <c r="G48" s="13">
        <f t="shared" si="2"/>
        <v>15</v>
      </c>
      <c r="H48" s="14">
        <v>37621</v>
      </c>
      <c r="I48" s="14">
        <f t="shared" si="0"/>
        <v>75242</v>
      </c>
      <c r="J48" s="14">
        <f t="shared" si="1"/>
        <v>0</v>
      </c>
      <c r="K48" s="14">
        <f t="shared" si="3"/>
        <v>564315</v>
      </c>
      <c r="T48" s="13"/>
      <c r="U48" s="13"/>
    </row>
    <row r="49" spans="1:21">
      <c r="A49" s="1" t="s">
        <v>30</v>
      </c>
      <c r="B49" s="19">
        <v>37621</v>
      </c>
      <c r="C49" s="1" t="s">
        <v>34</v>
      </c>
      <c r="D49" s="12" t="s">
        <v>10</v>
      </c>
      <c r="E49" s="13">
        <v>3</v>
      </c>
      <c r="F49" s="13">
        <v>0</v>
      </c>
      <c r="G49" s="13">
        <f t="shared" si="2"/>
        <v>18</v>
      </c>
      <c r="H49" s="14">
        <v>37621</v>
      </c>
      <c r="I49" s="14">
        <f t="shared" si="0"/>
        <v>112863</v>
      </c>
      <c r="J49" s="14">
        <f t="shared" si="1"/>
        <v>0</v>
      </c>
      <c r="K49" s="14">
        <f t="shared" si="3"/>
        <v>677178</v>
      </c>
      <c r="T49" s="13"/>
      <c r="U49" s="13"/>
    </row>
    <row r="50" spans="1:21">
      <c r="A50" s="1" t="s">
        <v>30</v>
      </c>
      <c r="B50" s="19">
        <v>37621</v>
      </c>
      <c r="C50" s="1" t="s">
        <v>35</v>
      </c>
      <c r="D50" s="12" t="s">
        <v>10</v>
      </c>
      <c r="E50" s="13">
        <v>3</v>
      </c>
      <c r="F50" s="13">
        <v>0</v>
      </c>
      <c r="G50" s="13">
        <f t="shared" si="2"/>
        <v>21</v>
      </c>
      <c r="H50" s="14">
        <v>37621</v>
      </c>
      <c r="I50" s="14">
        <f t="shared" si="0"/>
        <v>112863</v>
      </c>
      <c r="J50" s="14">
        <f t="shared" si="1"/>
        <v>0</v>
      </c>
      <c r="K50" s="14">
        <f t="shared" si="3"/>
        <v>790041</v>
      </c>
      <c r="T50" s="13"/>
      <c r="U50" s="13"/>
    </row>
    <row r="51" spans="1:21">
      <c r="A51" s="1" t="s">
        <v>36</v>
      </c>
      <c r="B51" s="19">
        <v>37679</v>
      </c>
      <c r="C51" s="1" t="s">
        <v>37</v>
      </c>
      <c r="D51" s="12" t="s">
        <v>10</v>
      </c>
      <c r="E51" s="13">
        <v>1</v>
      </c>
      <c r="F51" s="13">
        <v>0</v>
      </c>
      <c r="G51" s="13">
        <f t="shared" si="2"/>
        <v>22</v>
      </c>
      <c r="H51" s="14">
        <v>37679</v>
      </c>
      <c r="I51" s="14">
        <f t="shared" si="0"/>
        <v>37679</v>
      </c>
      <c r="J51" s="14">
        <f t="shared" si="1"/>
        <v>0</v>
      </c>
      <c r="K51" s="14">
        <f t="shared" si="3"/>
        <v>827720</v>
      </c>
      <c r="T51" s="13"/>
      <c r="U51" s="13"/>
    </row>
    <row r="52" spans="1:21">
      <c r="A52" s="1" t="s">
        <v>38</v>
      </c>
      <c r="B52" s="19">
        <v>37710</v>
      </c>
      <c r="C52" s="1" t="s">
        <v>39</v>
      </c>
      <c r="D52" s="12" t="s">
        <v>10</v>
      </c>
      <c r="E52" s="13">
        <v>1</v>
      </c>
      <c r="F52" s="13">
        <v>0</v>
      </c>
      <c r="G52" s="13">
        <f t="shared" si="2"/>
        <v>23</v>
      </c>
      <c r="H52" s="14">
        <v>37710</v>
      </c>
      <c r="I52" s="14">
        <f t="shared" si="0"/>
        <v>37710</v>
      </c>
      <c r="J52" s="14">
        <f t="shared" si="1"/>
        <v>0</v>
      </c>
      <c r="K52" s="14">
        <f t="shared" si="3"/>
        <v>865430</v>
      </c>
      <c r="T52" s="13"/>
      <c r="U52" s="13"/>
    </row>
    <row r="53" spans="1:21">
      <c r="A53" s="1" t="s">
        <v>38</v>
      </c>
      <c r="B53" s="19">
        <v>37710</v>
      </c>
      <c r="C53" s="1" t="s">
        <v>40</v>
      </c>
      <c r="D53" s="12" t="s">
        <v>10</v>
      </c>
      <c r="E53" s="13">
        <v>1</v>
      </c>
      <c r="F53" s="13">
        <v>0</v>
      </c>
      <c r="G53" s="13">
        <f t="shared" si="2"/>
        <v>24</v>
      </c>
      <c r="H53" s="14">
        <v>37710</v>
      </c>
      <c r="I53" s="14">
        <f t="shared" si="0"/>
        <v>37710</v>
      </c>
      <c r="J53" s="14">
        <f t="shared" si="1"/>
        <v>0</v>
      </c>
      <c r="K53" s="14">
        <f t="shared" si="3"/>
        <v>903140</v>
      </c>
      <c r="T53" s="13"/>
      <c r="U53" s="13"/>
    </row>
    <row r="54" spans="1:21">
      <c r="A54" s="1" t="s">
        <v>41</v>
      </c>
      <c r="B54" s="19">
        <v>37740</v>
      </c>
      <c r="C54" s="1" t="s">
        <v>42</v>
      </c>
      <c r="D54" s="12" t="s">
        <v>10</v>
      </c>
      <c r="E54" s="13">
        <v>1</v>
      </c>
      <c r="F54" s="13">
        <v>0</v>
      </c>
      <c r="G54" s="13">
        <f t="shared" si="2"/>
        <v>25</v>
      </c>
      <c r="H54" s="14">
        <v>37740</v>
      </c>
      <c r="I54" s="14">
        <f t="shared" si="0"/>
        <v>37740</v>
      </c>
      <c r="J54" s="14">
        <f t="shared" si="1"/>
        <v>0</v>
      </c>
      <c r="K54" s="14">
        <f t="shared" si="3"/>
        <v>940880</v>
      </c>
      <c r="T54" s="13"/>
      <c r="U54" s="13"/>
    </row>
    <row r="55" spans="1:21">
      <c r="A55" s="1" t="s">
        <v>41</v>
      </c>
      <c r="B55" s="19">
        <v>37740</v>
      </c>
      <c r="C55" s="1" t="s">
        <v>43</v>
      </c>
      <c r="D55" s="12" t="s">
        <v>10</v>
      </c>
      <c r="E55" s="13">
        <v>1</v>
      </c>
      <c r="F55" s="13">
        <v>0</v>
      </c>
      <c r="G55" s="13">
        <f t="shared" si="2"/>
        <v>26</v>
      </c>
      <c r="H55" s="14">
        <v>37740</v>
      </c>
      <c r="I55" s="14">
        <f t="shared" si="0"/>
        <v>37740</v>
      </c>
      <c r="J55" s="14">
        <f t="shared" si="1"/>
        <v>0</v>
      </c>
      <c r="K55" s="14">
        <f t="shared" si="3"/>
        <v>978620</v>
      </c>
      <c r="T55" s="13"/>
      <c r="U55" s="13"/>
    </row>
    <row r="56" spans="1:21">
      <c r="A56" s="1" t="s">
        <v>41</v>
      </c>
      <c r="B56" s="19">
        <v>37740</v>
      </c>
      <c r="C56" s="1" t="s">
        <v>44</v>
      </c>
      <c r="D56" s="12" t="s">
        <v>10</v>
      </c>
      <c r="E56" s="13">
        <v>1</v>
      </c>
      <c r="F56" s="13">
        <v>0</v>
      </c>
      <c r="G56" s="13">
        <f t="shared" si="2"/>
        <v>27</v>
      </c>
      <c r="H56" s="14">
        <v>37740</v>
      </c>
      <c r="I56" s="14">
        <f t="shared" si="0"/>
        <v>37740</v>
      </c>
      <c r="J56" s="14">
        <f t="shared" si="1"/>
        <v>0</v>
      </c>
      <c r="K56" s="14">
        <f t="shared" si="3"/>
        <v>1016360</v>
      </c>
      <c r="T56" s="13"/>
      <c r="U56" s="13"/>
    </row>
    <row r="57" spans="1:21">
      <c r="A57" s="1" t="s">
        <v>41</v>
      </c>
      <c r="B57" s="19">
        <v>37740</v>
      </c>
      <c r="C57" s="1" t="s">
        <v>45</v>
      </c>
      <c r="D57" s="12" t="s">
        <v>10</v>
      </c>
      <c r="E57" s="13">
        <v>1</v>
      </c>
      <c r="F57" s="13">
        <v>0</v>
      </c>
      <c r="G57" s="13">
        <f t="shared" si="2"/>
        <v>28</v>
      </c>
      <c r="H57" s="14">
        <v>37740</v>
      </c>
      <c r="I57" s="14">
        <f t="shared" si="0"/>
        <v>37740</v>
      </c>
      <c r="J57" s="14">
        <f t="shared" si="1"/>
        <v>0</v>
      </c>
      <c r="K57" s="14">
        <f t="shared" si="3"/>
        <v>1054100</v>
      </c>
      <c r="T57" s="13"/>
      <c r="U57" s="13"/>
    </row>
    <row r="58" spans="1:21">
      <c r="A58" s="1" t="s">
        <v>41</v>
      </c>
      <c r="B58" s="19">
        <v>37740</v>
      </c>
      <c r="C58" s="1" t="s">
        <v>46</v>
      </c>
      <c r="D58" s="12" t="s">
        <v>10</v>
      </c>
      <c r="E58" s="13">
        <v>1</v>
      </c>
      <c r="F58" s="13">
        <v>0</v>
      </c>
      <c r="G58" s="13">
        <f t="shared" si="2"/>
        <v>29</v>
      </c>
      <c r="H58" s="14">
        <v>37740</v>
      </c>
      <c r="I58" s="14">
        <f t="shared" si="0"/>
        <v>37740</v>
      </c>
      <c r="J58" s="14">
        <f t="shared" si="1"/>
        <v>0</v>
      </c>
      <c r="K58" s="14">
        <f t="shared" si="3"/>
        <v>1091840</v>
      </c>
      <c r="T58" s="13"/>
      <c r="U58" s="13"/>
    </row>
    <row r="59" spans="1:21">
      <c r="A59" s="1" t="s">
        <v>41</v>
      </c>
      <c r="B59" s="19">
        <v>37740</v>
      </c>
      <c r="C59" s="1" t="s">
        <v>47</v>
      </c>
      <c r="D59" s="12" t="s">
        <v>10</v>
      </c>
      <c r="E59" s="13">
        <v>1</v>
      </c>
      <c r="F59" s="13">
        <v>0</v>
      </c>
      <c r="G59" s="13">
        <f t="shared" si="2"/>
        <v>30</v>
      </c>
      <c r="H59" s="14">
        <v>37740</v>
      </c>
      <c r="I59" s="14">
        <f t="shared" si="0"/>
        <v>37740</v>
      </c>
      <c r="J59" s="14">
        <f t="shared" si="1"/>
        <v>0</v>
      </c>
      <c r="K59" s="14">
        <f t="shared" si="3"/>
        <v>1129580</v>
      </c>
      <c r="T59" s="13"/>
      <c r="U59" s="13"/>
    </row>
    <row r="60" spans="1:21">
      <c r="A60" s="1" t="s">
        <v>41</v>
      </c>
      <c r="B60" s="19">
        <v>37740</v>
      </c>
      <c r="C60" s="1" t="s">
        <v>48</v>
      </c>
      <c r="D60" s="12" t="s">
        <v>10</v>
      </c>
      <c r="E60" s="13">
        <v>1</v>
      </c>
      <c r="F60" s="13">
        <v>0</v>
      </c>
      <c r="G60" s="13">
        <f t="shared" si="2"/>
        <v>31</v>
      </c>
      <c r="H60" s="14">
        <v>37740</v>
      </c>
      <c r="I60" s="14">
        <f t="shared" si="0"/>
        <v>37740</v>
      </c>
      <c r="J60" s="14">
        <f t="shared" si="1"/>
        <v>0</v>
      </c>
      <c r="K60" s="14">
        <f t="shared" si="3"/>
        <v>1167320</v>
      </c>
      <c r="T60" s="13"/>
      <c r="U60" s="13"/>
    </row>
    <row r="61" spans="1:21">
      <c r="A61" s="1" t="s">
        <v>49</v>
      </c>
      <c r="B61" s="19">
        <v>37771</v>
      </c>
      <c r="C61" s="1" t="s">
        <v>50</v>
      </c>
      <c r="D61" s="12" t="s">
        <v>10</v>
      </c>
      <c r="E61" s="13">
        <v>1</v>
      </c>
      <c r="F61" s="13">
        <v>0</v>
      </c>
      <c r="G61" s="13">
        <f t="shared" si="2"/>
        <v>32</v>
      </c>
      <c r="H61" s="14">
        <v>37771</v>
      </c>
      <c r="I61" s="14">
        <f t="shared" si="0"/>
        <v>37771</v>
      </c>
      <c r="J61" s="14">
        <f t="shared" si="1"/>
        <v>0</v>
      </c>
      <c r="K61" s="14">
        <f t="shared" si="3"/>
        <v>1205091</v>
      </c>
      <c r="T61" s="13"/>
      <c r="U61" s="13"/>
    </row>
    <row r="62" spans="1:21">
      <c r="A62" s="1" t="s">
        <v>49</v>
      </c>
      <c r="B62" s="19">
        <v>37771</v>
      </c>
      <c r="C62" s="1" t="s">
        <v>51</v>
      </c>
      <c r="D62" s="12" t="s">
        <v>10</v>
      </c>
      <c r="E62" s="13">
        <v>2</v>
      </c>
      <c r="F62" s="13">
        <v>0</v>
      </c>
      <c r="G62" s="13">
        <f t="shared" si="2"/>
        <v>34</v>
      </c>
      <c r="H62" s="14">
        <v>37771</v>
      </c>
      <c r="I62" s="14">
        <f t="shared" si="0"/>
        <v>75542</v>
      </c>
      <c r="J62" s="14">
        <f t="shared" si="1"/>
        <v>0</v>
      </c>
      <c r="K62" s="14">
        <f t="shared" si="3"/>
        <v>1280633</v>
      </c>
      <c r="T62" s="13"/>
      <c r="U62" s="13"/>
    </row>
    <row r="63" spans="1:21">
      <c r="A63" s="1" t="s">
        <v>49</v>
      </c>
      <c r="B63" s="19">
        <v>37771</v>
      </c>
      <c r="C63" s="1" t="s">
        <v>52</v>
      </c>
      <c r="D63" s="12" t="s">
        <v>10</v>
      </c>
      <c r="E63" s="13">
        <v>1</v>
      </c>
      <c r="F63" s="13">
        <v>0</v>
      </c>
      <c r="G63" s="13">
        <f t="shared" si="2"/>
        <v>35</v>
      </c>
      <c r="H63" s="14">
        <v>37771</v>
      </c>
      <c r="I63" s="14">
        <f t="shared" si="0"/>
        <v>37771</v>
      </c>
      <c r="J63" s="14">
        <f t="shared" si="1"/>
        <v>0</v>
      </c>
      <c r="K63" s="14">
        <f t="shared" si="3"/>
        <v>1318404</v>
      </c>
      <c r="T63" s="13"/>
      <c r="U63" s="13"/>
    </row>
    <row r="64" spans="1:21">
      <c r="A64" s="1" t="s">
        <v>53</v>
      </c>
      <c r="B64" s="19">
        <v>37801</v>
      </c>
      <c r="C64" s="1" t="s">
        <v>54</v>
      </c>
      <c r="D64" s="12" t="s">
        <v>10</v>
      </c>
      <c r="E64" s="13">
        <v>2</v>
      </c>
      <c r="F64" s="13">
        <v>0</v>
      </c>
      <c r="G64" s="13">
        <f t="shared" si="2"/>
        <v>37</v>
      </c>
      <c r="H64" s="14">
        <v>37801</v>
      </c>
      <c r="I64" s="14">
        <f t="shared" si="0"/>
        <v>75602</v>
      </c>
      <c r="J64" s="14">
        <f t="shared" si="1"/>
        <v>0</v>
      </c>
      <c r="K64" s="14">
        <f t="shared" si="3"/>
        <v>1394006</v>
      </c>
      <c r="T64" s="13"/>
      <c r="U64" s="13"/>
    </row>
    <row r="65" spans="1:21">
      <c r="A65" s="1" t="s">
        <v>53</v>
      </c>
      <c r="B65" s="19">
        <v>37801</v>
      </c>
      <c r="C65" s="1" t="s">
        <v>55</v>
      </c>
      <c r="D65" s="12" t="s">
        <v>10</v>
      </c>
      <c r="E65" s="13">
        <v>0</v>
      </c>
      <c r="F65" s="13">
        <v>2</v>
      </c>
      <c r="G65" s="13">
        <f t="shared" si="2"/>
        <v>35</v>
      </c>
      <c r="H65" s="14">
        <v>37801</v>
      </c>
      <c r="I65" s="14">
        <f t="shared" si="0"/>
        <v>0</v>
      </c>
      <c r="J65" s="14">
        <f t="shared" si="1"/>
        <v>75602</v>
      </c>
      <c r="K65" s="14">
        <f t="shared" si="3"/>
        <v>1318404</v>
      </c>
      <c r="T65" s="13"/>
      <c r="U65" s="13"/>
    </row>
    <row r="66" spans="1:21">
      <c r="A66" s="1" t="s">
        <v>53</v>
      </c>
      <c r="B66" s="19">
        <v>37801</v>
      </c>
      <c r="C66" s="1" t="s">
        <v>56</v>
      </c>
      <c r="D66" s="12" t="s">
        <v>10</v>
      </c>
      <c r="E66" s="13">
        <v>0</v>
      </c>
      <c r="F66" s="13">
        <v>2</v>
      </c>
      <c r="G66" s="13">
        <f t="shared" si="2"/>
        <v>33</v>
      </c>
      <c r="H66" s="14">
        <v>37801</v>
      </c>
      <c r="I66" s="14">
        <f t="shared" si="0"/>
        <v>0</v>
      </c>
      <c r="J66" s="14">
        <f t="shared" si="1"/>
        <v>75602</v>
      </c>
      <c r="K66" s="14">
        <f t="shared" si="3"/>
        <v>1242802</v>
      </c>
      <c r="T66" s="13"/>
      <c r="U66" s="13"/>
    </row>
    <row r="67" spans="1:21">
      <c r="A67" s="1" t="s">
        <v>53</v>
      </c>
      <c r="B67" s="19">
        <v>37801</v>
      </c>
      <c r="C67" s="1" t="s">
        <v>56</v>
      </c>
      <c r="D67" s="12" t="s">
        <v>10</v>
      </c>
      <c r="E67" s="13">
        <v>0</v>
      </c>
      <c r="F67" s="13">
        <v>3</v>
      </c>
      <c r="G67" s="13">
        <f t="shared" si="2"/>
        <v>30</v>
      </c>
      <c r="H67" s="14">
        <v>37801</v>
      </c>
      <c r="I67" s="14">
        <f t="shared" si="0"/>
        <v>0</v>
      </c>
      <c r="J67" s="14">
        <f t="shared" si="1"/>
        <v>113403</v>
      </c>
      <c r="K67" s="14">
        <f t="shared" si="3"/>
        <v>1129399</v>
      </c>
      <c r="T67" s="13"/>
      <c r="U67" s="13"/>
    </row>
    <row r="68" spans="1:21">
      <c r="A68" s="1" t="s">
        <v>53</v>
      </c>
      <c r="B68" s="19">
        <v>37801</v>
      </c>
      <c r="C68" s="1" t="s">
        <v>57</v>
      </c>
      <c r="D68" s="12" t="s">
        <v>10</v>
      </c>
      <c r="E68" s="13">
        <v>1</v>
      </c>
      <c r="F68" s="13">
        <v>0</v>
      </c>
      <c r="G68" s="13">
        <f t="shared" si="2"/>
        <v>31</v>
      </c>
      <c r="H68" s="14">
        <v>37801</v>
      </c>
      <c r="I68" s="14">
        <f t="shared" si="0"/>
        <v>37801</v>
      </c>
      <c r="J68" s="14">
        <f t="shared" si="1"/>
        <v>0</v>
      </c>
      <c r="K68" s="14">
        <f t="shared" si="3"/>
        <v>1167200</v>
      </c>
      <c r="T68" s="13"/>
      <c r="U68" s="13"/>
    </row>
    <row r="69" spans="1:21">
      <c r="A69" s="1" t="s">
        <v>53</v>
      </c>
      <c r="B69" s="19">
        <v>37801</v>
      </c>
      <c r="C69" s="1" t="s">
        <v>58</v>
      </c>
      <c r="D69" s="12" t="s">
        <v>10</v>
      </c>
      <c r="E69" s="13">
        <v>1</v>
      </c>
      <c r="F69" s="13">
        <v>0</v>
      </c>
      <c r="G69" s="13">
        <f t="shared" si="2"/>
        <v>32</v>
      </c>
      <c r="H69" s="14">
        <v>37801</v>
      </c>
      <c r="I69" s="14">
        <f t="shared" si="0"/>
        <v>37801</v>
      </c>
      <c r="J69" s="14">
        <f t="shared" si="1"/>
        <v>0</v>
      </c>
      <c r="K69" s="14">
        <f t="shared" si="3"/>
        <v>1205001</v>
      </c>
      <c r="T69" s="13"/>
      <c r="U69" s="13"/>
    </row>
    <row r="70" spans="1:21">
      <c r="A70" s="1" t="s">
        <v>59</v>
      </c>
      <c r="B70" s="19">
        <v>37832</v>
      </c>
      <c r="C70" s="1" t="s">
        <v>60</v>
      </c>
      <c r="D70" s="12" t="s">
        <v>10</v>
      </c>
      <c r="E70" s="13">
        <v>1</v>
      </c>
      <c r="F70" s="13">
        <v>0</v>
      </c>
      <c r="G70" s="13">
        <f t="shared" si="2"/>
        <v>33</v>
      </c>
      <c r="H70" s="14">
        <v>37832</v>
      </c>
      <c r="I70" s="14">
        <f t="shared" si="0"/>
        <v>37832</v>
      </c>
      <c r="J70" s="14">
        <f t="shared" si="1"/>
        <v>0</v>
      </c>
      <c r="K70" s="14">
        <f t="shared" si="3"/>
        <v>1242833</v>
      </c>
      <c r="T70" s="13"/>
      <c r="U70" s="13"/>
    </row>
    <row r="71" spans="1:21">
      <c r="A71" s="1" t="s">
        <v>59</v>
      </c>
      <c r="B71" s="19">
        <v>37832</v>
      </c>
      <c r="C71" s="1" t="s">
        <v>61</v>
      </c>
      <c r="D71" s="12" t="s">
        <v>10</v>
      </c>
      <c r="E71" s="13">
        <v>1</v>
      </c>
      <c r="F71" s="13">
        <v>0</v>
      </c>
      <c r="G71" s="13">
        <f t="shared" si="2"/>
        <v>34</v>
      </c>
      <c r="H71" s="14">
        <v>37832</v>
      </c>
      <c r="I71" s="14">
        <f t="shared" si="0"/>
        <v>37832</v>
      </c>
      <c r="J71" s="14">
        <f t="shared" si="1"/>
        <v>0</v>
      </c>
      <c r="K71" s="14">
        <f t="shared" si="3"/>
        <v>1280665</v>
      </c>
      <c r="T71" s="13"/>
      <c r="U71" s="13"/>
    </row>
    <row r="72" spans="1:21">
      <c r="A72" s="1" t="s">
        <v>62</v>
      </c>
      <c r="B72" s="19">
        <v>37893</v>
      </c>
      <c r="C72" s="1" t="s">
        <v>63</v>
      </c>
      <c r="D72" s="12" t="s">
        <v>10</v>
      </c>
      <c r="E72" s="13">
        <v>1</v>
      </c>
      <c r="F72" s="13">
        <v>0</v>
      </c>
      <c r="G72" s="13">
        <f t="shared" si="2"/>
        <v>35</v>
      </c>
      <c r="H72" s="14">
        <v>37893</v>
      </c>
      <c r="I72" s="14">
        <f t="shared" si="0"/>
        <v>37893</v>
      </c>
      <c r="J72" s="14">
        <f t="shared" si="1"/>
        <v>0</v>
      </c>
      <c r="K72" s="14">
        <f t="shared" si="3"/>
        <v>1318558</v>
      </c>
      <c r="T72" s="13"/>
      <c r="U72" s="13"/>
    </row>
    <row r="73" spans="1:21">
      <c r="A73" s="1" t="s">
        <v>64</v>
      </c>
      <c r="B73" s="19">
        <v>37923</v>
      </c>
      <c r="C73" s="1" t="s">
        <v>65</v>
      </c>
      <c r="D73" s="12" t="s">
        <v>10</v>
      </c>
      <c r="E73" s="13">
        <v>2</v>
      </c>
      <c r="F73" s="13">
        <v>0</v>
      </c>
      <c r="G73" s="13">
        <f t="shared" si="2"/>
        <v>37</v>
      </c>
      <c r="H73" s="14">
        <v>37923</v>
      </c>
      <c r="I73" s="14">
        <f t="shared" si="0"/>
        <v>75846</v>
      </c>
      <c r="J73" s="14">
        <f t="shared" si="1"/>
        <v>0</v>
      </c>
      <c r="K73" s="14">
        <f t="shared" si="3"/>
        <v>1394404</v>
      </c>
      <c r="T73" s="13"/>
      <c r="U73" s="13"/>
    </row>
    <row r="74" spans="1:21">
      <c r="A74" s="1" t="s">
        <v>66</v>
      </c>
      <c r="B74" s="19">
        <v>37954</v>
      </c>
      <c r="C74" s="1" t="s">
        <v>67</v>
      </c>
      <c r="D74" s="12" t="s">
        <v>10</v>
      </c>
      <c r="E74" s="13">
        <v>0</v>
      </c>
      <c r="F74" s="13">
        <v>4</v>
      </c>
      <c r="G74" s="13">
        <f t="shared" si="2"/>
        <v>33</v>
      </c>
      <c r="H74" s="14">
        <v>37954</v>
      </c>
      <c r="I74" s="14">
        <f t="shared" si="0"/>
        <v>0</v>
      </c>
      <c r="J74" s="14">
        <f t="shared" si="1"/>
        <v>151816</v>
      </c>
      <c r="K74" s="14">
        <f t="shared" si="3"/>
        <v>1242588</v>
      </c>
      <c r="T74" s="13"/>
      <c r="U74" s="13"/>
    </row>
    <row r="75" spans="1:21">
      <c r="A75" s="1" t="s">
        <v>68</v>
      </c>
      <c r="B75" s="19">
        <v>37985</v>
      </c>
      <c r="C75" s="1" t="s">
        <v>69</v>
      </c>
      <c r="D75" s="12" t="s">
        <v>10</v>
      </c>
      <c r="E75" s="13">
        <v>1</v>
      </c>
      <c r="F75" s="13">
        <v>0</v>
      </c>
      <c r="G75" s="13">
        <f t="shared" si="2"/>
        <v>34</v>
      </c>
      <c r="H75" s="14">
        <v>37985</v>
      </c>
      <c r="I75" s="14">
        <f t="shared" si="0"/>
        <v>37985</v>
      </c>
      <c r="J75" s="14">
        <f t="shared" si="1"/>
        <v>0</v>
      </c>
      <c r="K75" s="14">
        <f t="shared" si="3"/>
        <v>1280573</v>
      </c>
      <c r="T75" s="13"/>
      <c r="U75" s="13"/>
    </row>
    <row r="76" spans="1:21">
      <c r="A76" s="1" t="s">
        <v>68</v>
      </c>
      <c r="B76" s="19">
        <v>37985</v>
      </c>
      <c r="C76" s="1" t="s">
        <v>70</v>
      </c>
      <c r="D76" s="12" t="s">
        <v>10</v>
      </c>
      <c r="E76" s="13">
        <v>1</v>
      </c>
      <c r="F76" s="13">
        <v>0</v>
      </c>
      <c r="G76" s="13">
        <f t="shared" si="2"/>
        <v>35</v>
      </c>
      <c r="H76" s="14">
        <v>37985</v>
      </c>
      <c r="I76" s="14">
        <f t="shared" si="0"/>
        <v>37985</v>
      </c>
      <c r="J76" s="14">
        <f t="shared" si="1"/>
        <v>0</v>
      </c>
      <c r="K76" s="14">
        <f t="shared" si="3"/>
        <v>1318558</v>
      </c>
      <c r="T76" s="13"/>
      <c r="U76" s="13"/>
    </row>
    <row r="77" spans="1:21">
      <c r="A77" s="1" t="s">
        <v>68</v>
      </c>
      <c r="B77" s="19">
        <v>37985</v>
      </c>
      <c r="C77" s="1" t="s">
        <v>67</v>
      </c>
      <c r="D77" s="12" t="s">
        <v>10</v>
      </c>
      <c r="E77" s="13">
        <v>0</v>
      </c>
      <c r="F77" s="13">
        <v>5</v>
      </c>
      <c r="G77" s="13">
        <f t="shared" si="2"/>
        <v>30</v>
      </c>
      <c r="H77" s="14">
        <v>37985</v>
      </c>
      <c r="I77" s="14">
        <f t="shared" si="0"/>
        <v>0</v>
      </c>
      <c r="J77" s="14">
        <f t="shared" si="1"/>
        <v>189925</v>
      </c>
      <c r="K77" s="14">
        <f t="shared" si="3"/>
        <v>1128633</v>
      </c>
      <c r="T77" s="13"/>
      <c r="U77" s="13"/>
    </row>
    <row r="78" spans="1:21">
      <c r="A78" s="1" t="s">
        <v>68</v>
      </c>
      <c r="B78" s="19">
        <v>37985</v>
      </c>
      <c r="C78" s="1" t="s">
        <v>71</v>
      </c>
      <c r="D78" s="12" t="s">
        <v>10</v>
      </c>
      <c r="E78" s="13">
        <v>0</v>
      </c>
      <c r="F78" s="13">
        <v>11</v>
      </c>
      <c r="G78" s="13">
        <f t="shared" si="2"/>
        <v>19</v>
      </c>
      <c r="H78" s="14">
        <v>37985</v>
      </c>
      <c r="I78" s="14">
        <f t="shared" si="0"/>
        <v>0</v>
      </c>
      <c r="J78" s="14">
        <f t="shared" si="1"/>
        <v>417835</v>
      </c>
      <c r="K78" s="14">
        <f t="shared" si="3"/>
        <v>710798</v>
      </c>
      <c r="T78" s="13"/>
      <c r="U78" s="13"/>
    </row>
    <row r="79" spans="1:21">
      <c r="A79" s="1" t="s">
        <v>68</v>
      </c>
      <c r="B79" s="19">
        <v>37985</v>
      </c>
      <c r="C79" s="1" t="s">
        <v>72</v>
      </c>
      <c r="D79" s="12" t="s">
        <v>10</v>
      </c>
      <c r="E79" s="13">
        <v>1</v>
      </c>
      <c r="F79" s="13">
        <v>0</v>
      </c>
      <c r="G79" s="13">
        <f t="shared" si="2"/>
        <v>20</v>
      </c>
      <c r="H79" s="14">
        <v>37985</v>
      </c>
      <c r="I79" s="14">
        <f t="shared" si="0"/>
        <v>37985</v>
      </c>
      <c r="J79" s="14">
        <f t="shared" si="1"/>
        <v>0</v>
      </c>
      <c r="K79" s="14">
        <f t="shared" si="3"/>
        <v>748783</v>
      </c>
      <c r="T79" s="13"/>
      <c r="U79" s="13"/>
    </row>
    <row r="80" spans="1:21">
      <c r="A80" s="1" t="s">
        <v>68</v>
      </c>
      <c r="B80" s="19">
        <v>37985</v>
      </c>
      <c r="C80" s="1" t="s">
        <v>55</v>
      </c>
      <c r="D80" s="12" t="s">
        <v>10</v>
      </c>
      <c r="E80" s="13">
        <v>0</v>
      </c>
      <c r="F80" s="13">
        <v>4</v>
      </c>
      <c r="G80" s="13">
        <f t="shared" si="2"/>
        <v>16</v>
      </c>
      <c r="H80" s="14">
        <v>37985</v>
      </c>
      <c r="I80" s="14">
        <f t="shared" si="0"/>
        <v>0</v>
      </c>
      <c r="J80" s="14">
        <f t="shared" si="1"/>
        <v>151940</v>
      </c>
      <c r="K80" s="14">
        <f t="shared" si="3"/>
        <v>596843</v>
      </c>
      <c r="T80" s="13"/>
      <c r="U80" s="13"/>
    </row>
    <row r="81" spans="1:21">
      <c r="A81" s="1" t="s">
        <v>68</v>
      </c>
      <c r="B81" s="19">
        <v>37985</v>
      </c>
      <c r="C81" s="1" t="s">
        <v>73</v>
      </c>
      <c r="D81" s="12" t="s">
        <v>10</v>
      </c>
      <c r="E81" s="13">
        <v>0</v>
      </c>
      <c r="F81" s="13">
        <v>4</v>
      </c>
      <c r="G81" s="13">
        <f t="shared" si="2"/>
        <v>12</v>
      </c>
      <c r="H81" s="14">
        <v>37985</v>
      </c>
      <c r="I81" s="14">
        <f t="shared" si="0"/>
        <v>0</v>
      </c>
      <c r="J81" s="14">
        <f t="shared" si="1"/>
        <v>151940</v>
      </c>
      <c r="K81" s="14">
        <f t="shared" si="3"/>
        <v>444903</v>
      </c>
      <c r="T81" s="13"/>
      <c r="U81" s="13"/>
    </row>
    <row r="82" spans="1:21">
      <c r="A82" s="1" t="s">
        <v>38</v>
      </c>
      <c r="B82" s="19">
        <v>38075</v>
      </c>
      <c r="C82" s="1" t="s">
        <v>74</v>
      </c>
      <c r="D82" s="12" t="s">
        <v>10</v>
      </c>
      <c r="E82" s="13">
        <v>2</v>
      </c>
      <c r="F82" s="13">
        <v>0</v>
      </c>
      <c r="G82" s="13">
        <f t="shared" si="2"/>
        <v>14</v>
      </c>
      <c r="H82" s="14">
        <v>38075</v>
      </c>
      <c r="I82" s="14">
        <f t="shared" si="0"/>
        <v>76150</v>
      </c>
      <c r="J82" s="14">
        <f t="shared" si="1"/>
        <v>0</v>
      </c>
      <c r="K82" s="14">
        <f t="shared" si="3"/>
        <v>521053</v>
      </c>
      <c r="T82" s="13"/>
      <c r="U82" s="13"/>
    </row>
    <row r="83" spans="1:21">
      <c r="A83" s="1" t="s">
        <v>38</v>
      </c>
      <c r="B83" s="19">
        <v>38075</v>
      </c>
      <c r="C83" s="1" t="s">
        <v>75</v>
      </c>
      <c r="D83" s="12" t="s">
        <v>10</v>
      </c>
      <c r="E83" s="13">
        <v>1</v>
      </c>
      <c r="F83" s="13">
        <v>0</v>
      </c>
      <c r="G83" s="13">
        <f t="shared" si="2"/>
        <v>15</v>
      </c>
      <c r="H83" s="14">
        <v>38075</v>
      </c>
      <c r="I83" s="14">
        <f t="shared" si="0"/>
        <v>38075</v>
      </c>
      <c r="J83" s="14">
        <f t="shared" si="1"/>
        <v>0</v>
      </c>
      <c r="K83" s="14">
        <f t="shared" si="3"/>
        <v>559128</v>
      </c>
      <c r="T83" s="13"/>
      <c r="U83" s="13"/>
    </row>
    <row r="84" spans="1:21">
      <c r="A84" s="1" t="s">
        <v>38</v>
      </c>
      <c r="B84" s="19">
        <v>38075</v>
      </c>
      <c r="C84" s="1" t="s">
        <v>76</v>
      </c>
      <c r="D84" s="12" t="s">
        <v>10</v>
      </c>
      <c r="E84" s="13">
        <v>2</v>
      </c>
      <c r="F84" s="13">
        <v>0</v>
      </c>
      <c r="G84" s="13">
        <f t="shared" si="2"/>
        <v>17</v>
      </c>
      <c r="H84" s="14">
        <v>38075</v>
      </c>
      <c r="I84" s="14">
        <f t="shared" si="0"/>
        <v>76150</v>
      </c>
      <c r="J84" s="14">
        <f t="shared" si="1"/>
        <v>0</v>
      </c>
      <c r="K84" s="14">
        <f t="shared" si="3"/>
        <v>635278</v>
      </c>
      <c r="T84" s="13"/>
      <c r="U84" s="13"/>
    </row>
    <row r="85" spans="1:21">
      <c r="A85" s="1" t="s">
        <v>38</v>
      </c>
      <c r="B85" s="19">
        <v>38075</v>
      </c>
      <c r="C85" s="1" t="s">
        <v>77</v>
      </c>
      <c r="D85" s="12" t="s">
        <v>10</v>
      </c>
      <c r="E85" s="13">
        <v>1</v>
      </c>
      <c r="F85" s="13">
        <v>0</v>
      </c>
      <c r="G85" s="13">
        <f t="shared" si="2"/>
        <v>18</v>
      </c>
      <c r="H85" s="14">
        <v>38075</v>
      </c>
      <c r="I85" s="14">
        <f t="shared" si="0"/>
        <v>38075</v>
      </c>
      <c r="J85" s="14">
        <f t="shared" si="1"/>
        <v>0</v>
      </c>
      <c r="K85" s="14">
        <f t="shared" si="3"/>
        <v>673353</v>
      </c>
      <c r="T85" s="13"/>
      <c r="U85" s="13"/>
    </row>
    <row r="86" spans="1:21">
      <c r="A86" s="1" t="s">
        <v>38</v>
      </c>
      <c r="B86" s="19">
        <v>38075</v>
      </c>
      <c r="C86" s="1" t="s">
        <v>78</v>
      </c>
      <c r="D86" s="12" t="s">
        <v>10</v>
      </c>
      <c r="E86" s="13">
        <v>1</v>
      </c>
      <c r="F86" s="13">
        <v>0</v>
      </c>
      <c r="G86" s="13">
        <f t="shared" si="2"/>
        <v>19</v>
      </c>
      <c r="H86" s="14">
        <v>38075</v>
      </c>
      <c r="I86" s="14">
        <f t="shared" si="0"/>
        <v>38075</v>
      </c>
      <c r="J86" s="14">
        <f t="shared" si="1"/>
        <v>0</v>
      </c>
      <c r="K86" s="14">
        <f t="shared" si="3"/>
        <v>711428</v>
      </c>
      <c r="T86" s="13"/>
      <c r="U86" s="13"/>
    </row>
    <row r="87" spans="1:21">
      <c r="A87" s="1" t="s">
        <v>79</v>
      </c>
      <c r="B87" s="19">
        <v>38105</v>
      </c>
      <c r="C87" s="1" t="s">
        <v>55</v>
      </c>
      <c r="D87" s="12" t="s">
        <v>10</v>
      </c>
      <c r="E87" s="13">
        <v>0</v>
      </c>
      <c r="F87" s="13">
        <v>2</v>
      </c>
      <c r="G87" s="13">
        <f t="shared" si="2"/>
        <v>17</v>
      </c>
      <c r="H87" s="14">
        <v>38105</v>
      </c>
      <c r="I87" s="14">
        <f t="shared" si="0"/>
        <v>0</v>
      </c>
      <c r="J87" s="14">
        <f t="shared" si="1"/>
        <v>76210</v>
      </c>
      <c r="K87" s="14">
        <f t="shared" si="3"/>
        <v>635218</v>
      </c>
      <c r="T87" s="13"/>
      <c r="U87" s="13"/>
    </row>
    <row r="88" spans="1:21">
      <c r="A88" s="1" t="s">
        <v>79</v>
      </c>
      <c r="B88" s="19">
        <v>38105</v>
      </c>
      <c r="C88" s="1" t="s">
        <v>80</v>
      </c>
      <c r="D88" s="12" t="s">
        <v>10</v>
      </c>
      <c r="E88" s="13">
        <v>1</v>
      </c>
      <c r="F88" s="13">
        <v>0</v>
      </c>
      <c r="G88" s="13">
        <f t="shared" si="2"/>
        <v>18</v>
      </c>
      <c r="H88" s="14">
        <v>38105</v>
      </c>
      <c r="I88" s="14">
        <f t="shared" si="0"/>
        <v>38105</v>
      </c>
      <c r="J88" s="14">
        <f t="shared" si="1"/>
        <v>0</v>
      </c>
      <c r="K88" s="14">
        <f t="shared" si="3"/>
        <v>673323</v>
      </c>
      <c r="T88" s="13"/>
      <c r="U88" s="13"/>
    </row>
    <row r="89" spans="1:21">
      <c r="A89" s="1" t="s">
        <v>79</v>
      </c>
      <c r="B89" s="19">
        <v>38105</v>
      </c>
      <c r="C89" s="1" t="s">
        <v>81</v>
      </c>
      <c r="D89" s="12" t="s">
        <v>10</v>
      </c>
      <c r="E89" s="13">
        <v>2</v>
      </c>
      <c r="F89" s="13">
        <v>0</v>
      </c>
      <c r="G89" s="13">
        <f t="shared" si="2"/>
        <v>20</v>
      </c>
      <c r="H89" s="14">
        <v>38105</v>
      </c>
      <c r="I89" s="14">
        <f t="shared" si="0"/>
        <v>76210</v>
      </c>
      <c r="J89" s="14">
        <f t="shared" si="1"/>
        <v>0</v>
      </c>
      <c r="K89" s="14">
        <f t="shared" si="3"/>
        <v>749533</v>
      </c>
      <c r="T89" s="13"/>
      <c r="U89" s="13"/>
    </row>
    <row r="90" spans="1:21">
      <c r="A90" s="1" t="s">
        <v>82</v>
      </c>
      <c r="B90" s="19">
        <v>38136</v>
      </c>
      <c r="C90" s="1" t="s">
        <v>83</v>
      </c>
      <c r="D90" s="12" t="s">
        <v>10</v>
      </c>
      <c r="E90" s="13">
        <v>1</v>
      </c>
      <c r="F90" s="13">
        <v>0</v>
      </c>
      <c r="G90" s="13">
        <f t="shared" si="2"/>
        <v>21</v>
      </c>
      <c r="H90" s="14">
        <v>38136</v>
      </c>
      <c r="I90" s="14">
        <f t="shared" si="0"/>
        <v>38136</v>
      </c>
      <c r="J90" s="14">
        <f t="shared" si="1"/>
        <v>0</v>
      </c>
      <c r="K90" s="14">
        <f t="shared" si="3"/>
        <v>787669</v>
      </c>
      <c r="T90" s="13"/>
      <c r="U90" s="13"/>
    </row>
    <row r="91" spans="1:21">
      <c r="B91" s="19"/>
      <c r="D91" s="12"/>
      <c r="E91" s="13"/>
      <c r="F91" s="13"/>
      <c r="G91" s="13"/>
      <c r="H91" s="14"/>
      <c r="I91" s="14"/>
      <c r="J91" s="14"/>
      <c r="K91" s="14"/>
      <c r="T91" s="13"/>
      <c r="U91" s="13"/>
    </row>
    <row r="92" spans="1:21">
      <c r="B92" s="19"/>
      <c r="D92" s="12"/>
      <c r="T92" s="13"/>
      <c r="U92" s="13"/>
    </row>
    <row r="93" spans="1:21">
      <c r="B93" s="19"/>
      <c r="D93" s="12"/>
      <c r="T93" s="13"/>
      <c r="U93" s="13"/>
    </row>
    <row r="94" spans="1:21">
      <c r="B94" s="19"/>
      <c r="D94" s="12"/>
      <c r="T94" s="13"/>
      <c r="U94" s="13"/>
    </row>
    <row r="95" spans="1:21" ht="15.75">
      <c r="B95" s="19" t="s">
        <v>0</v>
      </c>
      <c r="C95" s="15" t="s">
        <v>84</v>
      </c>
      <c r="D95" s="12"/>
      <c r="E95" s="4"/>
      <c r="F95" s="4"/>
      <c r="G95" s="4"/>
      <c r="H95" s="4"/>
      <c r="K95" s="5"/>
      <c r="T95" s="13"/>
      <c r="U95" s="13"/>
    </row>
    <row r="96" spans="1:21" ht="13.5" thickBot="1">
      <c r="B96" s="19" t="s">
        <v>2</v>
      </c>
      <c r="C96" t="s">
        <v>85</v>
      </c>
      <c r="D96" s="12"/>
      <c r="E96" s="4"/>
      <c r="F96" s="4"/>
      <c r="G96" s="4"/>
      <c r="H96" s="12" t="s">
        <v>4</v>
      </c>
      <c r="K96" s="5">
        <v>0</v>
      </c>
      <c r="T96" s="13"/>
      <c r="U96" s="13"/>
    </row>
    <row r="97" spans="1:21" ht="16.5" thickBot="1">
      <c r="B97" s="19" t="s">
        <v>5</v>
      </c>
      <c r="C97" s="15" t="s">
        <v>6</v>
      </c>
      <c r="D97" s="12"/>
      <c r="E97" s="6">
        <f>SUM(E100:E101)</f>
        <v>0</v>
      </c>
      <c r="F97" s="6">
        <f>SUM(F100:F101)</f>
        <v>0</v>
      </c>
      <c r="G97" s="6">
        <f>E97-F97</f>
        <v>0</v>
      </c>
      <c r="H97" s="7">
        <f>IF(G97&gt;0,K97/G97,0)</f>
        <v>0</v>
      </c>
      <c r="I97" s="7">
        <f>SUM(I100:I101)</f>
        <v>0</v>
      </c>
      <c r="J97" s="7">
        <f>SUM(J100:J101)</f>
        <v>0</v>
      </c>
      <c r="K97" s="7">
        <f>+I97-J97</f>
        <v>0</v>
      </c>
      <c r="T97" s="13"/>
      <c r="U97" s="13"/>
    </row>
    <row r="98" spans="1:21" ht="13.5" thickBot="1">
      <c r="B98" s="19"/>
      <c r="D98" s="12"/>
      <c r="I98" s="8"/>
      <c r="J98" s="8"/>
      <c r="K98" s="8"/>
      <c r="T98" s="13"/>
      <c r="U98" s="13"/>
    </row>
    <row r="99" spans="1:21" ht="13.5" thickBot="1">
      <c r="A99" s="9" t="s">
        <v>7</v>
      </c>
      <c r="B99" s="19" t="s">
        <v>8</v>
      </c>
      <c r="C99" s="9" t="s">
        <v>9</v>
      </c>
      <c r="D99" s="11" t="s">
        <v>10</v>
      </c>
      <c r="E99" s="9" t="s">
        <v>11</v>
      </c>
      <c r="F99" s="9" t="s">
        <v>12</v>
      </c>
      <c r="G99" s="9" t="s">
        <v>13</v>
      </c>
      <c r="H99" s="9" t="s">
        <v>14</v>
      </c>
      <c r="I99" s="9" t="s">
        <v>15</v>
      </c>
      <c r="J99" s="9" t="s">
        <v>16</v>
      </c>
      <c r="K99" s="9" t="s">
        <v>17</v>
      </c>
      <c r="T99" s="13"/>
      <c r="U99" s="13"/>
    </row>
    <row r="100" spans="1:21">
      <c r="B100" s="19"/>
      <c r="D100" s="12"/>
      <c r="T100" s="13"/>
      <c r="U100" s="13"/>
    </row>
    <row r="101" spans="1:21">
      <c r="B101" s="19"/>
      <c r="D101" s="12"/>
      <c r="T101" s="13"/>
      <c r="U101" s="13"/>
    </row>
    <row r="102" spans="1:21">
      <c r="B102" s="19"/>
      <c r="D102" s="12"/>
      <c r="T102" s="13"/>
      <c r="U102" s="13"/>
    </row>
    <row r="103" spans="1:21">
      <c r="B103" s="19"/>
      <c r="D103" s="12"/>
      <c r="T103" s="13"/>
      <c r="U103" s="13"/>
    </row>
    <row r="104" spans="1:21" ht="15.75">
      <c r="B104" s="19" t="s">
        <v>0</v>
      </c>
      <c r="C104" s="15" t="s">
        <v>86</v>
      </c>
      <c r="D104" s="12"/>
      <c r="E104" s="4"/>
      <c r="F104" s="4"/>
      <c r="G104" s="4"/>
      <c r="H104" s="4"/>
      <c r="K104" s="5"/>
      <c r="T104" s="13"/>
      <c r="U104" s="13"/>
    </row>
    <row r="105" spans="1:21" ht="13.5" thickBot="1">
      <c r="B105" s="19" t="s">
        <v>2</v>
      </c>
      <c r="C105" t="s">
        <v>87</v>
      </c>
      <c r="D105" s="12"/>
      <c r="E105" s="4"/>
      <c r="F105" s="4"/>
      <c r="G105" s="4"/>
      <c r="H105" s="12" t="s">
        <v>4</v>
      </c>
      <c r="K105" s="5">
        <v>7</v>
      </c>
      <c r="T105" s="13"/>
      <c r="U105" s="13"/>
    </row>
    <row r="106" spans="1:21" ht="16.5" thickBot="1">
      <c r="B106" s="19" t="s">
        <v>5</v>
      </c>
      <c r="C106" s="15" t="s">
        <v>6</v>
      </c>
      <c r="D106" s="12"/>
      <c r="E106" s="6">
        <f>SUM(E109:E117)</f>
        <v>14</v>
      </c>
      <c r="F106" s="6">
        <f>SUM(F109:F117)</f>
        <v>0</v>
      </c>
      <c r="G106" s="6">
        <f>E106-F106</f>
        <v>14</v>
      </c>
      <c r="H106" s="7">
        <f>IF(G106&gt;0,K106/G106,0)</f>
        <v>3788.6499999999992</v>
      </c>
      <c r="I106" s="7">
        <f>SUM(I109:I117)</f>
        <v>53041.099999999991</v>
      </c>
      <c r="J106" s="7">
        <f>SUM(J109:J117)</f>
        <v>0</v>
      </c>
      <c r="K106" s="7">
        <f>+I106-J106</f>
        <v>53041.099999999991</v>
      </c>
      <c r="T106" s="13"/>
      <c r="U106" s="13"/>
    </row>
    <row r="107" spans="1:21" ht="13.5" thickBot="1">
      <c r="B107" s="19"/>
      <c r="D107" s="12"/>
      <c r="I107" s="8"/>
      <c r="J107" s="8"/>
      <c r="K107" s="8"/>
      <c r="T107" s="13"/>
      <c r="U107" s="13"/>
    </row>
    <row r="108" spans="1:21" ht="13.5" thickBot="1">
      <c r="A108" s="9" t="s">
        <v>7</v>
      </c>
      <c r="B108" s="19" t="s">
        <v>8</v>
      </c>
      <c r="C108" s="9" t="s">
        <v>9</v>
      </c>
      <c r="D108" s="11" t="s">
        <v>10</v>
      </c>
      <c r="E108" s="9" t="s">
        <v>11</v>
      </c>
      <c r="F108" s="9" t="s">
        <v>12</v>
      </c>
      <c r="G108" s="9" t="s">
        <v>13</v>
      </c>
      <c r="H108" s="9" t="s">
        <v>14</v>
      </c>
      <c r="I108" s="9" t="s">
        <v>15</v>
      </c>
      <c r="J108" s="9" t="s">
        <v>16</v>
      </c>
      <c r="K108" s="9" t="s">
        <v>17</v>
      </c>
      <c r="T108" s="13"/>
      <c r="U108" s="13"/>
    </row>
    <row r="109" spans="1:21">
      <c r="A109" s="1" t="s">
        <v>38</v>
      </c>
      <c r="B109" s="19">
        <v>37710</v>
      </c>
      <c r="C109" s="1" t="s">
        <v>88</v>
      </c>
      <c r="D109" s="12" t="s">
        <v>10</v>
      </c>
      <c r="E109" s="13">
        <v>4</v>
      </c>
      <c r="F109" s="13">
        <v>0</v>
      </c>
      <c r="G109" s="13">
        <f>E109-F109</f>
        <v>4</v>
      </c>
      <c r="H109" s="14">
        <v>3771</v>
      </c>
      <c r="I109" s="14">
        <f t="shared" ref="I109:I115" si="4">E109*H109</f>
        <v>15084</v>
      </c>
      <c r="J109" s="14">
        <f t="shared" ref="J109:J115" si="5">F109*H109</f>
        <v>0</v>
      </c>
      <c r="K109" s="14">
        <f>I109-J109</f>
        <v>15084</v>
      </c>
      <c r="T109" s="13"/>
      <c r="U109" s="13"/>
    </row>
    <row r="110" spans="1:21">
      <c r="A110" s="1" t="s">
        <v>62</v>
      </c>
      <c r="B110" s="19">
        <v>37893</v>
      </c>
      <c r="C110" s="1" t="s">
        <v>89</v>
      </c>
      <c r="D110" s="12" t="s">
        <v>10</v>
      </c>
      <c r="E110" s="13">
        <v>1</v>
      </c>
      <c r="F110" s="13">
        <v>0</v>
      </c>
      <c r="G110" s="13">
        <f t="shared" ref="G110:G115" si="6">G109+E110-F110</f>
        <v>5</v>
      </c>
      <c r="H110" s="14">
        <v>3789.3</v>
      </c>
      <c r="I110" s="14">
        <f t="shared" si="4"/>
        <v>3789.3</v>
      </c>
      <c r="J110" s="14">
        <f t="shared" si="5"/>
        <v>0</v>
      </c>
      <c r="K110" s="14">
        <f t="shared" ref="K110:K115" si="7">K109+I110-J110</f>
        <v>18873.3</v>
      </c>
      <c r="T110" s="13"/>
      <c r="U110" s="13"/>
    </row>
    <row r="111" spans="1:21">
      <c r="A111" s="1" t="s">
        <v>62</v>
      </c>
      <c r="B111" s="19">
        <v>37893</v>
      </c>
      <c r="C111" s="1" t="s">
        <v>90</v>
      </c>
      <c r="D111" s="12" t="s">
        <v>10</v>
      </c>
      <c r="E111" s="13">
        <v>1</v>
      </c>
      <c r="F111" s="13">
        <v>0</v>
      </c>
      <c r="G111" s="13">
        <f t="shared" si="6"/>
        <v>6</v>
      </c>
      <c r="H111" s="14">
        <v>3789.3</v>
      </c>
      <c r="I111" s="14">
        <f t="shared" si="4"/>
        <v>3789.3</v>
      </c>
      <c r="J111" s="14">
        <f t="shared" si="5"/>
        <v>0</v>
      </c>
      <c r="K111" s="14">
        <f t="shared" si="7"/>
        <v>22662.6</v>
      </c>
      <c r="T111" s="13"/>
      <c r="U111" s="13"/>
    </row>
    <row r="112" spans="1:21">
      <c r="A112" s="1" t="s">
        <v>62</v>
      </c>
      <c r="B112" s="19">
        <v>37893</v>
      </c>
      <c r="C112" s="1" t="s">
        <v>89</v>
      </c>
      <c r="D112" s="12" t="s">
        <v>10</v>
      </c>
      <c r="E112" s="13">
        <v>1</v>
      </c>
      <c r="F112" s="13">
        <v>0</v>
      </c>
      <c r="G112" s="13">
        <f t="shared" si="6"/>
        <v>7</v>
      </c>
      <c r="H112" s="14">
        <v>3789.3</v>
      </c>
      <c r="I112" s="14">
        <f t="shared" si="4"/>
        <v>3789.3</v>
      </c>
      <c r="J112" s="14">
        <f t="shared" si="5"/>
        <v>0</v>
      </c>
      <c r="K112" s="14">
        <f t="shared" si="7"/>
        <v>26451.899999999998</v>
      </c>
      <c r="T112" s="13"/>
      <c r="U112" s="13"/>
    </row>
    <row r="113" spans="1:21">
      <c r="A113" s="1" t="s">
        <v>64</v>
      </c>
      <c r="B113" s="19">
        <v>37924</v>
      </c>
      <c r="C113" s="1" t="s">
        <v>91</v>
      </c>
      <c r="D113" s="12" t="s">
        <v>10</v>
      </c>
      <c r="E113" s="13">
        <v>2</v>
      </c>
      <c r="F113" s="13">
        <v>0</v>
      </c>
      <c r="G113" s="13">
        <f t="shared" si="6"/>
        <v>9</v>
      </c>
      <c r="H113" s="14">
        <v>3792.4</v>
      </c>
      <c r="I113" s="14">
        <f t="shared" si="4"/>
        <v>7584.8</v>
      </c>
      <c r="J113" s="14">
        <f t="shared" si="5"/>
        <v>0</v>
      </c>
      <c r="K113" s="14">
        <f t="shared" si="7"/>
        <v>34036.699999999997</v>
      </c>
      <c r="T113" s="13"/>
      <c r="U113" s="13"/>
    </row>
    <row r="114" spans="1:21">
      <c r="A114" s="1" t="s">
        <v>64</v>
      </c>
      <c r="B114" s="19">
        <v>37924</v>
      </c>
      <c r="C114" s="1" t="s">
        <v>92</v>
      </c>
      <c r="D114" s="12" t="s">
        <v>10</v>
      </c>
      <c r="E114" s="13">
        <v>3</v>
      </c>
      <c r="F114" s="13">
        <v>0</v>
      </c>
      <c r="G114" s="13">
        <f t="shared" si="6"/>
        <v>12</v>
      </c>
      <c r="H114" s="14">
        <v>3792.4</v>
      </c>
      <c r="I114" s="14">
        <f t="shared" si="4"/>
        <v>11377.2</v>
      </c>
      <c r="J114" s="14">
        <f t="shared" si="5"/>
        <v>0</v>
      </c>
      <c r="K114" s="14">
        <f t="shared" si="7"/>
        <v>45413.899999999994</v>
      </c>
      <c r="T114" s="13"/>
      <c r="U114" s="13"/>
    </row>
    <row r="115" spans="1:21">
      <c r="A115" s="1" t="s">
        <v>82</v>
      </c>
      <c r="B115" s="19">
        <v>38136</v>
      </c>
      <c r="C115" s="1" t="s">
        <v>93</v>
      </c>
      <c r="D115" s="12" t="s">
        <v>10</v>
      </c>
      <c r="E115" s="13">
        <v>2</v>
      </c>
      <c r="F115" s="13">
        <v>0</v>
      </c>
      <c r="G115" s="13">
        <f t="shared" si="6"/>
        <v>14</v>
      </c>
      <c r="H115" s="14">
        <v>3813.6</v>
      </c>
      <c r="I115" s="14">
        <f t="shared" si="4"/>
        <v>7627.2</v>
      </c>
      <c r="J115" s="14">
        <f t="shared" si="5"/>
        <v>0</v>
      </c>
      <c r="K115" s="14">
        <f t="shared" si="7"/>
        <v>53041.099999999991</v>
      </c>
      <c r="T115" s="13"/>
      <c r="U115" s="13"/>
    </row>
    <row r="116" spans="1:21">
      <c r="B116" s="19"/>
      <c r="D116" s="12"/>
      <c r="E116" s="13"/>
      <c r="F116" s="13"/>
      <c r="G116" s="13"/>
      <c r="H116" s="14"/>
      <c r="I116" s="14"/>
      <c r="J116" s="14"/>
      <c r="K116" s="14"/>
      <c r="T116" s="13"/>
      <c r="U116" s="13"/>
    </row>
    <row r="117" spans="1:21">
      <c r="B117" s="19"/>
      <c r="D117" s="12"/>
      <c r="T117" s="13"/>
      <c r="U117" s="13"/>
    </row>
    <row r="118" spans="1:21">
      <c r="B118" s="19"/>
      <c r="D118" s="12"/>
      <c r="T118" s="13"/>
      <c r="U118" s="13"/>
    </row>
    <row r="119" spans="1:21">
      <c r="B119" s="19"/>
      <c r="D119" s="12"/>
      <c r="T119" s="13"/>
      <c r="U119" s="13"/>
    </row>
    <row r="120" spans="1:21" ht="15.75">
      <c r="B120" s="19" t="s">
        <v>0</v>
      </c>
      <c r="C120" s="15" t="s">
        <v>94</v>
      </c>
      <c r="D120" s="12"/>
      <c r="E120" s="4"/>
      <c r="F120" s="4"/>
      <c r="G120" s="4"/>
      <c r="H120" s="4"/>
      <c r="K120" s="5"/>
      <c r="T120" s="13"/>
      <c r="U120" s="13"/>
    </row>
    <row r="121" spans="1:21" ht="13.5" thickBot="1">
      <c r="B121" s="19" t="s">
        <v>2</v>
      </c>
      <c r="C121" t="s">
        <v>95</v>
      </c>
      <c r="D121" s="12"/>
      <c r="E121" s="4"/>
      <c r="F121" s="4"/>
      <c r="G121" s="4"/>
      <c r="H121" s="12" t="s">
        <v>4</v>
      </c>
      <c r="K121" s="5">
        <v>0</v>
      </c>
      <c r="T121" s="13"/>
      <c r="U121" s="13"/>
    </row>
    <row r="122" spans="1:21" ht="16.5" thickBot="1">
      <c r="B122" s="19" t="s">
        <v>5</v>
      </c>
      <c r="C122" s="15" t="s">
        <v>6</v>
      </c>
      <c r="D122" s="12"/>
      <c r="E122" s="6">
        <f>SUM(E125:E126)</f>
        <v>0</v>
      </c>
      <c r="F122" s="6">
        <f>SUM(F125:F126)</f>
        <v>0</v>
      </c>
      <c r="G122" s="6">
        <f>E122-F122</f>
        <v>0</v>
      </c>
      <c r="H122" s="7">
        <f>IF(G122&gt;0,K122/G122,0)</f>
        <v>0</v>
      </c>
      <c r="I122" s="7">
        <f>SUM(I125:I126)</f>
        <v>0</v>
      </c>
      <c r="J122" s="7">
        <f>SUM(J125:J126)</f>
        <v>0</v>
      </c>
      <c r="K122" s="7">
        <f>+I122-J122</f>
        <v>0</v>
      </c>
      <c r="T122" s="13"/>
      <c r="U122" s="13"/>
    </row>
    <row r="123" spans="1:21" ht="13.5" thickBot="1">
      <c r="B123" s="19"/>
      <c r="D123" s="12"/>
      <c r="I123" s="8"/>
      <c r="J123" s="8"/>
      <c r="K123" s="8"/>
      <c r="T123" s="13"/>
      <c r="U123" s="13"/>
    </row>
    <row r="124" spans="1:21" ht="13.5" thickBot="1">
      <c r="A124" s="9" t="s">
        <v>7</v>
      </c>
      <c r="B124" s="19" t="s">
        <v>8</v>
      </c>
      <c r="C124" s="9" t="s">
        <v>9</v>
      </c>
      <c r="D124" s="11" t="s">
        <v>10</v>
      </c>
      <c r="E124" s="9" t="s">
        <v>11</v>
      </c>
      <c r="F124" s="9" t="s">
        <v>12</v>
      </c>
      <c r="G124" s="9" t="s">
        <v>13</v>
      </c>
      <c r="H124" s="9" t="s">
        <v>14</v>
      </c>
      <c r="I124" s="9" t="s">
        <v>15</v>
      </c>
      <c r="J124" s="9" t="s">
        <v>16</v>
      </c>
      <c r="K124" s="9" t="s">
        <v>17</v>
      </c>
      <c r="T124" s="13"/>
      <c r="U124" s="13"/>
    </row>
    <row r="125" spans="1:21">
      <c r="B125" s="19"/>
      <c r="D125" s="12"/>
      <c r="T125" s="13"/>
      <c r="U125" s="13"/>
    </row>
    <row r="126" spans="1:21">
      <c r="B126" s="19"/>
      <c r="D126" s="12"/>
      <c r="T126" s="13"/>
      <c r="U126" s="13"/>
    </row>
    <row r="127" spans="1:21">
      <c r="B127" s="19"/>
      <c r="D127" s="12"/>
      <c r="T127" s="13"/>
      <c r="U127" s="13"/>
    </row>
    <row r="128" spans="1:21">
      <c r="B128" s="19"/>
      <c r="D128" s="12"/>
      <c r="T128" s="13"/>
      <c r="U128" s="13"/>
    </row>
    <row r="129" spans="1:21" ht="15.75">
      <c r="B129" s="19" t="s">
        <v>0</v>
      </c>
      <c r="C129" s="15" t="s">
        <v>96</v>
      </c>
      <c r="D129" s="12"/>
      <c r="E129" s="4"/>
      <c r="F129" s="4"/>
      <c r="G129" s="4"/>
      <c r="H129" s="4"/>
      <c r="K129" s="5"/>
      <c r="T129" s="13"/>
      <c r="U129" s="13"/>
    </row>
    <row r="130" spans="1:21" ht="13.5" thickBot="1">
      <c r="B130" s="19" t="s">
        <v>2</v>
      </c>
      <c r="C130" t="s">
        <v>97</v>
      </c>
      <c r="D130" s="12"/>
      <c r="E130" s="4"/>
      <c r="F130" s="4"/>
      <c r="G130" s="4"/>
      <c r="H130" s="12" t="s">
        <v>4</v>
      </c>
      <c r="K130" s="5">
        <v>24</v>
      </c>
      <c r="T130" s="13"/>
      <c r="U130" s="13"/>
    </row>
    <row r="131" spans="1:21" ht="16.5" thickBot="1">
      <c r="B131" s="19" t="s">
        <v>5</v>
      </c>
      <c r="C131" s="15" t="s">
        <v>6</v>
      </c>
      <c r="D131" s="12"/>
      <c r="E131" s="6">
        <f>SUM(E134:E159)</f>
        <v>33</v>
      </c>
      <c r="F131" s="6">
        <f>SUM(F134:F159)</f>
        <v>7</v>
      </c>
      <c r="G131" s="6">
        <f>E131-F131</f>
        <v>26</v>
      </c>
      <c r="H131" s="7">
        <f>IF(G131&gt;0,K131/G131,0)</f>
        <v>34021.384615384603</v>
      </c>
      <c r="I131" s="7">
        <f>SUM(I134:I159)</f>
        <v>1123199.0999999996</v>
      </c>
      <c r="J131" s="7">
        <f>SUM(J134:J159)</f>
        <v>238643.1</v>
      </c>
      <c r="K131" s="7">
        <f>+I131-J131</f>
        <v>884555.99999999965</v>
      </c>
      <c r="T131" s="13"/>
      <c r="U131" s="13"/>
    </row>
    <row r="132" spans="1:21" ht="13.5" thickBot="1">
      <c r="B132" s="19"/>
      <c r="D132" s="12"/>
      <c r="I132" s="8"/>
      <c r="J132" s="8"/>
      <c r="K132" s="8"/>
      <c r="T132" s="13"/>
      <c r="U132" s="13"/>
    </row>
    <row r="133" spans="1:21" ht="13.5" thickBot="1">
      <c r="A133" s="9" t="s">
        <v>7</v>
      </c>
      <c r="B133" s="19" t="s">
        <v>8</v>
      </c>
      <c r="C133" s="9" t="s">
        <v>9</v>
      </c>
      <c r="D133" s="11" t="s">
        <v>10</v>
      </c>
      <c r="E133" s="9" t="s">
        <v>11</v>
      </c>
      <c r="F133" s="9" t="s">
        <v>12</v>
      </c>
      <c r="G133" s="9" t="s">
        <v>13</v>
      </c>
      <c r="H133" s="9" t="s">
        <v>14</v>
      </c>
      <c r="I133" s="9" t="s">
        <v>15</v>
      </c>
      <c r="J133" s="9" t="s">
        <v>16</v>
      </c>
      <c r="K133" s="9" t="s">
        <v>17</v>
      </c>
      <c r="T133" s="13"/>
      <c r="U133" s="13"/>
    </row>
    <row r="134" spans="1:21">
      <c r="A134" s="1" t="s">
        <v>30</v>
      </c>
      <c r="B134" s="19">
        <v>37621</v>
      </c>
      <c r="C134" s="1" t="s">
        <v>33</v>
      </c>
      <c r="D134" s="12" t="s">
        <v>10</v>
      </c>
      <c r="E134" s="13">
        <v>4</v>
      </c>
      <c r="F134" s="13">
        <v>0</v>
      </c>
      <c r="G134" s="13">
        <f>E134-F134</f>
        <v>4</v>
      </c>
      <c r="H134" s="14">
        <v>33858.9</v>
      </c>
      <c r="I134" s="14">
        <f t="shared" ref="I134:I157" si="8">E134*H134</f>
        <v>135435.6</v>
      </c>
      <c r="J134" s="14">
        <f t="shared" ref="J134:J157" si="9">F134*H134</f>
        <v>0</v>
      </c>
      <c r="K134" s="14">
        <f>I134-J134</f>
        <v>135435.6</v>
      </c>
      <c r="T134" s="13"/>
      <c r="U134" s="13"/>
    </row>
    <row r="135" spans="1:21">
      <c r="A135" s="1" t="s">
        <v>30</v>
      </c>
      <c r="B135" s="19">
        <v>37621</v>
      </c>
      <c r="C135" s="1" t="s">
        <v>98</v>
      </c>
      <c r="D135" s="12" t="s">
        <v>10</v>
      </c>
      <c r="E135" s="13">
        <v>2</v>
      </c>
      <c r="F135" s="13">
        <v>0</v>
      </c>
      <c r="G135" s="13">
        <f t="shared" ref="G135:G157" si="10">G134+E135-F135</f>
        <v>6</v>
      </c>
      <c r="H135" s="14">
        <v>33858.9</v>
      </c>
      <c r="I135" s="14">
        <f t="shared" si="8"/>
        <v>67717.8</v>
      </c>
      <c r="J135" s="14">
        <f t="shared" si="9"/>
        <v>0</v>
      </c>
      <c r="K135" s="14">
        <f t="shared" ref="K135:K157" si="11">K134+I135-J135</f>
        <v>203153.40000000002</v>
      </c>
      <c r="T135" s="13"/>
      <c r="U135" s="13"/>
    </row>
    <row r="136" spans="1:21">
      <c r="A136" s="1" t="s">
        <v>30</v>
      </c>
      <c r="B136" s="19">
        <v>37621</v>
      </c>
      <c r="C136" s="1" t="s">
        <v>34</v>
      </c>
      <c r="D136" s="12" t="s">
        <v>10</v>
      </c>
      <c r="E136" s="13">
        <v>1</v>
      </c>
      <c r="F136" s="13">
        <v>0</v>
      </c>
      <c r="G136" s="13">
        <f t="shared" si="10"/>
        <v>7</v>
      </c>
      <c r="H136" s="14">
        <v>33858.9</v>
      </c>
      <c r="I136" s="14">
        <f t="shared" si="8"/>
        <v>33858.9</v>
      </c>
      <c r="J136" s="14">
        <f t="shared" si="9"/>
        <v>0</v>
      </c>
      <c r="K136" s="14">
        <f t="shared" si="11"/>
        <v>237012.30000000002</v>
      </c>
      <c r="T136" s="13"/>
      <c r="U136" s="13"/>
    </row>
    <row r="137" spans="1:21">
      <c r="A137" s="1" t="s">
        <v>30</v>
      </c>
      <c r="B137" s="19">
        <v>37621</v>
      </c>
      <c r="C137" s="1" t="s">
        <v>32</v>
      </c>
      <c r="D137" s="12" t="s">
        <v>10</v>
      </c>
      <c r="E137" s="13">
        <v>5</v>
      </c>
      <c r="F137" s="13">
        <v>0</v>
      </c>
      <c r="G137" s="13">
        <f t="shared" si="10"/>
        <v>12</v>
      </c>
      <c r="H137" s="14">
        <v>33858.9</v>
      </c>
      <c r="I137" s="14">
        <f t="shared" si="8"/>
        <v>169294.5</v>
      </c>
      <c r="J137" s="14">
        <f t="shared" si="9"/>
        <v>0</v>
      </c>
      <c r="K137" s="14">
        <f t="shared" si="11"/>
        <v>406306.80000000005</v>
      </c>
      <c r="T137" s="13"/>
      <c r="U137" s="13"/>
    </row>
    <row r="138" spans="1:21">
      <c r="A138" s="1" t="s">
        <v>41</v>
      </c>
      <c r="B138" s="19">
        <v>37740</v>
      </c>
      <c r="C138" s="1" t="s">
        <v>99</v>
      </c>
      <c r="D138" s="12" t="s">
        <v>10</v>
      </c>
      <c r="E138" s="13">
        <v>1</v>
      </c>
      <c r="F138" s="13">
        <v>0</v>
      </c>
      <c r="G138" s="13">
        <f t="shared" si="10"/>
        <v>13</v>
      </c>
      <c r="H138" s="14">
        <v>33966</v>
      </c>
      <c r="I138" s="14">
        <f t="shared" si="8"/>
        <v>33966</v>
      </c>
      <c r="J138" s="14">
        <f t="shared" si="9"/>
        <v>0</v>
      </c>
      <c r="K138" s="14">
        <f t="shared" si="11"/>
        <v>440272.80000000005</v>
      </c>
      <c r="T138" s="13"/>
      <c r="U138" s="13"/>
    </row>
    <row r="139" spans="1:21">
      <c r="A139" s="1" t="s">
        <v>49</v>
      </c>
      <c r="B139" s="19">
        <v>37771</v>
      </c>
      <c r="C139" s="1" t="s">
        <v>100</v>
      </c>
      <c r="D139" s="12" t="s">
        <v>10</v>
      </c>
      <c r="E139" s="13">
        <v>1</v>
      </c>
      <c r="F139" s="13">
        <v>0</v>
      </c>
      <c r="G139" s="13">
        <f t="shared" si="10"/>
        <v>14</v>
      </c>
      <c r="H139" s="14">
        <v>33993.9</v>
      </c>
      <c r="I139" s="14">
        <f t="shared" si="8"/>
        <v>33993.9</v>
      </c>
      <c r="J139" s="14">
        <f t="shared" si="9"/>
        <v>0</v>
      </c>
      <c r="K139" s="14">
        <f t="shared" si="11"/>
        <v>474266.70000000007</v>
      </c>
      <c r="T139" s="13"/>
      <c r="U139" s="13"/>
    </row>
    <row r="140" spans="1:21">
      <c r="A140" s="1" t="s">
        <v>49</v>
      </c>
      <c r="B140" s="19">
        <v>37771</v>
      </c>
      <c r="C140" s="1" t="s">
        <v>101</v>
      </c>
      <c r="D140" s="12" t="s">
        <v>10</v>
      </c>
      <c r="E140" s="13">
        <v>1</v>
      </c>
      <c r="F140" s="13">
        <v>0</v>
      </c>
      <c r="G140" s="13">
        <f t="shared" si="10"/>
        <v>15</v>
      </c>
      <c r="H140" s="14">
        <v>33993.9</v>
      </c>
      <c r="I140" s="14">
        <f t="shared" si="8"/>
        <v>33993.9</v>
      </c>
      <c r="J140" s="14">
        <f t="shared" si="9"/>
        <v>0</v>
      </c>
      <c r="K140" s="14">
        <f t="shared" si="11"/>
        <v>508260.60000000009</v>
      </c>
      <c r="T140" s="13"/>
      <c r="U140" s="13"/>
    </row>
    <row r="141" spans="1:21">
      <c r="A141" s="1" t="s">
        <v>53</v>
      </c>
      <c r="B141" s="19">
        <v>37801</v>
      </c>
      <c r="C141" s="1" t="s">
        <v>67</v>
      </c>
      <c r="D141" s="12" t="s">
        <v>10</v>
      </c>
      <c r="E141" s="13">
        <v>0</v>
      </c>
      <c r="F141" s="13">
        <v>4</v>
      </c>
      <c r="G141" s="13">
        <f t="shared" si="10"/>
        <v>11</v>
      </c>
      <c r="H141" s="14">
        <v>34020.9</v>
      </c>
      <c r="I141" s="14">
        <f t="shared" si="8"/>
        <v>0</v>
      </c>
      <c r="J141" s="14">
        <f t="shared" si="9"/>
        <v>136083.6</v>
      </c>
      <c r="K141" s="14">
        <f t="shared" si="11"/>
        <v>372177.00000000012</v>
      </c>
      <c r="T141" s="13"/>
      <c r="U141" s="13"/>
    </row>
    <row r="142" spans="1:21">
      <c r="A142" s="1" t="s">
        <v>102</v>
      </c>
      <c r="B142" s="19">
        <v>37863</v>
      </c>
      <c r="C142" s="1" t="s">
        <v>103</v>
      </c>
      <c r="D142" s="12" t="s">
        <v>10</v>
      </c>
      <c r="E142" s="13">
        <v>1</v>
      </c>
      <c r="F142" s="13">
        <v>0</v>
      </c>
      <c r="G142" s="13">
        <f t="shared" si="10"/>
        <v>12</v>
      </c>
      <c r="H142" s="14">
        <v>34076.699999999997</v>
      </c>
      <c r="I142" s="14">
        <f t="shared" si="8"/>
        <v>34076.699999999997</v>
      </c>
      <c r="J142" s="14">
        <f t="shared" si="9"/>
        <v>0</v>
      </c>
      <c r="K142" s="14">
        <f t="shared" si="11"/>
        <v>406253.70000000013</v>
      </c>
      <c r="T142" s="13"/>
      <c r="U142" s="13"/>
    </row>
    <row r="143" spans="1:21">
      <c r="A143" s="1" t="s">
        <v>62</v>
      </c>
      <c r="B143" s="19">
        <v>37893</v>
      </c>
      <c r="C143" s="1" t="s">
        <v>89</v>
      </c>
      <c r="D143" s="12" t="s">
        <v>10</v>
      </c>
      <c r="E143" s="13">
        <v>1</v>
      </c>
      <c r="F143" s="13">
        <v>0</v>
      </c>
      <c r="G143" s="13">
        <f t="shared" si="10"/>
        <v>13</v>
      </c>
      <c r="H143" s="14">
        <v>34103.699999999997</v>
      </c>
      <c r="I143" s="14">
        <f t="shared" si="8"/>
        <v>34103.699999999997</v>
      </c>
      <c r="J143" s="14">
        <f t="shared" si="9"/>
        <v>0</v>
      </c>
      <c r="K143" s="14">
        <f t="shared" si="11"/>
        <v>440357.40000000014</v>
      </c>
      <c r="T143" s="13"/>
      <c r="U143" s="13"/>
    </row>
    <row r="144" spans="1:21">
      <c r="A144" s="1" t="s">
        <v>62</v>
      </c>
      <c r="B144" s="19">
        <v>37893</v>
      </c>
      <c r="C144" s="1" t="s">
        <v>90</v>
      </c>
      <c r="D144" s="12" t="s">
        <v>10</v>
      </c>
      <c r="E144" s="13">
        <v>1</v>
      </c>
      <c r="F144" s="13">
        <v>0</v>
      </c>
      <c r="G144" s="13">
        <f t="shared" si="10"/>
        <v>14</v>
      </c>
      <c r="H144" s="14">
        <v>34103.699999999997</v>
      </c>
      <c r="I144" s="14">
        <f t="shared" si="8"/>
        <v>34103.699999999997</v>
      </c>
      <c r="J144" s="14">
        <f t="shared" si="9"/>
        <v>0</v>
      </c>
      <c r="K144" s="14">
        <f t="shared" si="11"/>
        <v>474461.10000000015</v>
      </c>
      <c r="T144" s="13"/>
      <c r="U144" s="13"/>
    </row>
    <row r="145" spans="1:21">
      <c r="A145" s="1" t="s">
        <v>62</v>
      </c>
      <c r="B145" s="19">
        <v>37893</v>
      </c>
      <c r="C145" s="1" t="s">
        <v>89</v>
      </c>
      <c r="D145" s="12" t="s">
        <v>10</v>
      </c>
      <c r="E145" s="13">
        <v>1</v>
      </c>
      <c r="F145" s="13">
        <v>0</v>
      </c>
      <c r="G145" s="13">
        <f t="shared" si="10"/>
        <v>15</v>
      </c>
      <c r="H145" s="14">
        <v>34103.699999999997</v>
      </c>
      <c r="I145" s="14">
        <f t="shared" si="8"/>
        <v>34103.699999999997</v>
      </c>
      <c r="J145" s="14">
        <f t="shared" si="9"/>
        <v>0</v>
      </c>
      <c r="K145" s="14">
        <f t="shared" si="11"/>
        <v>508564.80000000016</v>
      </c>
      <c r="T145" s="13"/>
      <c r="U145" s="13"/>
    </row>
    <row r="146" spans="1:21">
      <c r="A146" s="1" t="s">
        <v>64</v>
      </c>
      <c r="B146" s="19">
        <v>37924</v>
      </c>
      <c r="C146" s="1" t="s">
        <v>91</v>
      </c>
      <c r="D146" s="12" t="s">
        <v>10</v>
      </c>
      <c r="E146" s="13">
        <v>2</v>
      </c>
      <c r="F146" s="13">
        <v>0</v>
      </c>
      <c r="G146" s="13">
        <f t="shared" si="10"/>
        <v>17</v>
      </c>
      <c r="H146" s="14">
        <v>34131.599999999999</v>
      </c>
      <c r="I146" s="14">
        <f t="shared" si="8"/>
        <v>68263.199999999997</v>
      </c>
      <c r="J146" s="14">
        <f t="shared" si="9"/>
        <v>0</v>
      </c>
      <c r="K146" s="14">
        <f t="shared" si="11"/>
        <v>576828.00000000012</v>
      </c>
      <c r="T146" s="13"/>
      <c r="U146" s="13"/>
    </row>
    <row r="147" spans="1:21">
      <c r="A147" s="1" t="s">
        <v>64</v>
      </c>
      <c r="B147" s="19">
        <v>37924</v>
      </c>
      <c r="C147" s="1" t="s">
        <v>92</v>
      </c>
      <c r="D147" s="12" t="s">
        <v>10</v>
      </c>
      <c r="E147" s="13">
        <v>2</v>
      </c>
      <c r="F147" s="13">
        <v>0</v>
      </c>
      <c r="G147" s="13">
        <f t="shared" si="10"/>
        <v>19</v>
      </c>
      <c r="H147" s="14">
        <v>34131.599999999999</v>
      </c>
      <c r="I147" s="14">
        <f t="shared" si="8"/>
        <v>68263.199999999997</v>
      </c>
      <c r="J147" s="14">
        <f t="shared" si="9"/>
        <v>0</v>
      </c>
      <c r="K147" s="14">
        <f t="shared" si="11"/>
        <v>645091.20000000007</v>
      </c>
      <c r="T147" s="13"/>
      <c r="U147" s="13"/>
    </row>
    <row r="148" spans="1:21">
      <c r="A148" s="1" t="s">
        <v>66</v>
      </c>
      <c r="B148" s="19">
        <v>37954</v>
      </c>
      <c r="C148" s="1" t="s">
        <v>104</v>
      </c>
      <c r="D148" s="12" t="s">
        <v>10</v>
      </c>
      <c r="E148" s="13">
        <v>1</v>
      </c>
      <c r="F148" s="13">
        <v>0</v>
      </c>
      <c r="G148" s="13">
        <f t="shared" si="10"/>
        <v>20</v>
      </c>
      <c r="H148" s="14">
        <v>34158.6</v>
      </c>
      <c r="I148" s="14">
        <f t="shared" si="8"/>
        <v>34158.6</v>
      </c>
      <c r="J148" s="14">
        <f t="shared" si="9"/>
        <v>0</v>
      </c>
      <c r="K148" s="14">
        <f t="shared" si="11"/>
        <v>679249.8</v>
      </c>
      <c r="T148" s="13"/>
      <c r="U148" s="13"/>
    </row>
    <row r="149" spans="1:21">
      <c r="A149" s="1" t="s">
        <v>68</v>
      </c>
      <c r="B149" s="19">
        <v>37985</v>
      </c>
      <c r="C149" s="1" t="s">
        <v>105</v>
      </c>
      <c r="D149" s="12" t="s">
        <v>10</v>
      </c>
      <c r="E149" s="13">
        <v>1</v>
      </c>
      <c r="F149" s="13">
        <v>0</v>
      </c>
      <c r="G149" s="13">
        <f t="shared" si="10"/>
        <v>21</v>
      </c>
      <c r="H149" s="14">
        <v>34186.5</v>
      </c>
      <c r="I149" s="14">
        <f t="shared" si="8"/>
        <v>34186.5</v>
      </c>
      <c r="J149" s="14">
        <f t="shared" si="9"/>
        <v>0</v>
      </c>
      <c r="K149" s="14">
        <f t="shared" si="11"/>
        <v>713436.3</v>
      </c>
      <c r="T149" s="13"/>
      <c r="U149" s="13"/>
    </row>
    <row r="150" spans="1:21">
      <c r="A150" s="1" t="s">
        <v>68</v>
      </c>
      <c r="B150" s="19">
        <v>37985</v>
      </c>
      <c r="C150" s="1" t="s">
        <v>70</v>
      </c>
      <c r="D150" s="12" t="s">
        <v>10</v>
      </c>
      <c r="E150" s="13">
        <v>1</v>
      </c>
      <c r="F150" s="13">
        <v>0</v>
      </c>
      <c r="G150" s="13">
        <f t="shared" si="10"/>
        <v>22</v>
      </c>
      <c r="H150" s="14">
        <v>34186.5</v>
      </c>
      <c r="I150" s="14">
        <f t="shared" si="8"/>
        <v>34186.5</v>
      </c>
      <c r="J150" s="14">
        <f t="shared" si="9"/>
        <v>0</v>
      </c>
      <c r="K150" s="14">
        <f t="shared" si="11"/>
        <v>747622.8</v>
      </c>
      <c r="T150" s="13"/>
      <c r="U150" s="13"/>
    </row>
    <row r="151" spans="1:21">
      <c r="A151" s="1" t="s">
        <v>68</v>
      </c>
      <c r="B151" s="19">
        <v>37985</v>
      </c>
      <c r="C151" s="1" t="s">
        <v>106</v>
      </c>
      <c r="D151" s="12" t="s">
        <v>10</v>
      </c>
      <c r="E151" s="13">
        <v>2</v>
      </c>
      <c r="F151" s="13">
        <v>0</v>
      </c>
      <c r="G151" s="13">
        <f t="shared" si="10"/>
        <v>24</v>
      </c>
      <c r="H151" s="14">
        <v>34186.5</v>
      </c>
      <c r="I151" s="14">
        <f t="shared" si="8"/>
        <v>68373</v>
      </c>
      <c r="J151" s="14">
        <f t="shared" si="9"/>
        <v>0</v>
      </c>
      <c r="K151" s="14">
        <f t="shared" si="11"/>
        <v>815995.8</v>
      </c>
      <c r="T151" s="13"/>
      <c r="U151" s="13"/>
    </row>
    <row r="152" spans="1:21">
      <c r="A152" s="1" t="s">
        <v>68</v>
      </c>
      <c r="B152" s="19">
        <v>37985</v>
      </c>
      <c r="C152" s="1" t="s">
        <v>71</v>
      </c>
      <c r="D152" s="12" t="s">
        <v>10</v>
      </c>
      <c r="E152" s="13">
        <v>0</v>
      </c>
      <c r="F152" s="13">
        <v>2</v>
      </c>
      <c r="G152" s="13">
        <f t="shared" si="10"/>
        <v>22</v>
      </c>
      <c r="H152" s="14">
        <v>34186.5</v>
      </c>
      <c r="I152" s="14">
        <f t="shared" si="8"/>
        <v>0</v>
      </c>
      <c r="J152" s="14">
        <f t="shared" si="9"/>
        <v>68373</v>
      </c>
      <c r="K152" s="14">
        <f t="shared" si="11"/>
        <v>747622.8</v>
      </c>
      <c r="T152" s="13"/>
      <c r="U152" s="13"/>
    </row>
    <row r="153" spans="1:21">
      <c r="A153" s="1" t="s">
        <v>68</v>
      </c>
      <c r="B153" s="19">
        <v>37985</v>
      </c>
      <c r="C153" s="1" t="s">
        <v>73</v>
      </c>
      <c r="D153" s="12" t="s">
        <v>10</v>
      </c>
      <c r="E153" s="13">
        <v>0</v>
      </c>
      <c r="F153" s="13">
        <v>1</v>
      </c>
      <c r="G153" s="13">
        <f t="shared" si="10"/>
        <v>21</v>
      </c>
      <c r="H153" s="14">
        <v>34186.5</v>
      </c>
      <c r="I153" s="14">
        <f t="shared" si="8"/>
        <v>0</v>
      </c>
      <c r="J153" s="14">
        <f t="shared" si="9"/>
        <v>34186.5</v>
      </c>
      <c r="K153" s="14">
        <f t="shared" si="11"/>
        <v>713436.3</v>
      </c>
      <c r="T153" s="13"/>
      <c r="U153" s="13"/>
    </row>
    <row r="154" spans="1:21">
      <c r="A154" s="1" t="s">
        <v>68</v>
      </c>
      <c r="B154" s="19">
        <v>37985</v>
      </c>
      <c r="C154" s="1" t="s">
        <v>107</v>
      </c>
      <c r="D154" s="12" t="s">
        <v>10</v>
      </c>
      <c r="E154" s="13">
        <v>1</v>
      </c>
      <c r="F154" s="13">
        <v>0</v>
      </c>
      <c r="G154" s="13">
        <f t="shared" si="10"/>
        <v>22</v>
      </c>
      <c r="H154" s="14">
        <v>34186.5</v>
      </c>
      <c r="I154" s="14">
        <f t="shared" si="8"/>
        <v>34186.5</v>
      </c>
      <c r="J154" s="14">
        <f t="shared" si="9"/>
        <v>0</v>
      </c>
      <c r="K154" s="14">
        <f t="shared" si="11"/>
        <v>747622.8</v>
      </c>
      <c r="T154" s="13"/>
      <c r="U154" s="13"/>
    </row>
    <row r="155" spans="1:21">
      <c r="A155" s="1" t="s">
        <v>79</v>
      </c>
      <c r="B155" s="19">
        <v>37740</v>
      </c>
      <c r="C155" s="1" t="s">
        <v>108</v>
      </c>
      <c r="D155" s="12" t="s">
        <v>10</v>
      </c>
      <c r="E155" s="13">
        <v>1</v>
      </c>
      <c r="F155" s="13">
        <v>0</v>
      </c>
      <c r="G155" s="13">
        <f t="shared" si="10"/>
        <v>23</v>
      </c>
      <c r="H155" s="14">
        <v>33966</v>
      </c>
      <c r="I155" s="14">
        <f t="shared" si="8"/>
        <v>33966</v>
      </c>
      <c r="J155" s="14">
        <f t="shared" si="9"/>
        <v>0</v>
      </c>
      <c r="K155" s="14">
        <f t="shared" si="11"/>
        <v>781588.8</v>
      </c>
      <c r="T155" s="13"/>
      <c r="U155" s="13"/>
    </row>
    <row r="156" spans="1:21">
      <c r="A156" s="1" t="s">
        <v>82</v>
      </c>
      <c r="B156" s="19">
        <v>38136</v>
      </c>
      <c r="C156" s="1" t="s">
        <v>93</v>
      </c>
      <c r="D156" s="12" t="s">
        <v>10</v>
      </c>
      <c r="E156" s="13">
        <v>2</v>
      </c>
      <c r="F156" s="13">
        <v>0</v>
      </c>
      <c r="G156" s="13">
        <f t="shared" si="10"/>
        <v>25</v>
      </c>
      <c r="H156" s="14">
        <v>34322.400000000001</v>
      </c>
      <c r="I156" s="14">
        <f t="shared" si="8"/>
        <v>68644.800000000003</v>
      </c>
      <c r="J156" s="14">
        <f t="shared" si="9"/>
        <v>0</v>
      </c>
      <c r="K156" s="14">
        <f t="shared" si="11"/>
        <v>850233.60000000009</v>
      </c>
      <c r="T156" s="13"/>
      <c r="U156" s="13"/>
    </row>
    <row r="157" spans="1:21">
      <c r="A157" s="1" t="s">
        <v>82</v>
      </c>
      <c r="B157" s="19">
        <v>38136</v>
      </c>
      <c r="C157" s="1" t="s">
        <v>109</v>
      </c>
      <c r="D157" s="12" t="s">
        <v>10</v>
      </c>
      <c r="E157" s="13">
        <v>1</v>
      </c>
      <c r="F157" s="13">
        <v>0</v>
      </c>
      <c r="G157" s="13">
        <f t="shared" si="10"/>
        <v>26</v>
      </c>
      <c r="H157" s="14">
        <v>34322.400000000001</v>
      </c>
      <c r="I157" s="14">
        <f t="shared" si="8"/>
        <v>34322.400000000001</v>
      </c>
      <c r="J157" s="14">
        <f t="shared" si="9"/>
        <v>0</v>
      </c>
      <c r="K157" s="14">
        <f t="shared" si="11"/>
        <v>884556.00000000012</v>
      </c>
      <c r="T157" s="13"/>
      <c r="U157" s="13"/>
    </row>
    <row r="158" spans="1:21">
      <c r="B158" s="19"/>
      <c r="D158" s="12"/>
      <c r="E158" s="13"/>
      <c r="F158" s="13"/>
      <c r="G158" s="13"/>
      <c r="H158" s="14"/>
      <c r="I158" s="14"/>
      <c r="J158" s="14"/>
      <c r="K158" s="14"/>
      <c r="T158" s="13"/>
      <c r="U158" s="13"/>
    </row>
    <row r="159" spans="1:21">
      <c r="B159" s="19"/>
      <c r="D159" s="12"/>
      <c r="T159" s="13"/>
      <c r="U159" s="13"/>
    </row>
    <row r="160" spans="1:21">
      <c r="B160" s="19"/>
      <c r="D160" s="12"/>
      <c r="T160" s="13"/>
      <c r="U160" s="13"/>
    </row>
    <row r="161" spans="1:21">
      <c r="B161" s="19"/>
      <c r="D161" s="12"/>
      <c r="T161" s="13"/>
      <c r="U161" s="13"/>
    </row>
    <row r="162" spans="1:21" ht="15.75">
      <c r="B162" s="19" t="s">
        <v>0</v>
      </c>
      <c r="C162" s="15" t="s">
        <v>110</v>
      </c>
      <c r="D162" s="12"/>
      <c r="E162" s="4"/>
      <c r="F162" s="4"/>
      <c r="G162" s="4"/>
      <c r="H162" s="4"/>
      <c r="K162" s="5"/>
      <c r="T162" s="13"/>
      <c r="U162" s="13"/>
    </row>
    <row r="163" spans="1:21" ht="13.5" thickBot="1">
      <c r="B163" s="19" t="s">
        <v>2</v>
      </c>
      <c r="C163" t="s">
        <v>111</v>
      </c>
      <c r="D163" s="12"/>
      <c r="E163" s="4"/>
      <c r="F163" s="4"/>
      <c r="G163" s="4"/>
      <c r="H163" s="12" t="s">
        <v>4</v>
      </c>
      <c r="K163" s="5">
        <v>1</v>
      </c>
      <c r="T163" s="13"/>
      <c r="U163" s="13"/>
    </row>
    <row r="164" spans="1:21" ht="16.5" thickBot="1">
      <c r="B164" s="19" t="s">
        <v>5</v>
      </c>
      <c r="C164" s="15" t="s">
        <v>6</v>
      </c>
      <c r="D164" s="12"/>
      <c r="E164" s="6">
        <f>SUM(E167:E169)</f>
        <v>1</v>
      </c>
      <c r="F164" s="6">
        <f>SUM(F167:F169)</f>
        <v>0</v>
      </c>
      <c r="G164" s="6">
        <f>E164-F164</f>
        <v>1</v>
      </c>
      <c r="H164" s="7">
        <f>IF(G164&gt;0,K164/G164,0)</f>
        <v>7524.2</v>
      </c>
      <c r="I164" s="7">
        <f>SUM(I167:I169)</f>
        <v>7524.2</v>
      </c>
      <c r="J164" s="7">
        <f>SUM(J167:J169)</f>
        <v>0</v>
      </c>
      <c r="K164" s="7">
        <f>+I164-J164</f>
        <v>7524.2</v>
      </c>
      <c r="T164" s="13"/>
      <c r="U164" s="13"/>
    </row>
    <row r="165" spans="1:21" ht="13.5" thickBot="1">
      <c r="B165" s="19"/>
      <c r="D165" s="12"/>
      <c r="I165" s="8"/>
      <c r="J165" s="8"/>
      <c r="K165" s="8"/>
      <c r="T165" s="13"/>
      <c r="U165" s="13"/>
    </row>
    <row r="166" spans="1:21" ht="13.5" thickBot="1">
      <c r="A166" s="9" t="s">
        <v>7</v>
      </c>
      <c r="B166" s="19" t="s">
        <v>8</v>
      </c>
      <c r="C166" s="9" t="s">
        <v>9</v>
      </c>
      <c r="D166" s="11" t="s">
        <v>10</v>
      </c>
      <c r="E166" s="9" t="s">
        <v>11</v>
      </c>
      <c r="F166" s="9" t="s">
        <v>12</v>
      </c>
      <c r="G166" s="9" t="s">
        <v>13</v>
      </c>
      <c r="H166" s="9" t="s">
        <v>14</v>
      </c>
      <c r="I166" s="9" t="s">
        <v>15</v>
      </c>
      <c r="J166" s="9" t="s">
        <v>16</v>
      </c>
      <c r="K166" s="9" t="s">
        <v>17</v>
      </c>
      <c r="T166" s="13"/>
      <c r="U166" s="13"/>
    </row>
    <row r="167" spans="1:21">
      <c r="A167" s="1" t="s">
        <v>30</v>
      </c>
      <c r="B167" s="19">
        <v>37621</v>
      </c>
      <c r="C167" s="1" t="s">
        <v>112</v>
      </c>
      <c r="D167" s="12" t="s">
        <v>10</v>
      </c>
      <c r="E167" s="13">
        <v>1</v>
      </c>
      <c r="F167" s="13">
        <v>0</v>
      </c>
      <c r="G167" s="13">
        <f>E167-F167</f>
        <v>1</v>
      </c>
      <c r="H167" s="14">
        <v>7524.2</v>
      </c>
      <c r="I167" s="14">
        <f>E167*H167</f>
        <v>7524.2</v>
      </c>
      <c r="J167" s="14">
        <f>F167*H167</f>
        <v>0</v>
      </c>
      <c r="K167" s="14">
        <f>I167-J167</f>
        <v>7524.2</v>
      </c>
      <c r="T167" s="13"/>
      <c r="U167" s="13"/>
    </row>
    <row r="168" spans="1:21">
      <c r="B168" s="19"/>
      <c r="D168" s="12"/>
      <c r="E168" s="13"/>
      <c r="F168" s="13"/>
      <c r="G168" s="13"/>
      <c r="H168" s="14"/>
      <c r="I168" s="14"/>
      <c r="J168" s="14"/>
      <c r="K168" s="14"/>
      <c r="T168" s="13"/>
      <c r="U168" s="13"/>
    </row>
    <row r="169" spans="1:21">
      <c r="B169" s="19"/>
      <c r="D169" s="12"/>
      <c r="T169" s="13"/>
      <c r="U169" s="13"/>
    </row>
    <row r="170" spans="1:21">
      <c r="B170" s="19"/>
      <c r="D170" s="12"/>
      <c r="T170" s="13"/>
      <c r="U170" s="13"/>
    </row>
    <row r="171" spans="1:21">
      <c r="B171" s="19"/>
      <c r="D171" s="12"/>
      <c r="T171" s="13"/>
      <c r="U171" s="13"/>
    </row>
    <row r="172" spans="1:21" ht="15.75">
      <c r="B172" s="19" t="s">
        <v>0</v>
      </c>
      <c r="C172" s="15" t="s">
        <v>113</v>
      </c>
      <c r="D172" s="12"/>
      <c r="E172" s="4"/>
      <c r="F172" s="4"/>
      <c r="G172" s="4"/>
      <c r="H172" s="4"/>
      <c r="K172" s="5"/>
      <c r="T172" s="13"/>
      <c r="U172" s="13"/>
    </row>
    <row r="173" spans="1:21" ht="13.5" thickBot="1">
      <c r="B173" s="19" t="s">
        <v>2</v>
      </c>
      <c r="C173" t="s">
        <v>114</v>
      </c>
      <c r="D173" s="12"/>
      <c r="E173" s="4"/>
      <c r="F173" s="4"/>
      <c r="G173" s="4"/>
      <c r="H173" s="12" t="s">
        <v>4</v>
      </c>
      <c r="K173" s="5">
        <v>15</v>
      </c>
      <c r="T173" s="13"/>
      <c r="U173" s="13"/>
    </row>
    <row r="174" spans="1:21" ht="16.5" thickBot="1">
      <c r="B174" s="19" t="s">
        <v>5</v>
      </c>
      <c r="C174" s="15" t="s">
        <v>6</v>
      </c>
      <c r="D174" s="12"/>
      <c r="E174" s="6">
        <f>SUM(E177:E193)</f>
        <v>18</v>
      </c>
      <c r="F174" s="6">
        <f>SUM(F177:F193)</f>
        <v>2</v>
      </c>
      <c r="G174" s="6">
        <f>E174-F174</f>
        <v>16</v>
      </c>
      <c r="H174" s="7">
        <f>IF(G174&gt;0,K174/G174,0)</f>
        <v>30289.05</v>
      </c>
      <c r="I174" s="7">
        <f>SUM(I177:I193)</f>
        <v>545253.6</v>
      </c>
      <c r="J174" s="7">
        <f>SUM(J177:J193)</f>
        <v>60628.800000000003</v>
      </c>
      <c r="K174" s="7">
        <f>+I174-J174</f>
        <v>484624.8</v>
      </c>
      <c r="T174" s="13"/>
      <c r="U174" s="13"/>
    </row>
    <row r="175" spans="1:21" ht="13.5" thickBot="1">
      <c r="B175" s="19"/>
      <c r="D175" s="12"/>
      <c r="I175" s="8"/>
      <c r="J175" s="8"/>
      <c r="K175" s="8"/>
      <c r="T175" s="13"/>
      <c r="U175" s="13"/>
    </row>
    <row r="176" spans="1:21" ht="13.5" thickBot="1">
      <c r="A176" s="9" t="s">
        <v>7</v>
      </c>
      <c r="B176" s="19" t="s">
        <v>8</v>
      </c>
      <c r="C176" s="9" t="s">
        <v>9</v>
      </c>
      <c r="D176" s="11" t="s">
        <v>10</v>
      </c>
      <c r="E176" s="9" t="s">
        <v>11</v>
      </c>
      <c r="F176" s="9" t="s">
        <v>12</v>
      </c>
      <c r="G176" s="9" t="s">
        <v>13</v>
      </c>
      <c r="H176" s="9" t="s">
        <v>14</v>
      </c>
      <c r="I176" s="9" t="s">
        <v>15</v>
      </c>
      <c r="J176" s="9" t="s">
        <v>16</v>
      </c>
      <c r="K176" s="9" t="s">
        <v>17</v>
      </c>
      <c r="T176" s="13"/>
      <c r="U176" s="13"/>
    </row>
    <row r="177" spans="1:21">
      <c r="A177" s="1" t="s">
        <v>30</v>
      </c>
      <c r="B177" s="19">
        <v>37621</v>
      </c>
      <c r="C177" s="1" t="s">
        <v>34</v>
      </c>
      <c r="D177" s="12" t="s">
        <v>10</v>
      </c>
      <c r="E177" s="13">
        <v>1</v>
      </c>
      <c r="F177" s="13">
        <v>0</v>
      </c>
      <c r="G177" s="13">
        <f>E177-F177</f>
        <v>1</v>
      </c>
      <c r="H177" s="14">
        <v>30096.799999999999</v>
      </c>
      <c r="I177" s="14">
        <f t="shared" ref="I177:I191" si="12">E177*H177</f>
        <v>30096.799999999999</v>
      </c>
      <c r="J177" s="14">
        <f t="shared" ref="J177:J191" si="13">F177*H177</f>
        <v>0</v>
      </c>
      <c r="K177" s="14">
        <f>I177-J177</f>
        <v>30096.799999999999</v>
      </c>
      <c r="T177" s="13"/>
      <c r="U177" s="13"/>
    </row>
    <row r="178" spans="1:21">
      <c r="A178" s="1" t="s">
        <v>30</v>
      </c>
      <c r="B178" s="19">
        <v>37621</v>
      </c>
      <c r="C178" s="1" t="s">
        <v>33</v>
      </c>
      <c r="D178" s="12" t="s">
        <v>10</v>
      </c>
      <c r="E178" s="13">
        <v>1</v>
      </c>
      <c r="F178" s="13">
        <v>0</v>
      </c>
      <c r="G178" s="13">
        <f t="shared" ref="G178:G191" si="14">G177+E178-F178</f>
        <v>2</v>
      </c>
      <c r="H178" s="14">
        <v>30096.799999999999</v>
      </c>
      <c r="I178" s="14">
        <f t="shared" si="12"/>
        <v>30096.799999999999</v>
      </c>
      <c r="J178" s="14">
        <f t="shared" si="13"/>
        <v>0</v>
      </c>
      <c r="K178" s="14">
        <f t="shared" ref="K178:K191" si="15">K177+I178-J178</f>
        <v>60193.599999999999</v>
      </c>
      <c r="T178" s="13"/>
      <c r="U178" s="13"/>
    </row>
    <row r="179" spans="1:21">
      <c r="A179" s="1" t="s">
        <v>30</v>
      </c>
      <c r="B179" s="19">
        <v>37621</v>
      </c>
      <c r="C179" s="1" t="s">
        <v>32</v>
      </c>
      <c r="D179" s="12" t="s">
        <v>10</v>
      </c>
      <c r="E179" s="13">
        <v>3</v>
      </c>
      <c r="F179" s="13">
        <v>0</v>
      </c>
      <c r="G179" s="13">
        <f t="shared" si="14"/>
        <v>5</v>
      </c>
      <c r="H179" s="14">
        <v>30096.799999999999</v>
      </c>
      <c r="I179" s="14">
        <f t="shared" si="12"/>
        <v>90290.4</v>
      </c>
      <c r="J179" s="14">
        <f t="shared" si="13"/>
        <v>0</v>
      </c>
      <c r="K179" s="14">
        <f t="shared" si="15"/>
        <v>150484</v>
      </c>
      <c r="T179" s="13"/>
      <c r="U179" s="13"/>
    </row>
    <row r="180" spans="1:21">
      <c r="A180" s="1" t="s">
        <v>53</v>
      </c>
      <c r="B180" s="19">
        <v>37801</v>
      </c>
      <c r="C180" s="1" t="s">
        <v>67</v>
      </c>
      <c r="D180" s="12" t="s">
        <v>10</v>
      </c>
      <c r="E180" s="13">
        <v>0</v>
      </c>
      <c r="F180" s="13">
        <v>1</v>
      </c>
      <c r="G180" s="13">
        <f t="shared" si="14"/>
        <v>4</v>
      </c>
      <c r="H180" s="14">
        <v>30240.799999999999</v>
      </c>
      <c r="I180" s="14">
        <f t="shared" si="12"/>
        <v>0</v>
      </c>
      <c r="J180" s="14">
        <f t="shared" si="13"/>
        <v>30240.799999999999</v>
      </c>
      <c r="K180" s="14">
        <f t="shared" si="15"/>
        <v>120243.2</v>
      </c>
      <c r="T180" s="13"/>
      <c r="U180" s="13"/>
    </row>
    <row r="181" spans="1:21">
      <c r="A181" s="1" t="s">
        <v>102</v>
      </c>
      <c r="B181" s="19">
        <v>37863</v>
      </c>
      <c r="C181" s="1" t="s">
        <v>103</v>
      </c>
      <c r="D181" s="12" t="s">
        <v>10</v>
      </c>
      <c r="E181" s="13">
        <v>1</v>
      </c>
      <c r="F181" s="13">
        <v>0</v>
      </c>
      <c r="G181" s="13">
        <f t="shared" si="14"/>
        <v>5</v>
      </c>
      <c r="H181" s="14">
        <v>30290.400000000001</v>
      </c>
      <c r="I181" s="14">
        <f t="shared" si="12"/>
        <v>30290.400000000001</v>
      </c>
      <c r="J181" s="14">
        <f t="shared" si="13"/>
        <v>0</v>
      </c>
      <c r="K181" s="14">
        <f t="shared" si="15"/>
        <v>150533.6</v>
      </c>
      <c r="T181" s="13"/>
      <c r="U181" s="13"/>
    </row>
    <row r="182" spans="1:21">
      <c r="A182" s="1" t="s">
        <v>62</v>
      </c>
      <c r="B182" s="19">
        <v>37893</v>
      </c>
      <c r="C182" s="1" t="s">
        <v>90</v>
      </c>
      <c r="D182" s="12" t="s">
        <v>10</v>
      </c>
      <c r="E182" s="13">
        <v>1</v>
      </c>
      <c r="F182" s="13">
        <v>0</v>
      </c>
      <c r="G182" s="13">
        <f t="shared" si="14"/>
        <v>6</v>
      </c>
      <c r="H182" s="14">
        <v>30314.400000000001</v>
      </c>
      <c r="I182" s="14">
        <f t="shared" si="12"/>
        <v>30314.400000000001</v>
      </c>
      <c r="J182" s="14">
        <f t="shared" si="13"/>
        <v>0</v>
      </c>
      <c r="K182" s="14">
        <f t="shared" si="15"/>
        <v>180848</v>
      </c>
      <c r="T182" s="13"/>
      <c r="U182" s="13"/>
    </row>
    <row r="183" spans="1:21">
      <c r="A183" s="1" t="s">
        <v>62</v>
      </c>
      <c r="B183" s="19">
        <v>37893</v>
      </c>
      <c r="C183" s="1" t="s">
        <v>89</v>
      </c>
      <c r="D183" s="12" t="s">
        <v>10</v>
      </c>
      <c r="E183" s="13">
        <v>1</v>
      </c>
      <c r="F183" s="13">
        <v>0</v>
      </c>
      <c r="G183" s="13">
        <f t="shared" si="14"/>
        <v>7</v>
      </c>
      <c r="H183" s="14">
        <v>30314.400000000001</v>
      </c>
      <c r="I183" s="14">
        <f t="shared" si="12"/>
        <v>30314.400000000001</v>
      </c>
      <c r="J183" s="14">
        <f t="shared" si="13"/>
        <v>0</v>
      </c>
      <c r="K183" s="14">
        <f t="shared" si="15"/>
        <v>211162.4</v>
      </c>
      <c r="T183" s="13"/>
      <c r="U183" s="13"/>
    </row>
    <row r="184" spans="1:21">
      <c r="A184" s="1" t="s">
        <v>62</v>
      </c>
      <c r="B184" s="19">
        <v>37893</v>
      </c>
      <c r="C184" s="1" t="s">
        <v>89</v>
      </c>
      <c r="D184" s="12" t="s">
        <v>10</v>
      </c>
      <c r="E184" s="13">
        <v>1</v>
      </c>
      <c r="F184" s="13">
        <v>0</v>
      </c>
      <c r="G184" s="13">
        <f t="shared" si="14"/>
        <v>8</v>
      </c>
      <c r="H184" s="14">
        <v>30314.400000000001</v>
      </c>
      <c r="I184" s="14">
        <f t="shared" si="12"/>
        <v>30314.400000000001</v>
      </c>
      <c r="J184" s="14">
        <f t="shared" si="13"/>
        <v>0</v>
      </c>
      <c r="K184" s="14">
        <f t="shared" si="15"/>
        <v>241476.8</v>
      </c>
      <c r="T184" s="13"/>
      <c r="U184" s="13"/>
    </row>
    <row r="185" spans="1:21">
      <c r="A185" s="1" t="s">
        <v>64</v>
      </c>
      <c r="B185" s="19">
        <v>37924</v>
      </c>
      <c r="C185" s="1" t="s">
        <v>91</v>
      </c>
      <c r="D185" s="12" t="s">
        <v>10</v>
      </c>
      <c r="E185" s="13">
        <v>2</v>
      </c>
      <c r="F185" s="13">
        <v>0</v>
      </c>
      <c r="G185" s="13">
        <f t="shared" si="14"/>
        <v>10</v>
      </c>
      <c r="H185" s="14">
        <v>30339.200000000001</v>
      </c>
      <c r="I185" s="14">
        <f t="shared" si="12"/>
        <v>60678.400000000001</v>
      </c>
      <c r="J185" s="14">
        <f t="shared" si="13"/>
        <v>0</v>
      </c>
      <c r="K185" s="14">
        <f t="shared" si="15"/>
        <v>302155.2</v>
      </c>
      <c r="T185" s="13"/>
      <c r="U185" s="13"/>
    </row>
    <row r="186" spans="1:21">
      <c r="A186" s="1" t="s">
        <v>66</v>
      </c>
      <c r="B186" s="19">
        <v>37954</v>
      </c>
      <c r="C186" s="1" t="s">
        <v>104</v>
      </c>
      <c r="D186" s="12" t="s">
        <v>10</v>
      </c>
      <c r="E186" s="13">
        <v>1</v>
      </c>
      <c r="F186" s="13">
        <v>0</v>
      </c>
      <c r="G186" s="13">
        <f t="shared" si="14"/>
        <v>11</v>
      </c>
      <c r="H186" s="14">
        <v>30363.200000000001</v>
      </c>
      <c r="I186" s="14">
        <f t="shared" si="12"/>
        <v>30363.200000000001</v>
      </c>
      <c r="J186" s="14">
        <f t="shared" si="13"/>
        <v>0</v>
      </c>
      <c r="K186" s="14">
        <f t="shared" si="15"/>
        <v>332518.40000000002</v>
      </c>
      <c r="T186" s="13"/>
      <c r="U186" s="13"/>
    </row>
    <row r="187" spans="1:21">
      <c r="A187" s="1" t="s">
        <v>68</v>
      </c>
      <c r="B187" s="19">
        <v>37985</v>
      </c>
      <c r="C187" s="1" t="s">
        <v>106</v>
      </c>
      <c r="D187" s="12" t="s">
        <v>10</v>
      </c>
      <c r="E187" s="13">
        <v>2</v>
      </c>
      <c r="F187" s="13">
        <v>0</v>
      </c>
      <c r="G187" s="13">
        <f t="shared" si="14"/>
        <v>13</v>
      </c>
      <c r="H187" s="14">
        <v>30388</v>
      </c>
      <c r="I187" s="14">
        <f t="shared" si="12"/>
        <v>60776</v>
      </c>
      <c r="J187" s="14">
        <f t="shared" si="13"/>
        <v>0</v>
      </c>
      <c r="K187" s="14">
        <f t="shared" si="15"/>
        <v>393294.4</v>
      </c>
      <c r="T187" s="13"/>
      <c r="U187" s="13"/>
    </row>
    <row r="188" spans="1:21">
      <c r="A188" s="1" t="s">
        <v>68</v>
      </c>
      <c r="B188" s="19">
        <v>37985</v>
      </c>
      <c r="C188" s="1" t="s">
        <v>73</v>
      </c>
      <c r="D188" s="12" t="s">
        <v>10</v>
      </c>
      <c r="E188" s="13">
        <v>0</v>
      </c>
      <c r="F188" s="13">
        <v>1</v>
      </c>
      <c r="G188" s="13">
        <f t="shared" si="14"/>
        <v>12</v>
      </c>
      <c r="H188" s="14">
        <v>30388</v>
      </c>
      <c r="I188" s="14">
        <f t="shared" si="12"/>
        <v>0</v>
      </c>
      <c r="J188" s="14">
        <f t="shared" si="13"/>
        <v>30388</v>
      </c>
      <c r="K188" s="14">
        <f t="shared" si="15"/>
        <v>362906.4</v>
      </c>
      <c r="T188" s="13"/>
      <c r="U188" s="13"/>
    </row>
    <row r="189" spans="1:21">
      <c r="A189" s="1" t="s">
        <v>79</v>
      </c>
      <c r="B189" s="19">
        <v>37740</v>
      </c>
      <c r="C189" s="1" t="s">
        <v>108</v>
      </c>
      <c r="D189" s="12" t="s">
        <v>10</v>
      </c>
      <c r="E189" s="13">
        <v>1</v>
      </c>
      <c r="F189" s="13">
        <v>0</v>
      </c>
      <c r="G189" s="13">
        <f t="shared" si="14"/>
        <v>13</v>
      </c>
      <c r="H189" s="14">
        <v>30192</v>
      </c>
      <c r="I189" s="14">
        <f t="shared" si="12"/>
        <v>30192</v>
      </c>
      <c r="J189" s="14">
        <f t="shared" si="13"/>
        <v>0</v>
      </c>
      <c r="K189" s="14">
        <f t="shared" si="15"/>
        <v>393098.4</v>
      </c>
      <c r="T189" s="13"/>
      <c r="U189" s="13"/>
    </row>
    <row r="190" spans="1:21">
      <c r="A190" s="1" t="s">
        <v>82</v>
      </c>
      <c r="B190" s="19">
        <v>38136</v>
      </c>
      <c r="C190" s="1" t="s">
        <v>109</v>
      </c>
      <c r="D190" s="12" t="s">
        <v>10</v>
      </c>
      <c r="E190" s="13">
        <v>1</v>
      </c>
      <c r="F190" s="13">
        <v>0</v>
      </c>
      <c r="G190" s="13">
        <f t="shared" si="14"/>
        <v>14</v>
      </c>
      <c r="H190" s="14">
        <v>30508.799999999999</v>
      </c>
      <c r="I190" s="14">
        <f t="shared" si="12"/>
        <v>30508.799999999999</v>
      </c>
      <c r="J190" s="14">
        <f t="shared" si="13"/>
        <v>0</v>
      </c>
      <c r="K190" s="14">
        <f t="shared" si="15"/>
        <v>423607.2</v>
      </c>
      <c r="T190" s="13"/>
      <c r="U190" s="13"/>
    </row>
    <row r="191" spans="1:21">
      <c r="A191" s="1" t="s">
        <v>82</v>
      </c>
      <c r="B191" s="19">
        <v>38136</v>
      </c>
      <c r="C191" s="1" t="s">
        <v>93</v>
      </c>
      <c r="D191" s="12" t="s">
        <v>10</v>
      </c>
      <c r="E191" s="13">
        <v>2</v>
      </c>
      <c r="F191" s="13">
        <v>0</v>
      </c>
      <c r="G191" s="13">
        <f t="shared" si="14"/>
        <v>16</v>
      </c>
      <c r="H191" s="14">
        <v>30508.799999999999</v>
      </c>
      <c r="I191" s="14">
        <f t="shared" si="12"/>
        <v>61017.599999999999</v>
      </c>
      <c r="J191" s="14">
        <f t="shared" si="13"/>
        <v>0</v>
      </c>
      <c r="K191" s="14">
        <f t="shared" si="15"/>
        <v>484624.8</v>
      </c>
      <c r="T191" s="13"/>
      <c r="U191" s="13"/>
    </row>
    <row r="192" spans="1:21">
      <c r="B192" s="19"/>
      <c r="D192" s="12"/>
      <c r="E192" s="13"/>
      <c r="F192" s="13"/>
      <c r="G192" s="13"/>
      <c r="H192" s="14"/>
      <c r="I192" s="14"/>
      <c r="J192" s="14"/>
      <c r="K192" s="14"/>
      <c r="T192" s="13"/>
      <c r="U192" s="13"/>
    </row>
    <row r="193" spans="1:21">
      <c r="B193" s="19"/>
      <c r="D193" s="12"/>
      <c r="T193" s="13"/>
      <c r="U193" s="13"/>
    </row>
    <row r="194" spans="1:21">
      <c r="B194" s="19"/>
      <c r="D194" s="12"/>
      <c r="T194" s="13"/>
      <c r="U194" s="13"/>
    </row>
    <row r="195" spans="1:21">
      <c r="B195" s="19"/>
      <c r="D195" s="12"/>
      <c r="T195" s="13"/>
      <c r="U195" s="13"/>
    </row>
    <row r="196" spans="1:21" ht="15.75">
      <c r="B196" s="19" t="s">
        <v>0</v>
      </c>
      <c r="C196" s="15" t="s">
        <v>115</v>
      </c>
      <c r="D196" s="12"/>
      <c r="E196" s="4"/>
      <c r="F196" s="4"/>
      <c r="G196" s="4"/>
      <c r="H196" s="4"/>
      <c r="K196" s="5"/>
      <c r="T196" s="13"/>
      <c r="U196" s="13"/>
    </row>
    <row r="197" spans="1:21" ht="13.5" thickBot="1">
      <c r="B197" s="19" t="s">
        <v>2</v>
      </c>
      <c r="C197" t="s">
        <v>116</v>
      </c>
      <c r="D197" s="12"/>
      <c r="E197" s="4"/>
      <c r="F197" s="4"/>
      <c r="G197" s="4"/>
      <c r="H197" s="12" t="s">
        <v>4</v>
      </c>
      <c r="K197" s="5">
        <v>2</v>
      </c>
      <c r="T197" s="13"/>
      <c r="U197" s="13"/>
    </row>
    <row r="198" spans="1:21" ht="16.5" thickBot="1">
      <c r="B198" s="19" t="s">
        <v>5</v>
      </c>
      <c r="C198" s="15" t="s">
        <v>6</v>
      </c>
      <c r="D198" s="12"/>
      <c r="E198" s="6">
        <f>SUM(E201:E204)</f>
        <v>2</v>
      </c>
      <c r="F198" s="6">
        <f>SUM(F201:F204)</f>
        <v>0</v>
      </c>
      <c r="G198" s="6">
        <f>E198-F198</f>
        <v>2</v>
      </c>
      <c r="H198" s="7">
        <f>IF(G198&gt;0,K198/G198,0)</f>
        <v>11358.9</v>
      </c>
      <c r="I198" s="7">
        <f>SUM(I201:I204)</f>
        <v>22717.8</v>
      </c>
      <c r="J198" s="7">
        <f>SUM(J201:J204)</f>
        <v>0</v>
      </c>
      <c r="K198" s="7">
        <f>+I198-J198</f>
        <v>22717.8</v>
      </c>
      <c r="T198" s="13"/>
      <c r="U198" s="13"/>
    </row>
    <row r="199" spans="1:21" ht="13.5" thickBot="1">
      <c r="B199" s="19"/>
      <c r="D199" s="12"/>
      <c r="I199" s="8"/>
      <c r="J199" s="8"/>
      <c r="K199" s="8"/>
      <c r="T199" s="13"/>
      <c r="U199" s="13"/>
    </row>
    <row r="200" spans="1:21" ht="13.5" thickBot="1">
      <c r="A200" s="9" t="s">
        <v>7</v>
      </c>
      <c r="B200" s="19" t="s">
        <v>8</v>
      </c>
      <c r="C200" s="9" t="s">
        <v>9</v>
      </c>
      <c r="D200" s="11" t="s">
        <v>10</v>
      </c>
      <c r="E200" s="9" t="s">
        <v>11</v>
      </c>
      <c r="F200" s="9" t="s">
        <v>12</v>
      </c>
      <c r="G200" s="9" t="s">
        <v>13</v>
      </c>
      <c r="H200" s="9" t="s">
        <v>14</v>
      </c>
      <c r="I200" s="9" t="s">
        <v>15</v>
      </c>
      <c r="J200" s="9" t="s">
        <v>16</v>
      </c>
      <c r="K200" s="9" t="s">
        <v>17</v>
      </c>
      <c r="T200" s="13"/>
      <c r="U200" s="13"/>
    </row>
    <row r="201" spans="1:21">
      <c r="A201" s="1" t="s">
        <v>102</v>
      </c>
      <c r="B201" s="19">
        <v>37863</v>
      </c>
      <c r="C201" s="1" t="s">
        <v>117</v>
      </c>
      <c r="D201" s="12" t="s">
        <v>10</v>
      </c>
      <c r="E201" s="13">
        <v>1</v>
      </c>
      <c r="F201" s="13">
        <v>0</v>
      </c>
      <c r="G201" s="13">
        <f>E201-F201</f>
        <v>1</v>
      </c>
      <c r="H201" s="14">
        <v>11358.9</v>
      </c>
      <c r="I201" s="14">
        <f>E201*H201</f>
        <v>11358.9</v>
      </c>
      <c r="J201" s="14">
        <f>F201*H201</f>
        <v>0</v>
      </c>
      <c r="K201" s="14">
        <f>I201-J201</f>
        <v>11358.9</v>
      </c>
      <c r="T201" s="13"/>
      <c r="U201" s="13"/>
    </row>
    <row r="202" spans="1:21">
      <c r="A202" s="1" t="s">
        <v>102</v>
      </c>
      <c r="B202" s="19">
        <v>37863</v>
      </c>
      <c r="C202" s="1" t="s">
        <v>118</v>
      </c>
      <c r="D202" s="12" t="s">
        <v>10</v>
      </c>
      <c r="E202" s="13">
        <v>1</v>
      </c>
      <c r="F202" s="13">
        <v>0</v>
      </c>
      <c r="G202" s="13">
        <f>G201+E202-F202</f>
        <v>2</v>
      </c>
      <c r="H202" s="14">
        <v>11358.9</v>
      </c>
      <c r="I202" s="14">
        <f>E202*H202</f>
        <v>11358.9</v>
      </c>
      <c r="J202" s="14">
        <f>F202*H202</f>
        <v>0</v>
      </c>
      <c r="K202" s="14">
        <f>K201+I202-J202</f>
        <v>22717.8</v>
      </c>
      <c r="T202" s="13"/>
      <c r="U202" s="13"/>
    </row>
    <row r="203" spans="1:21">
      <c r="B203" s="19"/>
      <c r="D203" s="12"/>
      <c r="E203" s="13"/>
      <c r="F203" s="13"/>
      <c r="G203" s="13"/>
      <c r="H203" s="14"/>
      <c r="I203" s="14"/>
      <c r="J203" s="14"/>
      <c r="K203" s="14"/>
      <c r="T203" s="13"/>
      <c r="U203" s="13"/>
    </row>
    <row r="204" spans="1:21">
      <c r="B204" s="19"/>
      <c r="D204" s="12"/>
      <c r="T204" s="13"/>
      <c r="U204" s="13"/>
    </row>
    <row r="205" spans="1:21">
      <c r="B205" s="19"/>
      <c r="D205" s="12"/>
      <c r="T205" s="13"/>
      <c r="U205" s="13"/>
    </row>
    <row r="206" spans="1:21">
      <c r="B206" s="19"/>
      <c r="D206" s="12"/>
      <c r="T206" s="13"/>
      <c r="U206" s="13"/>
    </row>
    <row r="207" spans="1:21" ht="15.75">
      <c r="B207" s="19" t="s">
        <v>0</v>
      </c>
      <c r="C207" s="15" t="s">
        <v>119</v>
      </c>
      <c r="D207" s="12"/>
      <c r="E207" s="4"/>
      <c r="F207" s="4"/>
      <c r="G207" s="4"/>
      <c r="H207" s="4"/>
      <c r="K207" s="5"/>
      <c r="T207" s="13"/>
      <c r="U207" s="13"/>
    </row>
    <row r="208" spans="1:21" ht="13.5" thickBot="1">
      <c r="B208" s="19" t="s">
        <v>2</v>
      </c>
      <c r="C208" t="s">
        <v>120</v>
      </c>
      <c r="D208" s="12"/>
      <c r="E208" s="4"/>
      <c r="F208" s="4"/>
      <c r="G208" s="4"/>
      <c r="H208" s="12" t="s">
        <v>4</v>
      </c>
      <c r="K208" s="5">
        <v>1</v>
      </c>
      <c r="T208" s="13"/>
      <c r="U208" s="13"/>
    </row>
    <row r="209" spans="1:21" ht="16.5" thickBot="1">
      <c r="B209" s="19" t="s">
        <v>5</v>
      </c>
      <c r="C209" s="15" t="s">
        <v>6</v>
      </c>
      <c r="D209" s="12"/>
      <c r="E209" s="6">
        <f>SUM(E212:E214)</f>
        <v>2</v>
      </c>
      <c r="F209" s="6">
        <f>SUM(F212:F214)</f>
        <v>0</v>
      </c>
      <c r="G209" s="6">
        <f>E209-F209</f>
        <v>2</v>
      </c>
      <c r="H209" s="7">
        <f>IF(G209&gt;0,K209/G209,0)</f>
        <v>26630.799999999999</v>
      </c>
      <c r="I209" s="7">
        <f>SUM(I212:I214)</f>
        <v>53261.599999999999</v>
      </c>
      <c r="J209" s="7">
        <f>SUM(J212:J214)</f>
        <v>0</v>
      </c>
      <c r="K209" s="7">
        <f>+I209-J209</f>
        <v>53261.599999999999</v>
      </c>
      <c r="T209" s="13"/>
      <c r="U209" s="13"/>
    </row>
    <row r="210" spans="1:21" ht="13.5" thickBot="1">
      <c r="B210" s="19"/>
      <c r="D210" s="12"/>
      <c r="I210" s="8"/>
      <c r="J210" s="8"/>
      <c r="K210" s="8"/>
      <c r="T210" s="13"/>
      <c r="U210" s="13"/>
    </row>
    <row r="211" spans="1:21" ht="13.5" thickBot="1">
      <c r="A211" s="9" t="s">
        <v>7</v>
      </c>
      <c r="B211" s="19" t="s">
        <v>8</v>
      </c>
      <c r="C211" s="9" t="s">
        <v>9</v>
      </c>
      <c r="D211" s="11" t="s">
        <v>10</v>
      </c>
      <c r="E211" s="9" t="s">
        <v>11</v>
      </c>
      <c r="F211" s="9" t="s">
        <v>12</v>
      </c>
      <c r="G211" s="9" t="s">
        <v>13</v>
      </c>
      <c r="H211" s="9" t="s">
        <v>14</v>
      </c>
      <c r="I211" s="9" t="s">
        <v>15</v>
      </c>
      <c r="J211" s="9" t="s">
        <v>16</v>
      </c>
      <c r="K211" s="9" t="s">
        <v>17</v>
      </c>
      <c r="T211" s="13"/>
      <c r="U211" s="13"/>
    </row>
    <row r="212" spans="1:21">
      <c r="A212" s="1" t="s">
        <v>36</v>
      </c>
      <c r="B212" s="19">
        <v>38044</v>
      </c>
      <c r="C212" s="1" t="s">
        <v>121</v>
      </c>
      <c r="D212" s="12" t="s">
        <v>10</v>
      </c>
      <c r="E212" s="13">
        <v>2</v>
      </c>
      <c r="F212" s="13">
        <v>0</v>
      </c>
      <c r="G212" s="13">
        <f>E212-F212</f>
        <v>2</v>
      </c>
      <c r="H212" s="14">
        <v>26630.799999999999</v>
      </c>
      <c r="I212" s="14">
        <f>E212*H212</f>
        <v>53261.599999999999</v>
      </c>
      <c r="J212" s="14">
        <f>F212*H212</f>
        <v>0</v>
      </c>
      <c r="K212" s="14">
        <f>I212-J212</f>
        <v>53261.599999999999</v>
      </c>
      <c r="T212" s="13"/>
      <c r="U212" s="13"/>
    </row>
    <row r="213" spans="1:21">
      <c r="B213" s="19"/>
      <c r="D213" s="12"/>
      <c r="E213" s="13"/>
      <c r="F213" s="13"/>
      <c r="G213" s="13"/>
      <c r="H213" s="14"/>
      <c r="I213" s="14"/>
      <c r="J213" s="14"/>
      <c r="K213" s="14"/>
      <c r="T213" s="13"/>
      <c r="U213" s="13"/>
    </row>
    <row r="214" spans="1:21">
      <c r="B214" s="19"/>
      <c r="D214" s="12"/>
      <c r="T214" s="13"/>
      <c r="U214" s="13"/>
    </row>
    <row r="215" spans="1:21">
      <c r="B215" s="19"/>
      <c r="D215" s="12"/>
      <c r="T215" s="13"/>
      <c r="U215" s="13"/>
    </row>
    <row r="216" spans="1:21">
      <c r="B216" s="19"/>
      <c r="D216" s="12"/>
      <c r="T216" s="13"/>
      <c r="U216" s="13"/>
    </row>
    <row r="217" spans="1:21" ht="15.75">
      <c r="B217" s="19" t="s">
        <v>0</v>
      </c>
      <c r="C217" s="15" t="s">
        <v>122</v>
      </c>
      <c r="D217" s="12"/>
      <c r="E217" s="4"/>
      <c r="F217" s="4"/>
      <c r="G217" s="4"/>
      <c r="H217" s="4"/>
      <c r="K217" s="5"/>
      <c r="T217" s="13"/>
      <c r="U217" s="13"/>
    </row>
    <row r="218" spans="1:21" ht="13.5" thickBot="1">
      <c r="B218" s="19" t="s">
        <v>2</v>
      </c>
      <c r="C218" t="s">
        <v>123</v>
      </c>
      <c r="D218" s="12"/>
      <c r="E218" s="4"/>
      <c r="F218" s="4"/>
      <c r="G218" s="4"/>
      <c r="H218" s="12" t="s">
        <v>4</v>
      </c>
      <c r="K218" s="5">
        <v>0</v>
      </c>
      <c r="T218" s="13"/>
      <c r="U218" s="13"/>
    </row>
    <row r="219" spans="1:21" ht="16.5" thickBot="1">
      <c r="B219" s="19" t="s">
        <v>5</v>
      </c>
      <c r="C219" s="15" t="s">
        <v>6</v>
      </c>
      <c r="D219" s="12"/>
      <c r="E219" s="6">
        <f>SUM(E222:E223)</f>
        <v>0</v>
      </c>
      <c r="F219" s="6">
        <f>SUM(F222:F223)</f>
        <v>0</v>
      </c>
      <c r="G219" s="6">
        <f>E219-F219</f>
        <v>0</v>
      </c>
      <c r="H219" s="7">
        <f>IF(G219&gt;0,K219/G219,0)</f>
        <v>0</v>
      </c>
      <c r="I219" s="7">
        <f>SUM(I222:I223)</f>
        <v>0</v>
      </c>
      <c r="J219" s="7">
        <f>SUM(J222:J223)</f>
        <v>0</v>
      </c>
      <c r="K219" s="7">
        <f>+I219-J219</f>
        <v>0</v>
      </c>
      <c r="T219" s="13"/>
      <c r="U219" s="13"/>
    </row>
    <row r="220" spans="1:21" ht="13.5" thickBot="1">
      <c r="B220" s="19"/>
      <c r="D220" s="12"/>
      <c r="I220" s="8"/>
      <c r="J220" s="8"/>
      <c r="K220" s="8"/>
      <c r="T220" s="13"/>
      <c r="U220" s="13"/>
    </row>
    <row r="221" spans="1:21" ht="13.5" thickBot="1">
      <c r="A221" s="9" t="s">
        <v>7</v>
      </c>
      <c r="B221" s="19" t="s">
        <v>8</v>
      </c>
      <c r="C221" s="9" t="s">
        <v>9</v>
      </c>
      <c r="D221" s="11" t="s">
        <v>10</v>
      </c>
      <c r="E221" s="9" t="s">
        <v>11</v>
      </c>
      <c r="F221" s="9" t="s">
        <v>12</v>
      </c>
      <c r="G221" s="9" t="s">
        <v>13</v>
      </c>
      <c r="H221" s="9" t="s">
        <v>14</v>
      </c>
      <c r="I221" s="9" t="s">
        <v>15</v>
      </c>
      <c r="J221" s="9" t="s">
        <v>16</v>
      </c>
      <c r="K221" s="9" t="s">
        <v>17</v>
      </c>
      <c r="T221" s="13"/>
      <c r="U221" s="13"/>
    </row>
    <row r="222" spans="1:21">
      <c r="B222" s="19"/>
      <c r="D222" s="12"/>
      <c r="T222" s="13"/>
      <c r="U222" s="13"/>
    </row>
    <row r="223" spans="1:21">
      <c r="B223" s="19"/>
      <c r="D223" s="12"/>
      <c r="T223" s="13"/>
      <c r="U223" s="13"/>
    </row>
    <row r="224" spans="1:21">
      <c r="B224" s="19"/>
      <c r="D224" s="12"/>
      <c r="T224" s="13"/>
      <c r="U224" s="13"/>
    </row>
    <row r="225" spans="1:21">
      <c r="B225" s="19"/>
      <c r="D225" s="12"/>
      <c r="T225" s="13"/>
      <c r="U225" s="13"/>
    </row>
    <row r="226" spans="1:21" ht="15.75">
      <c r="B226" s="19" t="s">
        <v>0</v>
      </c>
      <c r="C226" s="15" t="s">
        <v>124</v>
      </c>
      <c r="D226" s="12"/>
      <c r="E226" s="4"/>
      <c r="F226" s="4"/>
      <c r="G226" s="4"/>
      <c r="H226" s="4"/>
      <c r="K226" s="5"/>
      <c r="T226" s="13"/>
      <c r="U226" s="13"/>
    </row>
    <row r="227" spans="1:21" ht="13.5" thickBot="1">
      <c r="B227" s="19" t="s">
        <v>2</v>
      </c>
      <c r="C227" t="s">
        <v>125</v>
      </c>
      <c r="D227" s="12"/>
      <c r="E227" s="4"/>
      <c r="F227" s="4"/>
      <c r="G227" s="4"/>
      <c r="H227" s="12" t="s">
        <v>4</v>
      </c>
      <c r="K227" s="5">
        <v>3</v>
      </c>
      <c r="T227" s="13"/>
      <c r="U227" s="13"/>
    </row>
    <row r="228" spans="1:21" ht="16.5" thickBot="1">
      <c r="B228" s="19" t="s">
        <v>5</v>
      </c>
      <c r="C228" s="15" t="s">
        <v>6</v>
      </c>
      <c r="D228" s="12"/>
      <c r="E228" s="6">
        <f>SUM(E231:E235)</f>
        <v>3</v>
      </c>
      <c r="F228" s="6">
        <f>SUM(F231:F235)</f>
        <v>0</v>
      </c>
      <c r="G228" s="6">
        <f>E228-F228</f>
        <v>3</v>
      </c>
      <c r="H228" s="7">
        <f>IF(G228&gt;0,K228/G228,0)</f>
        <v>15084.266666666668</v>
      </c>
      <c r="I228" s="7">
        <f>SUM(I231:I235)</f>
        <v>45252.800000000003</v>
      </c>
      <c r="J228" s="7">
        <f>SUM(J231:J235)</f>
        <v>0</v>
      </c>
      <c r="K228" s="7">
        <f>+I228-J228</f>
        <v>45252.800000000003</v>
      </c>
      <c r="T228" s="13"/>
      <c r="U228" s="13"/>
    </row>
    <row r="229" spans="1:21" ht="13.5" thickBot="1">
      <c r="B229" s="19"/>
      <c r="D229" s="12"/>
      <c r="I229" s="8"/>
      <c r="J229" s="8"/>
      <c r="K229" s="8"/>
      <c r="T229" s="13"/>
      <c r="U229" s="13"/>
    </row>
    <row r="230" spans="1:21" ht="13.5" thickBot="1">
      <c r="A230" s="9" t="s">
        <v>7</v>
      </c>
      <c r="B230" s="19" t="s">
        <v>8</v>
      </c>
      <c r="C230" s="9" t="s">
        <v>9</v>
      </c>
      <c r="D230" s="11" t="s">
        <v>10</v>
      </c>
      <c r="E230" s="9" t="s">
        <v>11</v>
      </c>
      <c r="F230" s="9" t="s">
        <v>12</v>
      </c>
      <c r="G230" s="9" t="s">
        <v>13</v>
      </c>
      <c r="H230" s="9" t="s">
        <v>14</v>
      </c>
      <c r="I230" s="9" t="s">
        <v>15</v>
      </c>
      <c r="J230" s="9" t="s">
        <v>16</v>
      </c>
      <c r="K230" s="9" t="s">
        <v>17</v>
      </c>
      <c r="T230" s="13"/>
      <c r="U230" s="13"/>
    </row>
    <row r="231" spans="1:21">
      <c r="A231" s="1" t="s">
        <v>30</v>
      </c>
      <c r="B231" s="19">
        <v>37621</v>
      </c>
      <c r="C231" s="1" t="s">
        <v>126</v>
      </c>
      <c r="D231" s="12" t="s">
        <v>10</v>
      </c>
      <c r="E231" s="13">
        <v>1</v>
      </c>
      <c r="F231" s="13">
        <v>0</v>
      </c>
      <c r="G231" s="13">
        <f>E231-F231</f>
        <v>1</v>
      </c>
      <c r="H231" s="14">
        <v>15048.4</v>
      </c>
      <c r="I231" s="14">
        <f>E231*H231</f>
        <v>15048.4</v>
      </c>
      <c r="J231" s="14">
        <f>F231*H231</f>
        <v>0</v>
      </c>
      <c r="K231" s="14">
        <f>I231-J231</f>
        <v>15048.4</v>
      </c>
      <c r="T231" s="13"/>
      <c r="U231" s="13"/>
    </row>
    <row r="232" spans="1:21">
      <c r="A232" s="1" t="s">
        <v>38</v>
      </c>
      <c r="B232" s="19">
        <v>37710</v>
      </c>
      <c r="C232" s="1" t="s">
        <v>127</v>
      </c>
      <c r="D232" s="12" t="s">
        <v>10</v>
      </c>
      <c r="E232" s="13">
        <v>1</v>
      </c>
      <c r="F232" s="13">
        <v>0</v>
      </c>
      <c r="G232" s="13">
        <f>G231+E232-F232</f>
        <v>2</v>
      </c>
      <c r="H232" s="14">
        <v>15084</v>
      </c>
      <c r="I232" s="14">
        <f>E232*H232</f>
        <v>15084</v>
      </c>
      <c r="J232" s="14">
        <f>F232*H232</f>
        <v>0</v>
      </c>
      <c r="K232" s="14">
        <f>K231+I232-J232</f>
        <v>30132.400000000001</v>
      </c>
      <c r="T232" s="13"/>
      <c r="U232" s="13"/>
    </row>
    <row r="233" spans="1:21">
      <c r="A233" s="1" t="s">
        <v>53</v>
      </c>
      <c r="B233" s="19">
        <v>37801</v>
      </c>
      <c r="C233" s="1" t="s">
        <v>128</v>
      </c>
      <c r="D233" s="12" t="s">
        <v>10</v>
      </c>
      <c r="E233" s="13">
        <v>1</v>
      </c>
      <c r="F233" s="13">
        <v>0</v>
      </c>
      <c r="G233" s="13">
        <f>G232+E233-F233</f>
        <v>3</v>
      </c>
      <c r="H233" s="14">
        <v>15120.4</v>
      </c>
      <c r="I233" s="14">
        <f>E233*H233</f>
        <v>15120.4</v>
      </c>
      <c r="J233" s="14">
        <f>F233*H233</f>
        <v>0</v>
      </c>
      <c r="K233" s="14">
        <f>K232+I233-J233</f>
        <v>45252.800000000003</v>
      </c>
      <c r="T233" s="13"/>
      <c r="U233" s="13"/>
    </row>
    <row r="234" spans="1:21">
      <c r="B234" s="19"/>
      <c r="D234" s="12"/>
      <c r="E234" s="13"/>
      <c r="F234" s="13"/>
      <c r="G234" s="13"/>
      <c r="H234" s="14"/>
      <c r="I234" s="14"/>
      <c r="J234" s="14"/>
      <c r="K234" s="14"/>
      <c r="T234" s="13"/>
      <c r="U234" s="13"/>
    </row>
    <row r="235" spans="1:21">
      <c r="B235" s="19"/>
      <c r="D235" s="12"/>
      <c r="T235" s="13"/>
      <c r="U235" s="13"/>
    </row>
    <row r="236" spans="1:21">
      <c r="B236" s="19"/>
      <c r="D236" s="12"/>
      <c r="T236" s="13"/>
      <c r="U236" s="13"/>
    </row>
    <row r="237" spans="1:21">
      <c r="B237" s="19"/>
      <c r="D237" s="12"/>
      <c r="T237" s="13"/>
      <c r="U237" s="13"/>
    </row>
    <row r="238" spans="1:21" ht="15.75">
      <c r="B238" s="19" t="s">
        <v>0</v>
      </c>
      <c r="C238" s="15" t="s">
        <v>129</v>
      </c>
      <c r="D238" s="12"/>
      <c r="E238" s="4"/>
      <c r="F238" s="4"/>
      <c r="G238" s="4"/>
      <c r="H238" s="4"/>
      <c r="K238" s="5"/>
      <c r="T238" s="13"/>
      <c r="U238" s="13"/>
    </row>
    <row r="239" spans="1:21" ht="13.5" thickBot="1">
      <c r="B239" s="19" t="s">
        <v>2</v>
      </c>
      <c r="C239" t="s">
        <v>130</v>
      </c>
      <c r="D239" s="12"/>
      <c r="E239" s="4"/>
      <c r="F239" s="4"/>
      <c r="G239" s="4"/>
      <c r="H239" s="12" t="s">
        <v>4</v>
      </c>
      <c r="K239" s="5">
        <v>1</v>
      </c>
      <c r="T239" s="13"/>
      <c r="U239" s="13"/>
    </row>
    <row r="240" spans="1:21" ht="16.5" thickBot="1">
      <c r="B240" s="19" t="s">
        <v>5</v>
      </c>
      <c r="C240" s="15" t="s">
        <v>6</v>
      </c>
      <c r="D240" s="12"/>
      <c r="E240" s="6">
        <f>SUM(E243:E245)</f>
        <v>1</v>
      </c>
      <c r="F240" s="6">
        <f>SUM(F243:F245)</f>
        <v>0</v>
      </c>
      <c r="G240" s="6">
        <f>E240-F240</f>
        <v>1</v>
      </c>
      <c r="H240" s="7">
        <f>IF(G240&gt;0,K240/G240,0)</f>
        <v>22626</v>
      </c>
      <c r="I240" s="7">
        <f>SUM(I243:I245)</f>
        <v>22626</v>
      </c>
      <c r="J240" s="7">
        <f>SUM(J243:J245)</f>
        <v>0</v>
      </c>
      <c r="K240" s="7">
        <f>+I240-J240</f>
        <v>22626</v>
      </c>
      <c r="T240" s="13"/>
      <c r="U240" s="13"/>
    </row>
    <row r="241" spans="1:21" ht="13.5" thickBot="1">
      <c r="B241" s="19"/>
      <c r="D241" s="12"/>
      <c r="I241" s="8"/>
      <c r="J241" s="8"/>
      <c r="K241" s="8"/>
      <c r="T241" s="13"/>
      <c r="U241" s="13"/>
    </row>
    <row r="242" spans="1:21" ht="13.5" thickBot="1">
      <c r="A242" s="9" t="s">
        <v>7</v>
      </c>
      <c r="B242" s="19" t="s">
        <v>8</v>
      </c>
      <c r="C242" s="9" t="s">
        <v>9</v>
      </c>
      <c r="D242" s="11" t="s">
        <v>10</v>
      </c>
      <c r="E242" s="9" t="s">
        <v>11</v>
      </c>
      <c r="F242" s="9" t="s">
        <v>12</v>
      </c>
      <c r="G242" s="9" t="s">
        <v>13</v>
      </c>
      <c r="H242" s="9" t="s">
        <v>14</v>
      </c>
      <c r="I242" s="9" t="s">
        <v>15</v>
      </c>
      <c r="J242" s="9" t="s">
        <v>16</v>
      </c>
      <c r="K242" s="9" t="s">
        <v>17</v>
      </c>
      <c r="T242" s="13"/>
      <c r="U242" s="13"/>
    </row>
    <row r="243" spans="1:21">
      <c r="A243" s="1" t="s">
        <v>38</v>
      </c>
      <c r="B243" s="19">
        <v>37710</v>
      </c>
      <c r="C243" s="1" t="s">
        <v>127</v>
      </c>
      <c r="D243" s="12" t="s">
        <v>10</v>
      </c>
      <c r="E243" s="13">
        <v>1</v>
      </c>
      <c r="F243" s="13">
        <v>0</v>
      </c>
      <c r="G243" s="13">
        <f>E243-F243</f>
        <v>1</v>
      </c>
      <c r="H243" s="14">
        <v>22626</v>
      </c>
      <c r="I243" s="14">
        <f>E243*H243</f>
        <v>22626</v>
      </c>
      <c r="J243" s="14">
        <f>F243*H243</f>
        <v>0</v>
      </c>
      <c r="K243" s="14">
        <f>I243-J243</f>
        <v>22626</v>
      </c>
      <c r="T243" s="13"/>
      <c r="U243" s="13"/>
    </row>
    <row r="244" spans="1:21">
      <c r="B244" s="19"/>
      <c r="D244" s="12"/>
      <c r="E244" s="13"/>
      <c r="F244" s="13"/>
      <c r="G244" s="13"/>
      <c r="H244" s="14"/>
      <c r="I244" s="14"/>
      <c r="J244" s="14"/>
      <c r="K244" s="14"/>
      <c r="T244" s="13"/>
      <c r="U244" s="13"/>
    </row>
    <row r="245" spans="1:21">
      <c r="B245" s="19"/>
      <c r="D245" s="12"/>
      <c r="T245" s="13"/>
      <c r="U245" s="13"/>
    </row>
    <row r="246" spans="1:21">
      <c r="B246" s="19"/>
      <c r="D246" s="12"/>
      <c r="T246" s="13"/>
      <c r="U246" s="13"/>
    </row>
    <row r="247" spans="1:21">
      <c r="B247" s="19"/>
      <c r="D247" s="12"/>
      <c r="T247" s="13"/>
      <c r="U247" s="13"/>
    </row>
    <row r="248" spans="1:21" ht="15.75">
      <c r="B248" s="19" t="s">
        <v>0</v>
      </c>
      <c r="C248" s="15" t="s">
        <v>131</v>
      </c>
      <c r="D248" s="12"/>
      <c r="E248" s="4"/>
      <c r="F248" s="4"/>
      <c r="G248" s="4"/>
      <c r="H248" s="4"/>
      <c r="K248" s="5"/>
      <c r="T248" s="13"/>
      <c r="U248" s="13"/>
    </row>
    <row r="249" spans="1:21" ht="13.5" thickBot="1">
      <c r="B249" s="19" t="s">
        <v>2</v>
      </c>
      <c r="C249" t="s">
        <v>3</v>
      </c>
      <c r="D249" s="12"/>
      <c r="E249" s="4"/>
      <c r="F249" s="4"/>
      <c r="G249" s="4"/>
      <c r="H249" s="12" t="s">
        <v>4</v>
      </c>
      <c r="K249" s="5">
        <v>5</v>
      </c>
      <c r="T249" s="13"/>
      <c r="U249" s="13"/>
    </row>
    <row r="250" spans="1:21" ht="16.5" thickBot="1">
      <c r="B250" s="19" t="s">
        <v>5</v>
      </c>
      <c r="C250" s="15" t="s">
        <v>6</v>
      </c>
      <c r="D250" s="12"/>
      <c r="E250" s="6">
        <f>SUM(E253:E259)</f>
        <v>4</v>
      </c>
      <c r="F250" s="6">
        <f>SUM(F253:F259)</f>
        <v>1</v>
      </c>
      <c r="G250" s="6">
        <f>E250-F250</f>
        <v>3</v>
      </c>
      <c r="H250" s="7">
        <f>IF(G250&gt;0,K250/G250,0)</f>
        <v>35921.4</v>
      </c>
      <c r="I250" s="7">
        <f>SUM(I253:I259)</f>
        <v>143675.15</v>
      </c>
      <c r="J250" s="7">
        <f>SUM(J253:J259)</f>
        <v>35910.949999999997</v>
      </c>
      <c r="K250" s="7">
        <f>+I250-J250</f>
        <v>107764.2</v>
      </c>
      <c r="T250" s="13"/>
      <c r="U250" s="13"/>
    </row>
    <row r="251" spans="1:21" ht="13.5" thickBot="1">
      <c r="B251" s="19"/>
      <c r="D251" s="12"/>
      <c r="I251" s="8"/>
      <c r="J251" s="8"/>
      <c r="K251" s="8"/>
      <c r="T251" s="13"/>
      <c r="U251" s="13"/>
    </row>
    <row r="252" spans="1:21" ht="13.5" thickBot="1">
      <c r="A252" s="9" t="s">
        <v>7</v>
      </c>
      <c r="B252" s="19" t="s">
        <v>8</v>
      </c>
      <c r="C252" s="9" t="s">
        <v>9</v>
      </c>
      <c r="D252" s="11" t="s">
        <v>10</v>
      </c>
      <c r="E252" s="9" t="s">
        <v>11</v>
      </c>
      <c r="F252" s="9" t="s">
        <v>12</v>
      </c>
      <c r="G252" s="9" t="s">
        <v>13</v>
      </c>
      <c r="H252" s="9" t="s">
        <v>14</v>
      </c>
      <c r="I252" s="9" t="s">
        <v>15</v>
      </c>
      <c r="J252" s="9" t="s">
        <v>16</v>
      </c>
      <c r="K252" s="9" t="s">
        <v>17</v>
      </c>
      <c r="T252" s="13"/>
      <c r="U252" s="13"/>
    </row>
    <row r="253" spans="1:21">
      <c r="A253" s="1" t="s">
        <v>30</v>
      </c>
      <c r="B253" s="19">
        <v>37621</v>
      </c>
      <c r="C253" s="1" t="s">
        <v>126</v>
      </c>
      <c r="D253" s="12" t="s">
        <v>10</v>
      </c>
      <c r="E253" s="13">
        <v>1</v>
      </c>
      <c r="F253" s="13">
        <v>0</v>
      </c>
      <c r="G253" s="13">
        <f>E253-F253</f>
        <v>1</v>
      </c>
      <c r="H253" s="14">
        <v>35739.949999999997</v>
      </c>
      <c r="I253" s="14">
        <f>E253*H253</f>
        <v>35739.949999999997</v>
      </c>
      <c r="J253" s="14">
        <f>F253*H253</f>
        <v>0</v>
      </c>
      <c r="K253" s="14">
        <f>I253-J253</f>
        <v>35739.949999999997</v>
      </c>
      <c r="T253" s="13"/>
      <c r="U253" s="13"/>
    </row>
    <row r="254" spans="1:21">
      <c r="A254" s="1" t="s">
        <v>41</v>
      </c>
      <c r="B254" s="19">
        <v>37740</v>
      </c>
      <c r="C254" s="1" t="s">
        <v>132</v>
      </c>
      <c r="D254" s="12" t="s">
        <v>10</v>
      </c>
      <c r="E254" s="13">
        <v>1</v>
      </c>
      <c r="F254" s="13">
        <v>0</v>
      </c>
      <c r="G254" s="13">
        <f>G253+E254-F254</f>
        <v>2</v>
      </c>
      <c r="H254" s="14">
        <v>35853</v>
      </c>
      <c r="I254" s="14">
        <f>E254*H254</f>
        <v>35853</v>
      </c>
      <c r="J254" s="14">
        <f>F254*H254</f>
        <v>0</v>
      </c>
      <c r="K254" s="14">
        <f>K253+I254-J254</f>
        <v>71592.95</v>
      </c>
      <c r="T254" s="13"/>
      <c r="U254" s="13"/>
    </row>
    <row r="255" spans="1:21">
      <c r="A255" s="1" t="s">
        <v>53</v>
      </c>
      <c r="B255" s="19">
        <v>37801</v>
      </c>
      <c r="C255" s="1" t="s">
        <v>133</v>
      </c>
      <c r="D255" s="12" t="s">
        <v>10</v>
      </c>
      <c r="E255" s="13">
        <v>1</v>
      </c>
      <c r="F255" s="13">
        <v>0</v>
      </c>
      <c r="G255" s="13">
        <f>G254+E255-F255</f>
        <v>3</v>
      </c>
      <c r="H255" s="14">
        <v>35910.949999999997</v>
      </c>
      <c r="I255" s="14">
        <f>E255*H255</f>
        <v>35910.949999999997</v>
      </c>
      <c r="J255" s="14">
        <f>F255*H255</f>
        <v>0</v>
      </c>
      <c r="K255" s="14">
        <f>K254+I255-J255</f>
        <v>107503.9</v>
      </c>
      <c r="T255" s="13"/>
      <c r="U255" s="13"/>
    </row>
    <row r="256" spans="1:21">
      <c r="A256" s="1" t="s">
        <v>53</v>
      </c>
      <c r="B256" s="19">
        <v>37801</v>
      </c>
      <c r="C256" s="1" t="s">
        <v>134</v>
      </c>
      <c r="D256" s="12" t="s">
        <v>10</v>
      </c>
      <c r="E256" s="13">
        <v>0</v>
      </c>
      <c r="F256" s="13">
        <v>1</v>
      </c>
      <c r="G256" s="13">
        <f>G255+E256-F256</f>
        <v>2</v>
      </c>
      <c r="H256" s="14">
        <v>35910.949999999997</v>
      </c>
      <c r="I256" s="14">
        <f>E256*H256</f>
        <v>0</v>
      </c>
      <c r="J256" s="14">
        <f>F256*H256</f>
        <v>35910.949999999997</v>
      </c>
      <c r="K256" s="14">
        <f>K255+I256-J256</f>
        <v>71592.95</v>
      </c>
      <c r="T256" s="13"/>
      <c r="U256" s="13"/>
    </row>
    <row r="257" spans="1:21">
      <c r="A257" s="1" t="s">
        <v>38</v>
      </c>
      <c r="B257" s="19">
        <v>38075</v>
      </c>
      <c r="C257" s="1" t="s">
        <v>135</v>
      </c>
      <c r="D257" s="12" t="s">
        <v>10</v>
      </c>
      <c r="E257" s="13">
        <v>1</v>
      </c>
      <c r="F257" s="13">
        <v>0</v>
      </c>
      <c r="G257" s="13">
        <f>G256+E257-F257</f>
        <v>3</v>
      </c>
      <c r="H257" s="14">
        <v>36171.25</v>
      </c>
      <c r="I257" s="14">
        <f>E257*H257</f>
        <v>36171.25</v>
      </c>
      <c r="J257" s="14">
        <f>F257*H257</f>
        <v>0</v>
      </c>
      <c r="K257" s="14">
        <f>K256+I257-J257</f>
        <v>107764.2</v>
      </c>
      <c r="T257" s="13"/>
      <c r="U257" s="13"/>
    </row>
    <row r="258" spans="1:21">
      <c r="B258" s="19"/>
      <c r="D258" s="12"/>
      <c r="E258" s="13"/>
      <c r="F258" s="13"/>
      <c r="G258" s="13"/>
      <c r="H258" s="14"/>
      <c r="I258" s="14"/>
      <c r="J258" s="14"/>
      <c r="K258" s="14"/>
      <c r="T258" s="13"/>
      <c r="U258" s="13"/>
    </row>
    <row r="259" spans="1:21">
      <c r="B259" s="19"/>
      <c r="D259" s="12"/>
      <c r="T259" s="13"/>
      <c r="U259" s="13"/>
    </row>
    <row r="260" spans="1:21">
      <c r="B260" s="19"/>
      <c r="D260" s="12"/>
      <c r="T260" s="13"/>
      <c r="U260" s="13"/>
    </row>
    <row r="261" spans="1:21">
      <c r="B261" s="19"/>
      <c r="D261" s="12"/>
      <c r="T261" s="13"/>
      <c r="U261" s="13"/>
    </row>
    <row r="262" spans="1:21" ht="15.75">
      <c r="B262" s="19" t="s">
        <v>0</v>
      </c>
      <c r="C262" s="15" t="s">
        <v>20</v>
      </c>
      <c r="D262" s="12"/>
      <c r="E262" s="4"/>
      <c r="F262" s="4"/>
      <c r="G262" s="4"/>
      <c r="H262" s="4"/>
      <c r="K262" s="5"/>
      <c r="T262" s="13"/>
      <c r="U262" s="13"/>
    </row>
    <row r="263" spans="1:21" ht="13.5" thickBot="1">
      <c r="B263" s="19" t="s">
        <v>2</v>
      </c>
      <c r="C263" t="s">
        <v>22</v>
      </c>
      <c r="D263" s="12"/>
      <c r="E263" s="4"/>
      <c r="F263" s="4"/>
      <c r="G263" s="4"/>
      <c r="H263" s="12" t="s">
        <v>4</v>
      </c>
      <c r="K263" s="5">
        <v>1</v>
      </c>
      <c r="T263" s="13"/>
      <c r="U263" s="13"/>
    </row>
    <row r="264" spans="1:21" ht="16.5" thickBot="1">
      <c r="B264" s="19" t="s">
        <v>5</v>
      </c>
      <c r="C264" s="15" t="s">
        <v>6</v>
      </c>
      <c r="D264" s="12"/>
      <c r="E264" s="6">
        <f>SUM(E267:E269)</f>
        <v>1</v>
      </c>
      <c r="F264" s="6">
        <f>SUM(F267:F269)</f>
        <v>0</v>
      </c>
      <c r="G264" s="6">
        <f>E264-F264</f>
        <v>1</v>
      </c>
      <c r="H264" s="7">
        <f>IF(G264&gt;0,K264/G264,0)</f>
        <v>1902.2</v>
      </c>
      <c r="I264" s="7">
        <f>SUM(I267:I269)</f>
        <v>1902.2</v>
      </c>
      <c r="J264" s="7">
        <f>SUM(J267:J269)</f>
        <v>0</v>
      </c>
      <c r="K264" s="7">
        <f>+I264-J264</f>
        <v>1902.2</v>
      </c>
      <c r="T264" s="13"/>
      <c r="U264" s="13"/>
    </row>
    <row r="265" spans="1:21" ht="13.5" thickBot="1">
      <c r="B265" s="19"/>
      <c r="D265" s="12"/>
      <c r="I265" s="8"/>
      <c r="J265" s="8"/>
      <c r="K265" s="8"/>
      <c r="T265" s="13"/>
      <c r="U265" s="13"/>
    </row>
    <row r="266" spans="1:21" ht="13.5" thickBot="1">
      <c r="A266" s="9" t="s">
        <v>7</v>
      </c>
      <c r="B266" s="19" t="s">
        <v>8</v>
      </c>
      <c r="C266" s="9" t="s">
        <v>9</v>
      </c>
      <c r="D266" s="11" t="s">
        <v>10</v>
      </c>
      <c r="E266" s="9" t="s">
        <v>11</v>
      </c>
      <c r="F266" s="9" t="s">
        <v>12</v>
      </c>
      <c r="G266" s="9" t="s">
        <v>13</v>
      </c>
      <c r="H266" s="9" t="s">
        <v>14</v>
      </c>
      <c r="I266" s="9" t="s">
        <v>15</v>
      </c>
      <c r="J266" s="9" t="s">
        <v>16</v>
      </c>
      <c r="K266" s="9" t="s">
        <v>17</v>
      </c>
      <c r="T266" s="13"/>
      <c r="U266" s="13"/>
    </row>
    <row r="267" spans="1:21">
      <c r="A267" s="1" t="s">
        <v>36</v>
      </c>
      <c r="B267" s="19">
        <v>38044</v>
      </c>
      <c r="C267" s="1" t="s">
        <v>136</v>
      </c>
      <c r="D267" s="12" t="s">
        <v>10</v>
      </c>
      <c r="E267" s="13">
        <v>1</v>
      </c>
      <c r="F267" s="13">
        <v>0</v>
      </c>
      <c r="G267" s="13">
        <f>E267-F267</f>
        <v>1</v>
      </c>
      <c r="H267" s="14">
        <v>1902.2</v>
      </c>
      <c r="I267" s="14">
        <f>E267*H267</f>
        <v>1902.2</v>
      </c>
      <c r="J267" s="14">
        <f>F267*H267</f>
        <v>0</v>
      </c>
      <c r="K267" s="14">
        <f>I267-J267</f>
        <v>1902.2</v>
      </c>
      <c r="T267" s="13"/>
      <c r="U267" s="13"/>
    </row>
    <row r="268" spans="1:21">
      <c r="B268" s="19"/>
      <c r="D268" s="12"/>
      <c r="E268" s="13"/>
      <c r="F268" s="13"/>
      <c r="G268" s="13"/>
      <c r="H268" s="14"/>
      <c r="I268" s="14"/>
      <c r="J268" s="14"/>
      <c r="K268" s="14"/>
      <c r="T268" s="13"/>
      <c r="U268" s="13"/>
    </row>
    <row r="269" spans="1:21">
      <c r="B269" s="19"/>
      <c r="D269" s="12"/>
      <c r="T269" s="13"/>
      <c r="U269" s="13"/>
    </row>
    <row r="270" spans="1:21">
      <c r="B270" s="19"/>
      <c r="D270" s="12"/>
      <c r="T270" s="13"/>
      <c r="U270" s="13"/>
    </row>
    <row r="271" spans="1:21">
      <c r="B271" s="19"/>
      <c r="D271" s="12"/>
      <c r="T271" s="13"/>
      <c r="U271" s="13"/>
    </row>
    <row r="272" spans="1:21" ht="15.75">
      <c r="B272" s="19" t="s">
        <v>0</v>
      </c>
      <c r="C272" s="15" t="s">
        <v>137</v>
      </c>
      <c r="D272" s="12"/>
      <c r="E272" s="4"/>
      <c r="F272" s="4"/>
      <c r="G272" s="4"/>
      <c r="H272" s="4"/>
      <c r="K272" s="5"/>
      <c r="T272" s="13"/>
      <c r="U272" s="13"/>
    </row>
    <row r="273" spans="1:21" ht="13.5" thickBot="1">
      <c r="B273" s="19" t="s">
        <v>2</v>
      </c>
      <c r="C273" t="s">
        <v>24</v>
      </c>
      <c r="D273" s="12"/>
      <c r="E273" s="4"/>
      <c r="F273" s="4"/>
      <c r="G273" s="4"/>
      <c r="H273" s="12" t="s">
        <v>4</v>
      </c>
      <c r="K273" s="5">
        <v>1</v>
      </c>
      <c r="T273" s="13"/>
      <c r="U273" s="13"/>
    </row>
    <row r="274" spans="1:21" ht="16.5" thickBot="1">
      <c r="B274" s="19" t="s">
        <v>5</v>
      </c>
      <c r="C274" s="15" t="s">
        <v>6</v>
      </c>
      <c r="D274" s="12"/>
      <c r="E274" s="6">
        <f>SUM(E277:E279)</f>
        <v>1</v>
      </c>
      <c r="F274" s="6">
        <f>SUM(F277:F279)</f>
        <v>0</v>
      </c>
      <c r="G274" s="6">
        <f>E274-F274</f>
        <v>1</v>
      </c>
      <c r="H274" s="7">
        <f>IF(G274&gt;0,K274/G274,0)</f>
        <v>379.24</v>
      </c>
      <c r="I274" s="7">
        <f>SUM(I277:I279)</f>
        <v>379.24</v>
      </c>
      <c r="J274" s="7">
        <f>SUM(J277:J279)</f>
        <v>0</v>
      </c>
      <c r="K274" s="7">
        <f>+I274-J274</f>
        <v>379.24</v>
      </c>
      <c r="T274" s="13"/>
      <c r="U274" s="13"/>
    </row>
    <row r="275" spans="1:21" ht="13.5" thickBot="1">
      <c r="B275" s="19"/>
      <c r="D275" s="12"/>
      <c r="I275" s="8"/>
      <c r="J275" s="8"/>
      <c r="K275" s="8"/>
      <c r="T275" s="13"/>
      <c r="U275" s="13"/>
    </row>
    <row r="276" spans="1:21" ht="13.5" thickBot="1">
      <c r="A276" s="9" t="s">
        <v>7</v>
      </c>
      <c r="B276" s="19" t="s">
        <v>8</v>
      </c>
      <c r="C276" s="9" t="s">
        <v>9</v>
      </c>
      <c r="D276" s="11" t="s">
        <v>10</v>
      </c>
      <c r="E276" s="9" t="s">
        <v>11</v>
      </c>
      <c r="F276" s="9" t="s">
        <v>12</v>
      </c>
      <c r="G276" s="9" t="s">
        <v>13</v>
      </c>
      <c r="H276" s="9" t="s">
        <v>14</v>
      </c>
      <c r="I276" s="9" t="s">
        <v>15</v>
      </c>
      <c r="J276" s="9" t="s">
        <v>16</v>
      </c>
      <c r="K276" s="9" t="s">
        <v>17</v>
      </c>
      <c r="T276" s="13"/>
      <c r="U276" s="13"/>
    </row>
    <row r="277" spans="1:21">
      <c r="A277" s="1" t="s">
        <v>64</v>
      </c>
      <c r="B277" s="19">
        <v>37924</v>
      </c>
      <c r="C277" s="1" t="s">
        <v>138</v>
      </c>
      <c r="D277" s="12" t="s">
        <v>10</v>
      </c>
      <c r="E277" s="13">
        <v>1</v>
      </c>
      <c r="F277" s="13">
        <v>0</v>
      </c>
      <c r="G277" s="13">
        <f>E277-F277</f>
        <v>1</v>
      </c>
      <c r="H277" s="14">
        <v>379.24</v>
      </c>
      <c r="I277" s="14">
        <f>E277*H277</f>
        <v>379.24</v>
      </c>
      <c r="J277" s="14">
        <f>F277*H277</f>
        <v>0</v>
      </c>
      <c r="K277" s="14">
        <f>I277-J277</f>
        <v>379.24</v>
      </c>
      <c r="T277" s="13"/>
      <c r="U277" s="13"/>
    </row>
    <row r="278" spans="1:21">
      <c r="B278" s="19"/>
      <c r="D278" s="12"/>
      <c r="E278" s="13"/>
      <c r="F278" s="13"/>
      <c r="G278" s="13"/>
      <c r="H278" s="14"/>
      <c r="I278" s="14"/>
      <c r="J278" s="14"/>
      <c r="K278" s="14"/>
      <c r="T278" s="13"/>
      <c r="U278" s="13"/>
    </row>
    <row r="279" spans="1:21">
      <c r="B279" s="19"/>
      <c r="D279" s="12"/>
      <c r="T279" s="13"/>
      <c r="U279" s="13"/>
    </row>
    <row r="280" spans="1:21">
      <c r="B280" s="19"/>
      <c r="D280" s="12"/>
      <c r="T280" s="13"/>
      <c r="U280" s="13"/>
    </row>
    <row r="281" spans="1:21">
      <c r="B281" s="19"/>
      <c r="D281" s="12"/>
      <c r="T281" s="13"/>
      <c r="U281" s="13"/>
    </row>
    <row r="282" spans="1:21" ht="15.75">
      <c r="B282" s="19" t="s">
        <v>0</v>
      </c>
      <c r="C282" s="15" t="s">
        <v>25</v>
      </c>
      <c r="D282" s="12"/>
      <c r="E282" s="4"/>
      <c r="F282" s="4"/>
      <c r="G282" s="4"/>
      <c r="H282" s="4"/>
      <c r="K282" s="5"/>
      <c r="T282" s="13"/>
      <c r="U282" s="13"/>
    </row>
    <row r="283" spans="1:21" ht="13.5" thickBot="1">
      <c r="B283" s="19" t="s">
        <v>2</v>
      </c>
      <c r="C283" t="s">
        <v>27</v>
      </c>
      <c r="D283" s="12"/>
      <c r="E283" s="4"/>
      <c r="F283" s="4"/>
      <c r="G283" s="4"/>
      <c r="H283" s="12" t="s">
        <v>4</v>
      </c>
      <c r="K283" s="5">
        <v>7</v>
      </c>
      <c r="T283" s="13"/>
      <c r="U283" s="13"/>
    </row>
    <row r="284" spans="1:21" ht="16.5" thickBot="1">
      <c r="B284" s="19" t="s">
        <v>5</v>
      </c>
      <c r="C284" s="15" t="s">
        <v>6</v>
      </c>
      <c r="D284" s="12"/>
      <c r="E284" s="6">
        <f>SUM(E287:E295)</f>
        <v>6</v>
      </c>
      <c r="F284" s="6">
        <f>SUM(F287:F295)</f>
        <v>1</v>
      </c>
      <c r="G284" s="6">
        <f>E284-F284</f>
        <v>5</v>
      </c>
      <c r="H284" s="7">
        <f>IF(G284&gt;0,K284/G284,0)</f>
        <v>32178.28</v>
      </c>
      <c r="I284" s="7">
        <f>SUM(I287:I295)</f>
        <v>193022.25</v>
      </c>
      <c r="J284" s="7">
        <f>SUM(J287:J295)</f>
        <v>32130.85</v>
      </c>
      <c r="K284" s="7">
        <f>+I284-J284</f>
        <v>160891.4</v>
      </c>
      <c r="T284" s="13"/>
      <c r="U284" s="13"/>
    </row>
    <row r="285" spans="1:21" ht="13.5" thickBot="1">
      <c r="B285" s="19"/>
      <c r="D285" s="12"/>
      <c r="I285" s="8"/>
      <c r="J285" s="8"/>
      <c r="K285" s="8"/>
      <c r="T285" s="13"/>
      <c r="U285" s="13"/>
    </row>
    <row r="286" spans="1:21" ht="13.5" thickBot="1">
      <c r="A286" s="9" t="s">
        <v>7</v>
      </c>
      <c r="B286" s="19" t="s">
        <v>8</v>
      </c>
      <c r="C286" s="9" t="s">
        <v>9</v>
      </c>
      <c r="D286" s="11" t="s">
        <v>10</v>
      </c>
      <c r="E286" s="9" t="s">
        <v>11</v>
      </c>
      <c r="F286" s="9" t="s">
        <v>12</v>
      </c>
      <c r="G286" s="9" t="s">
        <v>13</v>
      </c>
      <c r="H286" s="9" t="s">
        <v>14</v>
      </c>
      <c r="I286" s="9" t="s">
        <v>15</v>
      </c>
      <c r="J286" s="9" t="s">
        <v>16</v>
      </c>
      <c r="K286" s="9" t="s">
        <v>17</v>
      </c>
      <c r="T286" s="13"/>
      <c r="U286" s="13"/>
    </row>
    <row r="287" spans="1:21">
      <c r="A287" s="1" t="s">
        <v>30</v>
      </c>
      <c r="B287" s="19">
        <v>37621</v>
      </c>
      <c r="C287" s="1" t="s">
        <v>139</v>
      </c>
      <c r="D287" s="12" t="s">
        <v>10</v>
      </c>
      <c r="E287" s="13">
        <v>1</v>
      </c>
      <c r="F287" s="13">
        <v>0</v>
      </c>
      <c r="G287" s="13">
        <f>E287-F287</f>
        <v>1</v>
      </c>
      <c r="H287" s="14">
        <v>31977.85</v>
      </c>
      <c r="I287" s="14">
        <f t="shared" ref="I287:I293" si="16">E287*H287</f>
        <v>31977.85</v>
      </c>
      <c r="J287" s="14">
        <f t="shared" ref="J287:J293" si="17">F287*H287</f>
        <v>0</v>
      </c>
      <c r="K287" s="14">
        <f>I287-J287</f>
        <v>31977.85</v>
      </c>
      <c r="T287" s="13"/>
      <c r="U287" s="13"/>
    </row>
    <row r="288" spans="1:21">
      <c r="A288" s="1" t="s">
        <v>41</v>
      </c>
      <c r="B288" s="19">
        <v>37740</v>
      </c>
      <c r="C288" s="1" t="s">
        <v>132</v>
      </c>
      <c r="D288" s="12" t="s">
        <v>10</v>
      </c>
      <c r="E288" s="13">
        <v>1</v>
      </c>
      <c r="F288" s="13">
        <v>0</v>
      </c>
      <c r="G288" s="13">
        <f t="shared" ref="G288:G293" si="18">G287+E288-F288</f>
        <v>2</v>
      </c>
      <c r="H288" s="14">
        <v>32079</v>
      </c>
      <c r="I288" s="14">
        <f t="shared" si="16"/>
        <v>32079</v>
      </c>
      <c r="J288" s="14">
        <f t="shared" si="17"/>
        <v>0</v>
      </c>
      <c r="K288" s="14">
        <f t="shared" ref="K288:K293" si="19">K287+I288-J288</f>
        <v>64056.85</v>
      </c>
      <c r="T288" s="13"/>
      <c r="U288" s="13"/>
    </row>
    <row r="289" spans="1:21">
      <c r="A289" s="1" t="s">
        <v>53</v>
      </c>
      <c r="B289" s="19">
        <v>37801</v>
      </c>
      <c r="C289" s="1" t="s">
        <v>134</v>
      </c>
      <c r="D289" s="12" t="s">
        <v>10</v>
      </c>
      <c r="E289" s="13">
        <v>0</v>
      </c>
      <c r="F289" s="13">
        <v>1</v>
      </c>
      <c r="G289" s="13">
        <f t="shared" si="18"/>
        <v>1</v>
      </c>
      <c r="H289" s="14">
        <v>32130.85</v>
      </c>
      <c r="I289" s="14">
        <f t="shared" si="16"/>
        <v>0</v>
      </c>
      <c r="J289" s="14">
        <f t="shared" si="17"/>
        <v>32130.85</v>
      </c>
      <c r="K289" s="14">
        <f t="shared" si="19"/>
        <v>31926</v>
      </c>
      <c r="T289" s="13"/>
      <c r="U289" s="13"/>
    </row>
    <row r="290" spans="1:21">
      <c r="A290" s="1" t="s">
        <v>53</v>
      </c>
      <c r="B290" s="19">
        <v>37801</v>
      </c>
      <c r="C290" s="1" t="s">
        <v>133</v>
      </c>
      <c r="D290" s="12" t="s">
        <v>10</v>
      </c>
      <c r="E290" s="13">
        <v>1</v>
      </c>
      <c r="F290" s="13">
        <v>0</v>
      </c>
      <c r="G290" s="13">
        <f t="shared" si="18"/>
        <v>2</v>
      </c>
      <c r="H290" s="14">
        <v>32130.85</v>
      </c>
      <c r="I290" s="14">
        <f t="shared" si="16"/>
        <v>32130.85</v>
      </c>
      <c r="J290" s="14">
        <f t="shared" si="17"/>
        <v>0</v>
      </c>
      <c r="K290" s="14">
        <f t="shared" si="19"/>
        <v>64056.85</v>
      </c>
      <c r="T290" s="13"/>
      <c r="U290" s="13"/>
    </row>
    <row r="291" spans="1:21">
      <c r="A291" s="1" t="s">
        <v>102</v>
      </c>
      <c r="B291" s="19">
        <v>37924</v>
      </c>
      <c r="C291" s="1" t="s">
        <v>140</v>
      </c>
      <c r="D291" s="12" t="s">
        <v>10</v>
      </c>
      <c r="E291" s="13">
        <v>1</v>
      </c>
      <c r="F291" s="13">
        <v>0</v>
      </c>
      <c r="G291" s="13">
        <f t="shared" si="18"/>
        <v>3</v>
      </c>
      <c r="H291" s="14">
        <v>32235.4</v>
      </c>
      <c r="I291" s="14">
        <f t="shared" si="16"/>
        <v>32235.4</v>
      </c>
      <c r="J291" s="14">
        <f t="shared" si="17"/>
        <v>0</v>
      </c>
      <c r="K291" s="14">
        <f t="shared" si="19"/>
        <v>96292.25</v>
      </c>
      <c r="T291" s="13"/>
      <c r="U291" s="13"/>
    </row>
    <row r="292" spans="1:21">
      <c r="A292" s="1" t="s">
        <v>64</v>
      </c>
      <c r="B292" s="19">
        <v>37924</v>
      </c>
      <c r="C292" s="1" t="s">
        <v>141</v>
      </c>
      <c r="D292" s="12" t="s">
        <v>10</v>
      </c>
      <c r="E292" s="13">
        <v>1</v>
      </c>
      <c r="F292" s="13">
        <v>0</v>
      </c>
      <c r="G292" s="13">
        <f t="shared" si="18"/>
        <v>4</v>
      </c>
      <c r="H292" s="14">
        <v>32235.4</v>
      </c>
      <c r="I292" s="14">
        <f t="shared" si="16"/>
        <v>32235.4</v>
      </c>
      <c r="J292" s="14">
        <f t="shared" si="17"/>
        <v>0</v>
      </c>
      <c r="K292" s="14">
        <f t="shared" si="19"/>
        <v>128527.65</v>
      </c>
      <c r="T292" s="13"/>
      <c r="U292" s="13"/>
    </row>
    <row r="293" spans="1:21">
      <c r="A293" s="1" t="s">
        <v>38</v>
      </c>
      <c r="B293" s="19">
        <v>38075</v>
      </c>
      <c r="C293" s="1" t="s">
        <v>135</v>
      </c>
      <c r="D293" s="12" t="s">
        <v>10</v>
      </c>
      <c r="E293" s="13">
        <v>1</v>
      </c>
      <c r="F293" s="13">
        <v>0</v>
      </c>
      <c r="G293" s="13">
        <f t="shared" si="18"/>
        <v>5</v>
      </c>
      <c r="H293" s="14">
        <v>32363.75</v>
      </c>
      <c r="I293" s="14">
        <f t="shared" si="16"/>
        <v>32363.75</v>
      </c>
      <c r="J293" s="14">
        <f t="shared" si="17"/>
        <v>0</v>
      </c>
      <c r="K293" s="14">
        <f t="shared" si="19"/>
        <v>160891.4</v>
      </c>
      <c r="T293" s="13"/>
      <c r="U293" s="13"/>
    </row>
    <row r="294" spans="1:21">
      <c r="B294" s="19"/>
      <c r="D294" s="12"/>
      <c r="E294" s="13"/>
      <c r="F294" s="13"/>
      <c r="G294" s="13"/>
      <c r="H294" s="14"/>
      <c r="I294" s="14"/>
      <c r="J294" s="14"/>
      <c r="K294" s="14"/>
      <c r="T294" s="13"/>
      <c r="U294" s="13"/>
    </row>
    <row r="295" spans="1:21">
      <c r="B295" s="19"/>
      <c r="D295" s="12"/>
      <c r="T295" s="13"/>
      <c r="U295" s="13"/>
    </row>
    <row r="296" spans="1:21">
      <c r="B296" s="19"/>
      <c r="D296" s="12"/>
      <c r="T296" s="13"/>
      <c r="U296" s="13"/>
    </row>
    <row r="297" spans="1:21">
      <c r="B297" s="19"/>
      <c r="D297" s="12"/>
      <c r="T297" s="13"/>
      <c r="U297" s="13"/>
    </row>
    <row r="298" spans="1:21" ht="15.75">
      <c r="B298" s="19" t="s">
        <v>0</v>
      </c>
      <c r="C298" s="15" t="s">
        <v>142</v>
      </c>
      <c r="D298" s="12"/>
      <c r="E298" s="4"/>
      <c r="F298" s="4"/>
      <c r="G298" s="4"/>
      <c r="H298" s="4"/>
      <c r="K298" s="5"/>
      <c r="T298" s="13"/>
      <c r="U298" s="13"/>
    </row>
    <row r="299" spans="1:21" ht="13.5" thickBot="1">
      <c r="B299" s="19" t="s">
        <v>2</v>
      </c>
      <c r="C299" t="s">
        <v>143</v>
      </c>
      <c r="D299" s="12"/>
      <c r="E299" s="4"/>
      <c r="F299" s="4"/>
      <c r="G299" s="4"/>
      <c r="H299" s="12" t="s">
        <v>4</v>
      </c>
      <c r="K299" s="5">
        <v>0</v>
      </c>
      <c r="T299" s="13"/>
      <c r="U299" s="13"/>
    </row>
    <row r="300" spans="1:21" ht="16.5" thickBot="1">
      <c r="B300" s="19" t="s">
        <v>5</v>
      </c>
      <c r="C300" s="15" t="s">
        <v>6</v>
      </c>
      <c r="D300" s="12"/>
      <c r="E300" s="6">
        <f>SUM(E303:E304)</f>
        <v>0</v>
      </c>
      <c r="F300" s="6">
        <f>SUM(F303:F304)</f>
        <v>0</v>
      </c>
      <c r="G300" s="6">
        <f>E300-F300</f>
        <v>0</v>
      </c>
      <c r="H300" s="7">
        <f>IF(G300&gt;0,K300/G300,0)</f>
        <v>0</v>
      </c>
      <c r="I300" s="7">
        <f>SUM(I303:I304)</f>
        <v>0</v>
      </c>
      <c r="J300" s="7">
        <f>SUM(J303:J304)</f>
        <v>0</v>
      </c>
      <c r="K300" s="7">
        <f>+I300-J300</f>
        <v>0</v>
      </c>
      <c r="T300" s="13"/>
      <c r="U300" s="13"/>
    </row>
    <row r="301" spans="1:21" ht="13.5" thickBot="1">
      <c r="B301" s="19"/>
      <c r="D301" s="12"/>
      <c r="I301" s="8"/>
      <c r="J301" s="8"/>
      <c r="K301" s="8"/>
      <c r="T301" s="13"/>
      <c r="U301" s="13"/>
    </row>
    <row r="302" spans="1:21" ht="13.5" thickBot="1">
      <c r="A302" s="9" t="s">
        <v>7</v>
      </c>
      <c r="B302" s="19" t="s">
        <v>8</v>
      </c>
      <c r="C302" s="9" t="s">
        <v>9</v>
      </c>
      <c r="D302" s="11" t="s">
        <v>10</v>
      </c>
      <c r="E302" s="9" t="s">
        <v>11</v>
      </c>
      <c r="F302" s="9" t="s">
        <v>12</v>
      </c>
      <c r="G302" s="9" t="s">
        <v>13</v>
      </c>
      <c r="H302" s="9" t="s">
        <v>14</v>
      </c>
      <c r="I302" s="9" t="s">
        <v>15</v>
      </c>
      <c r="J302" s="9" t="s">
        <v>16</v>
      </c>
      <c r="K302" s="9" t="s">
        <v>17</v>
      </c>
      <c r="T302" s="13"/>
      <c r="U302" s="13"/>
    </row>
    <row r="303" spans="1:21">
      <c r="B303" s="19"/>
      <c r="D303" s="12"/>
      <c r="T303" s="13"/>
      <c r="U303" s="13"/>
    </row>
    <row r="304" spans="1:21">
      <c r="B304" s="19"/>
      <c r="D304" s="12"/>
      <c r="T304" s="13"/>
      <c r="U304" s="13"/>
    </row>
    <row r="305" spans="1:21">
      <c r="B305" s="19"/>
      <c r="D305" s="12"/>
      <c r="T305" s="13"/>
      <c r="U305" s="13"/>
    </row>
    <row r="306" spans="1:21">
      <c r="B306" s="19"/>
      <c r="D306" s="12"/>
      <c r="T306" s="13"/>
      <c r="U306" s="13"/>
    </row>
    <row r="307" spans="1:21" ht="15.75">
      <c r="B307" s="19" t="s">
        <v>0</v>
      </c>
      <c r="C307" s="15" t="s">
        <v>144</v>
      </c>
      <c r="D307" s="12"/>
      <c r="E307" s="4"/>
      <c r="F307" s="4"/>
      <c r="G307" s="4"/>
      <c r="H307" s="4"/>
      <c r="K307" s="5"/>
      <c r="T307" s="13"/>
      <c r="U307" s="13"/>
    </row>
    <row r="308" spans="1:21" ht="13.5" thickBot="1">
      <c r="B308" s="19" t="s">
        <v>2</v>
      </c>
      <c r="C308" t="s">
        <v>145</v>
      </c>
      <c r="D308" s="12"/>
      <c r="E308" s="4"/>
      <c r="F308" s="4"/>
      <c r="G308" s="4"/>
      <c r="H308" s="12" t="s">
        <v>4</v>
      </c>
      <c r="K308" s="5">
        <v>3</v>
      </c>
      <c r="T308" s="13"/>
      <c r="U308" s="13"/>
    </row>
    <row r="309" spans="1:21" ht="16.5" thickBot="1">
      <c r="B309" s="19" t="s">
        <v>5</v>
      </c>
      <c r="C309" s="15" t="s">
        <v>6</v>
      </c>
      <c r="D309" s="12"/>
      <c r="E309" s="6">
        <f>SUM(E312:E316)</f>
        <v>3</v>
      </c>
      <c r="F309" s="6">
        <f>SUM(F312:F316)</f>
        <v>0</v>
      </c>
      <c r="G309" s="6">
        <f>E309-F309</f>
        <v>3</v>
      </c>
      <c r="H309" s="7">
        <f>IF(G309&gt;0,K309/G309,0)</f>
        <v>28336.75</v>
      </c>
      <c r="I309" s="7">
        <f>SUM(I312:I316)</f>
        <v>85010.25</v>
      </c>
      <c r="J309" s="7">
        <f>SUM(J312:J316)</f>
        <v>0</v>
      </c>
      <c r="K309" s="7">
        <f>+I309-J309</f>
        <v>85010.25</v>
      </c>
      <c r="T309" s="13"/>
      <c r="U309" s="13"/>
    </row>
    <row r="310" spans="1:21" ht="13.5" thickBot="1">
      <c r="B310" s="19"/>
      <c r="D310" s="12"/>
      <c r="I310" s="8"/>
      <c r="J310" s="8"/>
      <c r="K310" s="8"/>
      <c r="T310" s="13"/>
      <c r="U310" s="13"/>
    </row>
    <row r="311" spans="1:21" ht="13.5" thickBot="1">
      <c r="A311" s="9" t="s">
        <v>7</v>
      </c>
      <c r="B311" s="19" t="s">
        <v>8</v>
      </c>
      <c r="C311" s="9" t="s">
        <v>9</v>
      </c>
      <c r="D311" s="11" t="s">
        <v>10</v>
      </c>
      <c r="E311" s="9" t="s">
        <v>11</v>
      </c>
      <c r="F311" s="9" t="s">
        <v>12</v>
      </c>
      <c r="G311" s="9" t="s">
        <v>13</v>
      </c>
      <c r="H311" s="9" t="s">
        <v>14</v>
      </c>
      <c r="I311" s="9" t="s">
        <v>15</v>
      </c>
      <c r="J311" s="9" t="s">
        <v>16</v>
      </c>
      <c r="K311" s="9" t="s">
        <v>17</v>
      </c>
      <c r="T311" s="13"/>
      <c r="U311" s="13"/>
    </row>
    <row r="312" spans="1:21">
      <c r="A312" s="1" t="s">
        <v>30</v>
      </c>
      <c r="B312" s="19">
        <v>37621</v>
      </c>
      <c r="C312" s="1" t="s">
        <v>126</v>
      </c>
      <c r="D312" s="12" t="s">
        <v>10</v>
      </c>
      <c r="E312" s="13">
        <v>1</v>
      </c>
      <c r="F312" s="13">
        <v>0</v>
      </c>
      <c r="G312" s="13">
        <f>E312-F312</f>
        <v>1</v>
      </c>
      <c r="H312" s="14">
        <v>28215.75</v>
      </c>
      <c r="I312" s="14">
        <f>E312*H312</f>
        <v>28215.75</v>
      </c>
      <c r="J312" s="14">
        <f>F312*H312</f>
        <v>0</v>
      </c>
      <c r="K312" s="14">
        <f>I312-J312</f>
        <v>28215.75</v>
      </c>
      <c r="T312" s="13"/>
      <c r="U312" s="13"/>
    </row>
    <row r="313" spans="1:21">
      <c r="A313" s="1" t="s">
        <v>102</v>
      </c>
      <c r="B313" s="19">
        <v>37863</v>
      </c>
      <c r="C313" s="1" t="s">
        <v>117</v>
      </c>
      <c r="D313" s="12" t="s">
        <v>10</v>
      </c>
      <c r="E313" s="13">
        <v>1</v>
      </c>
      <c r="F313" s="13">
        <v>0</v>
      </c>
      <c r="G313" s="13">
        <f>G312+E313-F313</f>
        <v>2</v>
      </c>
      <c r="H313" s="14">
        <v>28397.25</v>
      </c>
      <c r="I313" s="14">
        <f>E313*H313</f>
        <v>28397.25</v>
      </c>
      <c r="J313" s="14">
        <f>F313*H313</f>
        <v>0</v>
      </c>
      <c r="K313" s="14">
        <f>K312+I313-J313</f>
        <v>56613</v>
      </c>
      <c r="T313" s="13"/>
      <c r="U313" s="13"/>
    </row>
    <row r="314" spans="1:21">
      <c r="A314" s="1" t="s">
        <v>102</v>
      </c>
      <c r="B314" s="19">
        <v>37863</v>
      </c>
      <c r="C314" s="1" t="s">
        <v>118</v>
      </c>
      <c r="D314" s="12" t="s">
        <v>10</v>
      </c>
      <c r="E314" s="13">
        <v>1</v>
      </c>
      <c r="F314" s="13">
        <v>0</v>
      </c>
      <c r="G314" s="13">
        <f>G313+E314-F314</f>
        <v>3</v>
      </c>
      <c r="H314" s="14">
        <v>28397.25</v>
      </c>
      <c r="I314" s="14">
        <f>E314*H314</f>
        <v>28397.25</v>
      </c>
      <c r="J314" s="14">
        <f>F314*H314</f>
        <v>0</v>
      </c>
      <c r="K314" s="14">
        <f>K313+I314-J314</f>
        <v>85010.25</v>
      </c>
      <c r="T314" s="13"/>
      <c r="U314" s="13"/>
    </row>
    <row r="315" spans="1:21">
      <c r="B315" s="19"/>
      <c r="D315" s="12"/>
      <c r="E315" s="13"/>
      <c r="F315" s="13"/>
      <c r="G315" s="13"/>
      <c r="H315" s="14"/>
      <c r="I315" s="14"/>
      <c r="J315" s="14"/>
      <c r="K315" s="14"/>
      <c r="T315" s="13"/>
      <c r="U315" s="13"/>
    </row>
    <row r="316" spans="1:21">
      <c r="B316" s="19"/>
      <c r="D316" s="12"/>
      <c r="T316" s="13"/>
      <c r="U316" s="13"/>
    </row>
    <row r="317" spans="1:21">
      <c r="B317" s="19"/>
      <c r="D317" s="12"/>
      <c r="T317" s="13"/>
      <c r="U317" s="13"/>
    </row>
    <row r="318" spans="1:21">
      <c r="B318" s="19"/>
      <c r="D318" s="12"/>
      <c r="T318" s="13"/>
      <c r="U318" s="13"/>
    </row>
    <row r="319" spans="1:21" ht="15.75">
      <c r="B319" s="19" t="s">
        <v>0</v>
      </c>
      <c r="C319" s="15" t="s">
        <v>146</v>
      </c>
      <c r="D319" s="12"/>
      <c r="E319" s="4"/>
      <c r="F319" s="4"/>
      <c r="G319" s="4"/>
      <c r="H319" s="4"/>
      <c r="K319" s="5"/>
      <c r="T319" s="13"/>
      <c r="U319" s="13"/>
    </row>
    <row r="320" spans="1:21" ht="13.5" thickBot="1">
      <c r="B320" s="19" t="s">
        <v>2</v>
      </c>
      <c r="C320" t="s">
        <v>147</v>
      </c>
      <c r="D320" s="12"/>
      <c r="E320" s="4"/>
      <c r="F320" s="4"/>
      <c r="G320" s="4"/>
      <c r="H320" s="12" t="s">
        <v>4</v>
      </c>
      <c r="K320" s="5">
        <v>1</v>
      </c>
      <c r="T320" s="13"/>
      <c r="U320" s="13"/>
    </row>
    <row r="321" spans="1:21" ht="16.5" thickBot="1">
      <c r="B321" s="19" t="s">
        <v>5</v>
      </c>
      <c r="C321" s="15" t="s">
        <v>6</v>
      </c>
      <c r="D321" s="12"/>
      <c r="E321" s="6">
        <f>SUM(E324:E326)</f>
        <v>2</v>
      </c>
      <c r="F321" s="6">
        <f>SUM(F324:F326)</f>
        <v>0</v>
      </c>
      <c r="G321" s="6">
        <f>E321-F321</f>
        <v>2</v>
      </c>
      <c r="H321" s="7">
        <f>IF(G321&gt;0,K321/G321,0)</f>
        <v>24453.65</v>
      </c>
      <c r="I321" s="7">
        <f>SUM(I324:I326)</f>
        <v>48907.3</v>
      </c>
      <c r="J321" s="7">
        <f>SUM(J324:J326)</f>
        <v>0</v>
      </c>
      <c r="K321" s="7">
        <f>+I321-J321</f>
        <v>48907.3</v>
      </c>
      <c r="T321" s="13"/>
      <c r="U321" s="13"/>
    </row>
    <row r="322" spans="1:21" ht="13.5" thickBot="1">
      <c r="B322" s="19"/>
      <c r="D322" s="12"/>
      <c r="I322" s="8"/>
      <c r="J322" s="8"/>
      <c r="K322" s="8"/>
      <c r="T322" s="13"/>
      <c r="U322" s="13"/>
    </row>
    <row r="323" spans="1:21" ht="13.5" thickBot="1">
      <c r="A323" s="9" t="s">
        <v>7</v>
      </c>
      <c r="B323" s="19" t="s">
        <v>8</v>
      </c>
      <c r="C323" s="9" t="s">
        <v>9</v>
      </c>
      <c r="D323" s="11" t="s">
        <v>10</v>
      </c>
      <c r="E323" s="9" t="s">
        <v>11</v>
      </c>
      <c r="F323" s="9" t="s">
        <v>12</v>
      </c>
      <c r="G323" s="9" t="s">
        <v>13</v>
      </c>
      <c r="H323" s="9" t="s">
        <v>14</v>
      </c>
      <c r="I323" s="9" t="s">
        <v>15</v>
      </c>
      <c r="J323" s="9" t="s">
        <v>16</v>
      </c>
      <c r="K323" s="9" t="s">
        <v>17</v>
      </c>
      <c r="T323" s="13"/>
      <c r="U323" s="13"/>
    </row>
    <row r="324" spans="1:21">
      <c r="A324" s="1" t="s">
        <v>30</v>
      </c>
      <c r="B324" s="19">
        <v>37621</v>
      </c>
      <c r="C324" s="1" t="s">
        <v>98</v>
      </c>
      <c r="D324" s="12" t="s">
        <v>10</v>
      </c>
      <c r="E324" s="13">
        <v>2</v>
      </c>
      <c r="F324" s="13">
        <v>0</v>
      </c>
      <c r="G324" s="13">
        <f>E324-F324</f>
        <v>2</v>
      </c>
      <c r="H324" s="14">
        <v>24453.65</v>
      </c>
      <c r="I324" s="14">
        <f>E324*H324</f>
        <v>48907.3</v>
      </c>
      <c r="J324" s="14">
        <f>F324*H324</f>
        <v>0</v>
      </c>
      <c r="K324" s="14">
        <f>I324-J324</f>
        <v>48907.3</v>
      </c>
      <c r="T324" s="13"/>
      <c r="U324" s="13"/>
    </row>
    <row r="325" spans="1:21">
      <c r="B325" s="19"/>
      <c r="D325" s="12"/>
      <c r="E325" s="13"/>
      <c r="F325" s="13"/>
      <c r="G325" s="13"/>
      <c r="H325" s="14"/>
      <c r="I325" s="14"/>
      <c r="J325" s="14"/>
      <c r="K325" s="14"/>
      <c r="T325" s="13"/>
      <c r="U325" s="13"/>
    </row>
    <row r="326" spans="1:21">
      <c r="B326" s="19"/>
      <c r="D326" s="12"/>
      <c r="T326" s="13"/>
      <c r="U326" s="13"/>
    </row>
    <row r="327" spans="1:21">
      <c r="B327" s="19"/>
      <c r="D327" s="12"/>
      <c r="T327" s="13"/>
      <c r="U327" s="13"/>
    </row>
    <row r="328" spans="1:21">
      <c r="B328" s="19"/>
      <c r="D328" s="12"/>
      <c r="T328" s="13"/>
      <c r="U328" s="13"/>
    </row>
    <row r="329" spans="1:21" ht="15.75">
      <c r="B329" s="19" t="s">
        <v>0</v>
      </c>
      <c r="C329" s="15" t="s">
        <v>148</v>
      </c>
      <c r="D329" s="12"/>
      <c r="E329" s="4"/>
      <c r="F329" s="4"/>
      <c r="G329" s="4"/>
      <c r="H329" s="4"/>
      <c r="K329" s="5"/>
      <c r="T329" s="13"/>
      <c r="U329" s="13"/>
    </row>
    <row r="330" spans="1:21" ht="13.5" thickBot="1">
      <c r="B330" s="19" t="s">
        <v>2</v>
      </c>
      <c r="C330" t="s">
        <v>149</v>
      </c>
      <c r="D330" s="12"/>
      <c r="E330" s="4"/>
      <c r="F330" s="4"/>
      <c r="G330" s="4"/>
      <c r="H330" s="12" t="s">
        <v>4</v>
      </c>
      <c r="K330" s="5">
        <v>0</v>
      </c>
      <c r="T330" s="13"/>
      <c r="U330" s="13"/>
    </row>
    <row r="331" spans="1:21" ht="16.5" thickBot="1">
      <c r="B331" s="19" t="s">
        <v>5</v>
      </c>
      <c r="C331" s="15" t="s">
        <v>6</v>
      </c>
      <c r="D331" s="12"/>
      <c r="E331" s="6">
        <f>SUM(E334:E335)</f>
        <v>0</v>
      </c>
      <c r="F331" s="6">
        <f>SUM(F334:F335)</f>
        <v>0</v>
      </c>
      <c r="G331" s="6">
        <f>E331-F331</f>
        <v>0</v>
      </c>
      <c r="H331" s="7">
        <f>IF(G331&gt;0,K331/G331,0)</f>
        <v>0</v>
      </c>
      <c r="I331" s="7">
        <f>SUM(I334:I335)</f>
        <v>0</v>
      </c>
      <c r="J331" s="7">
        <f>SUM(J334:J335)</f>
        <v>0</v>
      </c>
      <c r="K331" s="7">
        <f>+I331-J331</f>
        <v>0</v>
      </c>
      <c r="T331" s="13"/>
      <c r="U331" s="13"/>
    </row>
    <row r="332" spans="1:21" ht="13.5" thickBot="1">
      <c r="B332" s="19"/>
      <c r="D332" s="12"/>
      <c r="I332" s="8"/>
      <c r="J332" s="8"/>
      <c r="K332" s="8"/>
      <c r="T332" s="13"/>
      <c r="U332" s="13"/>
    </row>
    <row r="333" spans="1:21" ht="13.5" thickBot="1">
      <c r="A333" s="9" t="s">
        <v>7</v>
      </c>
      <c r="B333" s="19" t="s">
        <v>8</v>
      </c>
      <c r="C333" s="9" t="s">
        <v>9</v>
      </c>
      <c r="D333" s="11" t="s">
        <v>10</v>
      </c>
      <c r="E333" s="9" t="s">
        <v>11</v>
      </c>
      <c r="F333" s="9" t="s">
        <v>12</v>
      </c>
      <c r="G333" s="9" t="s">
        <v>13</v>
      </c>
      <c r="H333" s="9" t="s">
        <v>14</v>
      </c>
      <c r="I333" s="9" t="s">
        <v>15</v>
      </c>
      <c r="J333" s="9" t="s">
        <v>16</v>
      </c>
      <c r="K333" s="9" t="s">
        <v>17</v>
      </c>
      <c r="T333" s="13"/>
      <c r="U333" s="13"/>
    </row>
    <row r="334" spans="1:21">
      <c r="B334" s="19"/>
      <c r="D334" s="12"/>
      <c r="T334" s="13"/>
      <c r="U334" s="13"/>
    </row>
    <row r="335" spans="1:21">
      <c r="B335" s="19"/>
      <c r="D335" s="12"/>
      <c r="T335" s="13"/>
      <c r="U335" s="13"/>
    </row>
    <row r="336" spans="1:21">
      <c r="B336" s="19"/>
      <c r="D336" s="12"/>
      <c r="T336" s="13"/>
      <c r="U336" s="13"/>
    </row>
    <row r="337" spans="1:21">
      <c r="B337" s="19"/>
      <c r="D337" s="12"/>
      <c r="T337" s="13"/>
      <c r="U337" s="13"/>
    </row>
    <row r="338" spans="1:21" ht="15.75">
      <c r="B338" s="19" t="s">
        <v>0</v>
      </c>
      <c r="C338" s="15" t="s">
        <v>150</v>
      </c>
      <c r="D338" s="12"/>
      <c r="E338" s="4"/>
      <c r="F338" s="4"/>
      <c r="G338" s="4"/>
      <c r="H338" s="4"/>
      <c r="K338" s="5"/>
      <c r="T338" s="13"/>
      <c r="U338" s="13"/>
    </row>
    <row r="339" spans="1:21" ht="13.5" thickBot="1">
      <c r="B339" s="19" t="s">
        <v>2</v>
      </c>
      <c r="C339" t="s">
        <v>151</v>
      </c>
      <c r="D339" s="12"/>
      <c r="E339" s="4"/>
      <c r="F339" s="4"/>
      <c r="G339" s="4"/>
      <c r="H339" s="12" t="s">
        <v>4</v>
      </c>
      <c r="K339" s="5">
        <v>1</v>
      </c>
      <c r="T339" s="13"/>
      <c r="U339" s="13"/>
    </row>
    <row r="340" spans="1:21" ht="16.5" thickBot="1">
      <c r="B340" s="19" t="s">
        <v>5</v>
      </c>
      <c r="C340" s="15" t="s">
        <v>6</v>
      </c>
      <c r="D340" s="12"/>
      <c r="E340" s="6">
        <f>SUM(E343:E345)</f>
        <v>1</v>
      </c>
      <c r="F340" s="6">
        <f>SUM(F343:F345)</f>
        <v>0</v>
      </c>
      <c r="G340" s="6">
        <f>E340-F340</f>
        <v>1</v>
      </c>
      <c r="H340" s="7">
        <f>IF(G340&gt;0,K340/G340,0)</f>
        <v>20691.55</v>
      </c>
      <c r="I340" s="7">
        <f>SUM(I343:I345)</f>
        <v>20691.55</v>
      </c>
      <c r="J340" s="7">
        <f>SUM(J343:J345)</f>
        <v>0</v>
      </c>
      <c r="K340" s="7">
        <f>+I340-J340</f>
        <v>20691.55</v>
      </c>
      <c r="T340" s="13"/>
      <c r="U340" s="13"/>
    </row>
    <row r="341" spans="1:21" ht="13.5" thickBot="1">
      <c r="B341" s="19"/>
      <c r="D341" s="12"/>
      <c r="I341" s="8"/>
      <c r="J341" s="8"/>
      <c r="K341" s="8"/>
      <c r="T341" s="13"/>
      <c r="U341" s="13"/>
    </row>
    <row r="342" spans="1:21" ht="13.5" thickBot="1">
      <c r="A342" s="9" t="s">
        <v>7</v>
      </c>
      <c r="B342" s="19" t="s">
        <v>8</v>
      </c>
      <c r="C342" s="9" t="s">
        <v>9</v>
      </c>
      <c r="D342" s="11" t="s">
        <v>10</v>
      </c>
      <c r="E342" s="9" t="s">
        <v>11</v>
      </c>
      <c r="F342" s="9" t="s">
        <v>12</v>
      </c>
      <c r="G342" s="9" t="s">
        <v>13</v>
      </c>
      <c r="H342" s="9" t="s">
        <v>14</v>
      </c>
      <c r="I342" s="9" t="s">
        <v>15</v>
      </c>
      <c r="J342" s="9" t="s">
        <v>16</v>
      </c>
      <c r="K342" s="9" t="s">
        <v>17</v>
      </c>
      <c r="T342" s="13"/>
      <c r="U342" s="13"/>
    </row>
    <row r="343" spans="1:21">
      <c r="A343" s="1" t="s">
        <v>30</v>
      </c>
      <c r="B343" s="19">
        <v>37621</v>
      </c>
      <c r="C343" s="1" t="s">
        <v>112</v>
      </c>
      <c r="D343" s="12" t="s">
        <v>10</v>
      </c>
      <c r="E343" s="13">
        <v>1</v>
      </c>
      <c r="F343" s="13">
        <v>0</v>
      </c>
      <c r="G343" s="13">
        <f>E343-F343</f>
        <v>1</v>
      </c>
      <c r="H343" s="14">
        <v>20691.55</v>
      </c>
      <c r="I343" s="14">
        <f>E343*H343</f>
        <v>20691.55</v>
      </c>
      <c r="J343" s="14">
        <f>F343*H343</f>
        <v>0</v>
      </c>
      <c r="K343" s="14">
        <f>I343-J343</f>
        <v>20691.55</v>
      </c>
      <c r="T343" s="13"/>
      <c r="U343" s="13"/>
    </row>
    <row r="344" spans="1:21">
      <c r="B344" s="19"/>
      <c r="D344" s="12"/>
      <c r="E344" s="13"/>
      <c r="F344" s="13"/>
      <c r="G344" s="13"/>
      <c r="H344" s="14"/>
      <c r="I344" s="14"/>
      <c r="J344" s="14"/>
      <c r="K344" s="14"/>
      <c r="T344" s="13"/>
      <c r="U344" s="13"/>
    </row>
    <row r="345" spans="1:21">
      <c r="B345" s="19"/>
      <c r="D345" s="12"/>
      <c r="T345" s="13"/>
      <c r="U345" s="13"/>
    </row>
    <row r="346" spans="1:21">
      <c r="B346" s="19"/>
      <c r="D346" s="12"/>
      <c r="T346" s="13"/>
      <c r="U346" s="13"/>
    </row>
    <row r="347" spans="1:21">
      <c r="B347" s="19"/>
      <c r="D347" s="12"/>
      <c r="T347" s="13"/>
      <c r="U347" s="13"/>
    </row>
    <row r="348" spans="1:21" ht="15.75">
      <c r="B348" s="19" t="s">
        <v>0</v>
      </c>
      <c r="C348" s="15" t="s">
        <v>152</v>
      </c>
      <c r="D348" s="12"/>
      <c r="E348" s="4"/>
      <c r="F348" s="4"/>
      <c r="G348" s="4"/>
      <c r="H348" s="4"/>
      <c r="K348" s="5"/>
      <c r="T348" s="13"/>
      <c r="U348" s="13"/>
    </row>
    <row r="349" spans="1:21" ht="13.5" thickBot="1">
      <c r="B349" s="19" t="s">
        <v>2</v>
      </c>
      <c r="C349" t="s">
        <v>153</v>
      </c>
      <c r="D349" s="12"/>
      <c r="E349" s="4"/>
      <c r="F349" s="4"/>
      <c r="G349" s="4"/>
      <c r="H349" s="12" t="s">
        <v>4</v>
      </c>
      <c r="K349" s="5">
        <v>1</v>
      </c>
      <c r="T349" s="13"/>
      <c r="U349" s="13"/>
    </row>
    <row r="350" spans="1:21" ht="16.5" thickBot="1">
      <c r="B350" s="19" t="s">
        <v>5</v>
      </c>
      <c r="C350" s="15" t="s">
        <v>6</v>
      </c>
      <c r="D350" s="12"/>
      <c r="E350" s="6">
        <f>SUM(E353:E355)</f>
        <v>1</v>
      </c>
      <c r="F350" s="6">
        <f>SUM(F353:F355)</f>
        <v>0</v>
      </c>
      <c r="G350" s="6">
        <f>E350-F350</f>
        <v>1</v>
      </c>
      <c r="H350" s="7">
        <f>IF(G350&gt;0,K350/G350,0)</f>
        <v>16929.45</v>
      </c>
      <c r="I350" s="7">
        <f>SUM(I353:I355)</f>
        <v>16929.45</v>
      </c>
      <c r="J350" s="7">
        <f>SUM(J353:J355)</f>
        <v>0</v>
      </c>
      <c r="K350" s="7">
        <f>+I350-J350</f>
        <v>16929.45</v>
      </c>
      <c r="T350" s="13"/>
      <c r="U350" s="13"/>
    </row>
    <row r="351" spans="1:21" ht="13.5" thickBot="1">
      <c r="B351" s="19"/>
      <c r="D351" s="12"/>
      <c r="I351" s="8"/>
      <c r="J351" s="8"/>
      <c r="K351" s="8"/>
      <c r="T351" s="13"/>
      <c r="U351" s="13"/>
    </row>
    <row r="352" spans="1:21" ht="13.5" thickBot="1">
      <c r="A352" s="9" t="s">
        <v>7</v>
      </c>
      <c r="B352" s="19" t="s">
        <v>8</v>
      </c>
      <c r="C352" s="9" t="s">
        <v>9</v>
      </c>
      <c r="D352" s="11" t="s">
        <v>10</v>
      </c>
      <c r="E352" s="9" t="s">
        <v>11</v>
      </c>
      <c r="F352" s="9" t="s">
        <v>12</v>
      </c>
      <c r="G352" s="9" t="s">
        <v>13</v>
      </c>
      <c r="H352" s="9" t="s">
        <v>14</v>
      </c>
      <c r="I352" s="9" t="s">
        <v>15</v>
      </c>
      <c r="J352" s="9" t="s">
        <v>16</v>
      </c>
      <c r="K352" s="9" t="s">
        <v>17</v>
      </c>
      <c r="T352" s="13"/>
      <c r="U352" s="13"/>
    </row>
    <row r="353" spans="1:21">
      <c r="A353" s="1" t="s">
        <v>30</v>
      </c>
      <c r="B353" s="19">
        <v>37621</v>
      </c>
      <c r="C353" s="1" t="s">
        <v>112</v>
      </c>
      <c r="D353" s="12" t="s">
        <v>10</v>
      </c>
      <c r="E353" s="13">
        <v>1</v>
      </c>
      <c r="F353" s="13">
        <v>0</v>
      </c>
      <c r="G353" s="13">
        <f>E353-F353</f>
        <v>1</v>
      </c>
      <c r="H353" s="14">
        <v>16929.45</v>
      </c>
      <c r="I353" s="14">
        <f>E353*H353</f>
        <v>16929.45</v>
      </c>
      <c r="J353" s="14">
        <f>F353*H353</f>
        <v>0</v>
      </c>
      <c r="K353" s="14">
        <f>I353-J353</f>
        <v>16929.45</v>
      </c>
      <c r="T353" s="13"/>
      <c r="U353" s="13"/>
    </row>
    <row r="354" spans="1:21">
      <c r="B354" s="19"/>
      <c r="D354" s="12"/>
      <c r="E354" s="13"/>
      <c r="F354" s="13"/>
      <c r="G354" s="13"/>
      <c r="H354" s="14"/>
      <c r="I354" s="14"/>
      <c r="J354" s="14"/>
      <c r="K354" s="14"/>
      <c r="T354" s="13"/>
      <c r="U354" s="13"/>
    </row>
    <row r="355" spans="1:21">
      <c r="B355" s="19"/>
      <c r="D355" s="12"/>
      <c r="T355" s="13"/>
      <c r="U355" s="13"/>
    </row>
    <row r="356" spans="1:21">
      <c r="B356" s="19"/>
      <c r="D356" s="12"/>
      <c r="T356" s="13"/>
      <c r="U356" s="13"/>
    </row>
    <row r="357" spans="1:21">
      <c r="B357" s="19"/>
      <c r="D357" s="12"/>
      <c r="T357" s="13"/>
      <c r="U357" s="13"/>
    </row>
    <row r="358" spans="1:21" ht="15.75">
      <c r="B358" s="19" t="s">
        <v>0</v>
      </c>
      <c r="C358" s="15" t="s">
        <v>154</v>
      </c>
      <c r="D358" s="12"/>
      <c r="E358" s="4"/>
      <c r="F358" s="4"/>
      <c r="G358" s="4"/>
      <c r="H358" s="4"/>
      <c r="K358" s="5"/>
      <c r="T358" s="13"/>
      <c r="U358" s="13"/>
    </row>
    <row r="359" spans="1:21" ht="13.5" thickBot="1">
      <c r="B359" s="19" t="s">
        <v>2</v>
      </c>
      <c r="C359" t="s">
        <v>155</v>
      </c>
      <c r="D359" s="12"/>
      <c r="E359" s="4"/>
      <c r="F359" s="4"/>
      <c r="G359" s="4"/>
      <c r="H359" s="12" t="s">
        <v>4</v>
      </c>
      <c r="K359" s="5">
        <v>1</v>
      </c>
      <c r="T359" s="13"/>
      <c r="U359" s="13"/>
    </row>
    <row r="360" spans="1:21" ht="16.5" thickBot="1">
      <c r="B360" s="19" t="s">
        <v>5</v>
      </c>
      <c r="C360" s="15" t="s">
        <v>6</v>
      </c>
      <c r="D360" s="12"/>
      <c r="E360" s="6">
        <f>SUM(E363:E365)</f>
        <v>1</v>
      </c>
      <c r="F360" s="6">
        <f>SUM(F363:F365)</f>
        <v>0</v>
      </c>
      <c r="G360" s="6">
        <f>E360-F360</f>
        <v>1</v>
      </c>
      <c r="H360" s="7">
        <f>IF(G360&gt;0,K360/G360,0)</f>
        <v>13262.55</v>
      </c>
      <c r="I360" s="7">
        <f>SUM(I363:I365)</f>
        <v>13262.55</v>
      </c>
      <c r="J360" s="7">
        <f>SUM(J363:J365)</f>
        <v>0</v>
      </c>
      <c r="K360" s="7">
        <f>+I360-J360</f>
        <v>13262.55</v>
      </c>
      <c r="T360" s="13"/>
      <c r="U360" s="13"/>
    </row>
    <row r="361" spans="1:21" ht="13.5" thickBot="1">
      <c r="B361" s="19"/>
      <c r="D361" s="12"/>
      <c r="I361" s="8"/>
      <c r="J361" s="8"/>
      <c r="K361" s="8"/>
      <c r="T361" s="13"/>
      <c r="U361" s="13"/>
    </row>
    <row r="362" spans="1:21" ht="13.5" thickBot="1">
      <c r="A362" s="9" t="s">
        <v>7</v>
      </c>
      <c r="B362" s="19" t="s">
        <v>8</v>
      </c>
      <c r="C362" s="9" t="s">
        <v>9</v>
      </c>
      <c r="D362" s="11" t="s">
        <v>10</v>
      </c>
      <c r="E362" s="9" t="s">
        <v>11</v>
      </c>
      <c r="F362" s="9" t="s">
        <v>12</v>
      </c>
      <c r="G362" s="9" t="s">
        <v>13</v>
      </c>
      <c r="H362" s="9" t="s">
        <v>14</v>
      </c>
      <c r="I362" s="9" t="s">
        <v>15</v>
      </c>
      <c r="J362" s="9" t="s">
        <v>16</v>
      </c>
      <c r="K362" s="9" t="s">
        <v>17</v>
      </c>
      <c r="T362" s="13"/>
      <c r="U362" s="13"/>
    </row>
    <row r="363" spans="1:21">
      <c r="A363" s="1" t="s">
        <v>62</v>
      </c>
      <c r="B363" s="19">
        <v>37893</v>
      </c>
      <c r="C363" s="1" t="s">
        <v>156</v>
      </c>
      <c r="D363" s="12" t="s">
        <v>10</v>
      </c>
      <c r="E363" s="13">
        <v>1</v>
      </c>
      <c r="F363" s="13">
        <v>0</v>
      </c>
      <c r="G363" s="13">
        <f>E363-F363</f>
        <v>1</v>
      </c>
      <c r="H363" s="14">
        <v>13262.55</v>
      </c>
      <c r="I363" s="14">
        <f>E363*H363</f>
        <v>13262.55</v>
      </c>
      <c r="J363" s="14">
        <f>F363*H363</f>
        <v>0</v>
      </c>
      <c r="K363" s="14">
        <f>I363-J363</f>
        <v>13262.55</v>
      </c>
      <c r="T363" s="13"/>
      <c r="U363" s="13"/>
    </row>
    <row r="364" spans="1:21">
      <c r="B364" s="19"/>
      <c r="D364" s="12"/>
      <c r="E364" s="13"/>
      <c r="F364" s="13"/>
      <c r="G364" s="13"/>
      <c r="H364" s="14"/>
      <c r="I364" s="14"/>
      <c r="J364" s="14"/>
      <c r="K364" s="14"/>
      <c r="T364" s="13"/>
      <c r="U364" s="13"/>
    </row>
    <row r="365" spans="1:21">
      <c r="B365" s="19"/>
      <c r="D365" s="12"/>
      <c r="T365" s="13"/>
      <c r="U365" s="13"/>
    </row>
    <row r="366" spans="1:21">
      <c r="B366" s="19"/>
      <c r="D366" s="12"/>
      <c r="T366" s="13"/>
      <c r="U366" s="13"/>
    </row>
    <row r="367" spans="1:21">
      <c r="B367" s="19"/>
      <c r="D367" s="12"/>
      <c r="T367" s="13"/>
      <c r="U367" s="13"/>
    </row>
    <row r="368" spans="1:21" ht="15.75">
      <c r="B368" s="19" t="s">
        <v>0</v>
      </c>
      <c r="C368" s="15" t="s">
        <v>157</v>
      </c>
      <c r="D368" s="12"/>
      <c r="E368" s="4"/>
      <c r="F368" s="4"/>
      <c r="G368" s="4"/>
      <c r="H368" s="4"/>
      <c r="K368" s="5"/>
      <c r="T368" s="13"/>
      <c r="U368" s="13"/>
    </row>
    <row r="369" spans="1:21" ht="13.5" thickBot="1">
      <c r="B369" s="19" t="s">
        <v>2</v>
      </c>
      <c r="C369" t="s">
        <v>158</v>
      </c>
      <c r="D369" s="12"/>
      <c r="E369" s="4"/>
      <c r="F369" s="4"/>
      <c r="G369" s="4"/>
      <c r="H369" s="12" t="s">
        <v>4</v>
      </c>
      <c r="K369" s="5">
        <v>1</v>
      </c>
      <c r="T369" s="13"/>
      <c r="U369" s="13"/>
    </row>
    <row r="370" spans="1:21" ht="16.5" thickBot="1">
      <c r="B370" s="19" t="s">
        <v>5</v>
      </c>
      <c r="C370" s="15" t="s">
        <v>6</v>
      </c>
      <c r="D370" s="12"/>
      <c r="E370" s="6">
        <f>SUM(E373:E375)</f>
        <v>1</v>
      </c>
      <c r="F370" s="6">
        <f>SUM(F373:F375)</f>
        <v>0</v>
      </c>
      <c r="G370" s="6">
        <f>E370-F370</f>
        <v>1</v>
      </c>
      <c r="H370" s="7">
        <f>IF(G370&gt;0,K370/G370,0)</f>
        <v>9405.25</v>
      </c>
      <c r="I370" s="7">
        <f>SUM(I373:I375)</f>
        <v>9405.25</v>
      </c>
      <c r="J370" s="7">
        <f>SUM(J373:J375)</f>
        <v>0</v>
      </c>
      <c r="K370" s="7">
        <f>+I370-J370</f>
        <v>9405.25</v>
      </c>
      <c r="T370" s="13"/>
      <c r="U370" s="13"/>
    </row>
    <row r="371" spans="1:21" ht="13.5" thickBot="1">
      <c r="B371" s="19"/>
      <c r="D371" s="12"/>
      <c r="I371" s="8"/>
      <c r="J371" s="8"/>
      <c r="K371" s="8"/>
      <c r="T371" s="13"/>
      <c r="U371" s="13"/>
    </row>
    <row r="372" spans="1:21" ht="13.5" thickBot="1">
      <c r="A372" s="9" t="s">
        <v>7</v>
      </c>
      <c r="B372" s="19" t="s">
        <v>8</v>
      </c>
      <c r="C372" s="9" t="s">
        <v>9</v>
      </c>
      <c r="D372" s="11" t="s">
        <v>10</v>
      </c>
      <c r="E372" s="9" t="s">
        <v>11</v>
      </c>
      <c r="F372" s="9" t="s">
        <v>12</v>
      </c>
      <c r="G372" s="9" t="s">
        <v>13</v>
      </c>
      <c r="H372" s="9" t="s">
        <v>14</v>
      </c>
      <c r="I372" s="9" t="s">
        <v>15</v>
      </c>
      <c r="J372" s="9" t="s">
        <v>16</v>
      </c>
      <c r="K372" s="9" t="s">
        <v>17</v>
      </c>
      <c r="T372" s="13"/>
      <c r="U372" s="13"/>
    </row>
    <row r="373" spans="1:21">
      <c r="A373" s="1" t="s">
        <v>30</v>
      </c>
      <c r="B373" s="19">
        <v>37621</v>
      </c>
      <c r="C373" s="1" t="s">
        <v>112</v>
      </c>
      <c r="D373" s="12" t="s">
        <v>10</v>
      </c>
      <c r="E373" s="13">
        <v>1</v>
      </c>
      <c r="F373" s="13">
        <v>0</v>
      </c>
      <c r="G373" s="13">
        <f>E373-F373</f>
        <v>1</v>
      </c>
      <c r="H373" s="14">
        <v>9405.25</v>
      </c>
      <c r="I373" s="14">
        <f>E373*H373</f>
        <v>9405.25</v>
      </c>
      <c r="J373" s="14">
        <f>F373*H373</f>
        <v>0</v>
      </c>
      <c r="K373" s="14">
        <f>I373-J373</f>
        <v>9405.25</v>
      </c>
      <c r="T373" s="13"/>
      <c r="U373" s="13"/>
    </row>
    <row r="374" spans="1:21">
      <c r="B374" s="19"/>
      <c r="D374" s="12"/>
      <c r="E374" s="13"/>
      <c r="F374" s="13"/>
      <c r="G374" s="13"/>
      <c r="H374" s="14"/>
      <c r="I374" s="14"/>
      <c r="J374" s="14"/>
      <c r="K374" s="14"/>
      <c r="T374" s="13"/>
      <c r="U374" s="13"/>
    </row>
    <row r="375" spans="1:21">
      <c r="B375" s="19"/>
      <c r="D375" s="12"/>
      <c r="T375" s="13"/>
      <c r="U375" s="13"/>
    </row>
    <row r="376" spans="1:21">
      <c r="B376" s="19"/>
      <c r="D376" s="12"/>
      <c r="T376" s="13"/>
      <c r="U376" s="13"/>
    </row>
    <row r="377" spans="1:21">
      <c r="B377" s="19"/>
      <c r="D377" s="12"/>
      <c r="T377" s="13"/>
      <c r="U377" s="13"/>
    </row>
    <row r="378" spans="1:21" ht="15.75">
      <c r="B378" s="19" t="s">
        <v>0</v>
      </c>
      <c r="C378" s="15" t="s">
        <v>159</v>
      </c>
      <c r="D378" s="12"/>
      <c r="E378" s="4"/>
      <c r="F378" s="4"/>
      <c r="G378" s="4"/>
      <c r="H378" s="4"/>
      <c r="K378" s="5"/>
      <c r="T378" s="13"/>
      <c r="U378" s="13"/>
    </row>
    <row r="379" spans="1:21" ht="13.5" thickBot="1">
      <c r="B379" s="19" t="s">
        <v>2</v>
      </c>
      <c r="C379" t="s">
        <v>160</v>
      </c>
      <c r="D379" s="12"/>
      <c r="E379" s="4"/>
      <c r="F379" s="4"/>
      <c r="G379" s="4"/>
      <c r="H379" s="12" t="s">
        <v>4</v>
      </c>
      <c r="K379" s="5">
        <v>0</v>
      </c>
      <c r="T379" s="13"/>
      <c r="U379" s="13"/>
    </row>
    <row r="380" spans="1:21" ht="16.5" thickBot="1">
      <c r="B380" s="19" t="s">
        <v>5</v>
      </c>
      <c r="C380" s="15" t="s">
        <v>6</v>
      </c>
      <c r="D380" s="12"/>
      <c r="E380" s="6">
        <f>SUM(E383:E384)</f>
        <v>0</v>
      </c>
      <c r="F380" s="6">
        <f>SUM(F383:F384)</f>
        <v>0</v>
      </c>
      <c r="G380" s="6">
        <f>E380-F380</f>
        <v>0</v>
      </c>
      <c r="H380" s="7">
        <f>IF(G380&gt;0,K380/G380,0)</f>
        <v>0</v>
      </c>
      <c r="I380" s="7">
        <f>SUM(I383:I384)</f>
        <v>0</v>
      </c>
      <c r="J380" s="7">
        <f>SUM(J383:J384)</f>
        <v>0</v>
      </c>
      <c r="K380" s="7">
        <f>+I380-J380</f>
        <v>0</v>
      </c>
      <c r="T380" s="13"/>
      <c r="U380" s="13"/>
    </row>
    <row r="381" spans="1:21" ht="13.5" thickBot="1">
      <c r="B381" s="19"/>
      <c r="D381" s="12"/>
      <c r="I381" s="8"/>
      <c r="J381" s="8"/>
      <c r="K381" s="8"/>
      <c r="T381" s="13"/>
      <c r="U381" s="13"/>
    </row>
    <row r="382" spans="1:21" ht="13.5" thickBot="1">
      <c r="A382" s="9" t="s">
        <v>7</v>
      </c>
      <c r="B382" s="19" t="s">
        <v>8</v>
      </c>
      <c r="C382" s="9" t="s">
        <v>9</v>
      </c>
      <c r="D382" s="11" t="s">
        <v>10</v>
      </c>
      <c r="E382" s="9" t="s">
        <v>11</v>
      </c>
      <c r="F382" s="9" t="s">
        <v>12</v>
      </c>
      <c r="G382" s="9" t="s">
        <v>13</v>
      </c>
      <c r="H382" s="9" t="s">
        <v>14</v>
      </c>
      <c r="I382" s="9" t="s">
        <v>15</v>
      </c>
      <c r="J382" s="9" t="s">
        <v>16</v>
      </c>
      <c r="K382" s="9" t="s">
        <v>17</v>
      </c>
      <c r="T382" s="13"/>
      <c r="U382" s="13"/>
    </row>
    <row r="383" spans="1:21">
      <c r="B383" s="19"/>
      <c r="D383" s="12"/>
      <c r="T383" s="13"/>
      <c r="U383" s="13"/>
    </row>
    <row r="384" spans="1:21">
      <c r="B384" s="19"/>
      <c r="D384" s="12"/>
      <c r="T384" s="13"/>
      <c r="U384" s="13"/>
    </row>
    <row r="385" spans="1:21">
      <c r="B385" s="19"/>
      <c r="D385" s="12"/>
      <c r="T385" s="13"/>
      <c r="U385" s="13"/>
    </row>
    <row r="386" spans="1:21">
      <c r="B386" s="19"/>
      <c r="D386" s="12"/>
      <c r="T386" s="13"/>
      <c r="U386" s="13"/>
    </row>
    <row r="387" spans="1:21" ht="15.75">
      <c r="B387" s="19" t="s">
        <v>0</v>
      </c>
      <c r="C387" s="15" t="s">
        <v>161</v>
      </c>
      <c r="D387" s="12"/>
      <c r="E387" s="4"/>
      <c r="F387" s="4"/>
      <c r="G387" s="4"/>
      <c r="H387" s="4"/>
      <c r="K387" s="5"/>
      <c r="T387" s="13"/>
      <c r="U387" s="13"/>
    </row>
    <row r="388" spans="1:21" ht="13.5" thickBot="1">
      <c r="B388" s="19" t="s">
        <v>2</v>
      </c>
      <c r="C388" t="s">
        <v>162</v>
      </c>
      <c r="D388" s="12"/>
      <c r="E388" s="4"/>
      <c r="F388" s="4"/>
      <c r="G388" s="4"/>
      <c r="H388" s="12" t="s">
        <v>4</v>
      </c>
      <c r="K388" s="5">
        <v>0</v>
      </c>
      <c r="T388" s="13"/>
      <c r="U388" s="13"/>
    </row>
    <row r="389" spans="1:21" ht="16.5" thickBot="1">
      <c r="B389" s="19" t="s">
        <v>5</v>
      </c>
      <c r="C389" s="15" t="s">
        <v>6</v>
      </c>
      <c r="D389" s="12"/>
      <c r="E389" s="6">
        <f>SUM(E392:E393)</f>
        <v>0</v>
      </c>
      <c r="F389" s="6">
        <f>SUM(F392:F393)</f>
        <v>0</v>
      </c>
      <c r="G389" s="6">
        <f>E389-F389</f>
        <v>0</v>
      </c>
      <c r="H389" s="7">
        <f>IF(G389&gt;0,K389/G389,0)</f>
        <v>0</v>
      </c>
      <c r="I389" s="7">
        <f>SUM(I392:I393)</f>
        <v>0</v>
      </c>
      <c r="J389" s="7">
        <f>SUM(J392:J393)</f>
        <v>0</v>
      </c>
      <c r="K389" s="7">
        <f>+I389-J389</f>
        <v>0</v>
      </c>
      <c r="T389" s="13"/>
      <c r="U389" s="13"/>
    </row>
    <row r="390" spans="1:21" ht="13.5" thickBot="1">
      <c r="B390" s="19"/>
      <c r="D390" s="12"/>
      <c r="I390" s="8"/>
      <c r="J390" s="8"/>
      <c r="K390" s="8"/>
      <c r="T390" s="13"/>
      <c r="U390" s="13"/>
    </row>
    <row r="391" spans="1:21" ht="13.5" thickBot="1">
      <c r="A391" s="9" t="s">
        <v>7</v>
      </c>
      <c r="B391" s="19" t="s">
        <v>8</v>
      </c>
      <c r="C391" s="9" t="s">
        <v>9</v>
      </c>
      <c r="D391" s="11" t="s">
        <v>10</v>
      </c>
      <c r="E391" s="9" t="s">
        <v>11</v>
      </c>
      <c r="F391" s="9" t="s">
        <v>12</v>
      </c>
      <c r="G391" s="9" t="s">
        <v>13</v>
      </c>
      <c r="H391" s="9" t="s">
        <v>14</v>
      </c>
      <c r="I391" s="9" t="s">
        <v>15</v>
      </c>
      <c r="J391" s="9" t="s">
        <v>16</v>
      </c>
      <c r="K391" s="9" t="s">
        <v>17</v>
      </c>
      <c r="T391" s="13"/>
      <c r="U391" s="13"/>
    </row>
    <row r="392" spans="1:21">
      <c r="B392" s="19"/>
      <c r="D392" s="12"/>
      <c r="T392" s="13"/>
      <c r="U392" s="13"/>
    </row>
    <row r="393" spans="1:21">
      <c r="B393" s="19"/>
      <c r="D393" s="12"/>
      <c r="T393" s="13"/>
      <c r="U393" s="13"/>
    </row>
    <row r="394" spans="1:21">
      <c r="B394" s="19"/>
      <c r="D394" s="12"/>
      <c r="T394" s="13"/>
      <c r="U394" s="13"/>
    </row>
    <row r="395" spans="1:21">
      <c r="B395" s="19"/>
      <c r="D395" s="12"/>
      <c r="T395" s="13"/>
      <c r="U395" s="13"/>
    </row>
    <row r="396" spans="1:21" ht="15.75">
      <c r="B396" s="19" t="s">
        <v>0</v>
      </c>
      <c r="C396" s="15" t="s">
        <v>163</v>
      </c>
      <c r="D396" s="12"/>
      <c r="E396" s="4"/>
      <c r="F396" s="4"/>
      <c r="G396" s="4"/>
      <c r="H396" s="4"/>
      <c r="K396" s="5"/>
      <c r="T396" s="13"/>
      <c r="U396" s="13"/>
    </row>
    <row r="397" spans="1:21" ht="13.5" thickBot="1">
      <c r="B397" s="19" t="s">
        <v>2</v>
      </c>
      <c r="C397" t="s">
        <v>164</v>
      </c>
      <c r="D397" s="12"/>
      <c r="E397" s="4"/>
      <c r="F397" s="4"/>
      <c r="G397" s="4"/>
      <c r="H397" s="12" t="s">
        <v>4</v>
      </c>
      <c r="K397" s="5">
        <v>0</v>
      </c>
      <c r="T397" s="13"/>
      <c r="U397" s="13"/>
    </row>
    <row r="398" spans="1:21" ht="16.5" thickBot="1">
      <c r="B398" s="19" t="s">
        <v>5</v>
      </c>
      <c r="C398" s="15" t="s">
        <v>6</v>
      </c>
      <c r="D398" s="12"/>
      <c r="E398" s="6">
        <f>SUM(E401:E402)</f>
        <v>0</v>
      </c>
      <c r="F398" s="6">
        <f>SUM(F401:F402)</f>
        <v>0</v>
      </c>
      <c r="G398" s="6">
        <f>E398-F398</f>
        <v>0</v>
      </c>
      <c r="H398" s="7">
        <f>IF(G398&gt;0,K398/G398,0)</f>
        <v>0</v>
      </c>
      <c r="I398" s="7">
        <f>SUM(I401:I402)</f>
        <v>0</v>
      </c>
      <c r="J398" s="7">
        <f>SUM(J401:J402)</f>
        <v>0</v>
      </c>
      <c r="K398" s="7">
        <f>+I398-J398</f>
        <v>0</v>
      </c>
      <c r="T398" s="13"/>
      <c r="U398" s="13"/>
    </row>
    <row r="399" spans="1:21" ht="13.5" thickBot="1">
      <c r="B399" s="19"/>
      <c r="D399" s="12"/>
      <c r="I399" s="8"/>
      <c r="J399" s="8"/>
      <c r="K399" s="8"/>
      <c r="T399" s="13"/>
      <c r="U399" s="13"/>
    </row>
    <row r="400" spans="1:21" ht="13.5" thickBot="1">
      <c r="A400" s="9" t="s">
        <v>7</v>
      </c>
      <c r="B400" s="19" t="s">
        <v>8</v>
      </c>
      <c r="C400" s="9" t="s">
        <v>9</v>
      </c>
      <c r="D400" s="11" t="s">
        <v>10</v>
      </c>
      <c r="E400" s="9" t="s">
        <v>11</v>
      </c>
      <c r="F400" s="9" t="s">
        <v>12</v>
      </c>
      <c r="G400" s="9" t="s">
        <v>13</v>
      </c>
      <c r="H400" s="9" t="s">
        <v>14</v>
      </c>
      <c r="I400" s="9" t="s">
        <v>15</v>
      </c>
      <c r="J400" s="9" t="s">
        <v>16</v>
      </c>
      <c r="K400" s="9" t="s">
        <v>17</v>
      </c>
      <c r="T400" s="13"/>
      <c r="U400" s="13"/>
    </row>
    <row r="401" spans="1:21">
      <c r="B401" s="19"/>
      <c r="D401" s="12"/>
      <c r="T401" s="13"/>
      <c r="U401" s="13"/>
    </row>
    <row r="402" spans="1:21">
      <c r="B402" s="19"/>
      <c r="D402" s="12"/>
      <c r="T402" s="13"/>
      <c r="U402" s="13"/>
    </row>
    <row r="403" spans="1:21">
      <c r="B403" s="19"/>
      <c r="D403" s="12"/>
      <c r="T403" s="13"/>
      <c r="U403" s="13"/>
    </row>
    <row r="404" spans="1:21">
      <c r="B404" s="19"/>
      <c r="D404" s="12"/>
      <c r="T404" s="13"/>
      <c r="U404" s="13"/>
    </row>
    <row r="405" spans="1:21" ht="15.75">
      <c r="B405" s="19" t="s">
        <v>0</v>
      </c>
      <c r="C405" s="15" t="s">
        <v>165</v>
      </c>
      <c r="D405" s="12"/>
      <c r="E405" s="4"/>
      <c r="F405" s="4"/>
      <c r="G405" s="4"/>
      <c r="H405" s="4"/>
      <c r="K405" s="5"/>
      <c r="T405" s="13"/>
      <c r="U405" s="13"/>
    </row>
    <row r="406" spans="1:21" ht="13.5" thickBot="1">
      <c r="B406" s="19" t="s">
        <v>2</v>
      </c>
      <c r="C406" t="s">
        <v>166</v>
      </c>
      <c r="D406" s="12"/>
      <c r="E406" s="4"/>
      <c r="F406" s="4"/>
      <c r="G406" s="4"/>
      <c r="H406" s="12" t="s">
        <v>4</v>
      </c>
      <c r="K406" s="5">
        <v>0</v>
      </c>
      <c r="T406" s="13"/>
      <c r="U406" s="13"/>
    </row>
    <row r="407" spans="1:21" ht="16.5" thickBot="1">
      <c r="B407" s="19" t="s">
        <v>5</v>
      </c>
      <c r="C407" s="15" t="s">
        <v>6</v>
      </c>
      <c r="D407" s="12"/>
      <c r="E407" s="6">
        <f>SUM(E410:E411)</f>
        <v>0</v>
      </c>
      <c r="F407" s="6">
        <f>SUM(F410:F411)</f>
        <v>0</v>
      </c>
      <c r="G407" s="6">
        <f>E407-F407</f>
        <v>0</v>
      </c>
      <c r="H407" s="7">
        <f>IF(G407&gt;0,K407/G407,0)</f>
        <v>0</v>
      </c>
      <c r="I407" s="7">
        <f>SUM(I410:I411)</f>
        <v>0</v>
      </c>
      <c r="J407" s="7">
        <f>SUM(J410:J411)</f>
        <v>0</v>
      </c>
      <c r="K407" s="7">
        <f>+I407-J407</f>
        <v>0</v>
      </c>
      <c r="T407" s="13"/>
      <c r="U407" s="13"/>
    </row>
    <row r="408" spans="1:21" ht="13.5" thickBot="1">
      <c r="B408" s="19"/>
      <c r="D408" s="12"/>
      <c r="I408" s="8"/>
      <c r="J408" s="8"/>
      <c r="K408" s="8"/>
      <c r="T408" s="13"/>
      <c r="U408" s="13"/>
    </row>
    <row r="409" spans="1:21" ht="13.5" thickBot="1">
      <c r="A409" s="9" t="s">
        <v>7</v>
      </c>
      <c r="B409" s="19" t="s">
        <v>8</v>
      </c>
      <c r="C409" s="9" t="s">
        <v>9</v>
      </c>
      <c r="D409" s="11" t="s">
        <v>10</v>
      </c>
      <c r="E409" s="9" t="s">
        <v>11</v>
      </c>
      <c r="F409" s="9" t="s">
        <v>12</v>
      </c>
      <c r="G409" s="9" t="s">
        <v>13</v>
      </c>
      <c r="H409" s="9" t="s">
        <v>14</v>
      </c>
      <c r="I409" s="9" t="s">
        <v>15</v>
      </c>
      <c r="J409" s="9" t="s">
        <v>16</v>
      </c>
      <c r="K409" s="9" t="s">
        <v>17</v>
      </c>
      <c r="T409" s="13"/>
      <c r="U409" s="13"/>
    </row>
    <row r="410" spans="1:21">
      <c r="B410" s="19"/>
      <c r="D410" s="12"/>
      <c r="T410" s="13"/>
      <c r="U410" s="13"/>
    </row>
    <row r="411" spans="1:21">
      <c r="B411" s="19"/>
      <c r="D411" s="12"/>
      <c r="T411" s="13"/>
      <c r="U411" s="13"/>
    </row>
    <row r="412" spans="1:21">
      <c r="B412" s="19"/>
      <c r="D412" s="12"/>
    </row>
    <row r="413" spans="1:21">
      <c r="B413" s="19"/>
      <c r="D413" s="12"/>
    </row>
    <row r="414" spans="1:21" ht="15.75">
      <c r="B414" s="19" t="s">
        <v>0</v>
      </c>
      <c r="C414" s="15" t="s">
        <v>167</v>
      </c>
      <c r="D414" s="12"/>
      <c r="E414" s="4"/>
      <c r="F414" s="4"/>
      <c r="G414" s="4"/>
      <c r="H414" s="4"/>
      <c r="K414" s="5"/>
    </row>
    <row r="415" spans="1:21" ht="13.5" thickBot="1">
      <c r="B415" s="19" t="s">
        <v>2</v>
      </c>
      <c r="C415" t="s">
        <v>168</v>
      </c>
      <c r="D415" s="12"/>
      <c r="E415" s="4"/>
      <c r="F415" s="4"/>
      <c r="G415" s="4"/>
      <c r="H415" s="12" t="s">
        <v>4</v>
      </c>
      <c r="K415" s="5">
        <v>0</v>
      </c>
    </row>
    <row r="416" spans="1:21" ht="16.5" thickBot="1">
      <c r="B416" s="19" t="s">
        <v>5</v>
      </c>
      <c r="C416" s="15" t="s">
        <v>6</v>
      </c>
      <c r="D416" s="12"/>
      <c r="E416" s="6">
        <f>SUM(E419:E420)</f>
        <v>0</v>
      </c>
      <c r="F416" s="6">
        <f>SUM(F419:F420)</f>
        <v>0</v>
      </c>
      <c r="G416" s="6">
        <f>E416-F416</f>
        <v>0</v>
      </c>
      <c r="H416" s="7">
        <f>IF(G416&gt;0,K416/G416,0)</f>
        <v>0</v>
      </c>
      <c r="I416" s="7">
        <f>SUM(I419:I420)</f>
        <v>0</v>
      </c>
      <c r="J416" s="7">
        <f>SUM(J419:J420)</f>
        <v>0</v>
      </c>
      <c r="K416" s="7">
        <f>+I416-J416</f>
        <v>0</v>
      </c>
    </row>
    <row r="417" spans="1:11" ht="13.5" thickBot="1">
      <c r="B417" s="19"/>
      <c r="D417" s="12"/>
      <c r="I417" s="8"/>
      <c r="J417" s="8"/>
      <c r="K417" s="8"/>
    </row>
    <row r="418" spans="1:11" ht="13.5" thickBot="1">
      <c r="A418" s="9" t="s">
        <v>7</v>
      </c>
      <c r="B418" s="19" t="s">
        <v>8</v>
      </c>
      <c r="C418" s="9" t="s">
        <v>9</v>
      </c>
      <c r="D418" s="11" t="s">
        <v>10</v>
      </c>
      <c r="E418" s="9" t="s">
        <v>11</v>
      </c>
      <c r="F418" s="9" t="s">
        <v>12</v>
      </c>
      <c r="G418" s="9" t="s">
        <v>13</v>
      </c>
      <c r="H418" s="9" t="s">
        <v>14</v>
      </c>
      <c r="I418" s="9" t="s">
        <v>15</v>
      </c>
      <c r="J418" s="9" t="s">
        <v>16</v>
      </c>
      <c r="K418" s="9" t="s">
        <v>17</v>
      </c>
    </row>
    <row r="419" spans="1:11">
      <c r="B419" s="19"/>
      <c r="D419" s="12"/>
    </row>
    <row r="420" spans="1:11">
      <c r="B420" s="19"/>
      <c r="D420" s="12"/>
    </row>
    <row r="421" spans="1:11">
      <c r="B421" s="19"/>
      <c r="D421" s="12"/>
    </row>
    <row r="422" spans="1:11">
      <c r="B422" s="19"/>
      <c r="D422" s="12"/>
    </row>
    <row r="423" spans="1:11" ht="15.75">
      <c r="B423" s="19" t="s">
        <v>0</v>
      </c>
      <c r="C423" s="15" t="s">
        <v>169</v>
      </c>
      <c r="D423" s="12"/>
      <c r="E423" s="4"/>
      <c r="F423" s="4"/>
      <c r="G423" s="4"/>
      <c r="H423" s="4"/>
      <c r="K423" s="5"/>
    </row>
    <row r="424" spans="1:11" ht="13.5" thickBot="1">
      <c r="B424" s="19" t="s">
        <v>2</v>
      </c>
      <c r="C424" t="s">
        <v>170</v>
      </c>
      <c r="D424" s="12"/>
      <c r="E424" s="4"/>
      <c r="F424" s="4"/>
      <c r="G424" s="4"/>
      <c r="H424" s="12" t="s">
        <v>4</v>
      </c>
      <c r="K424" s="5">
        <v>1</v>
      </c>
    </row>
    <row r="425" spans="1:11" ht="16.5" thickBot="1">
      <c r="B425" s="19" t="s">
        <v>5</v>
      </c>
      <c r="C425" s="15" t="s">
        <v>6</v>
      </c>
      <c r="D425" s="12"/>
      <c r="E425" s="6">
        <f>SUM(E428:E430)</f>
        <v>1</v>
      </c>
      <c r="F425" s="6">
        <f>SUM(F428:F430)</f>
        <v>0</v>
      </c>
      <c r="G425" s="6">
        <f>E425-F425</f>
        <v>1</v>
      </c>
      <c r="H425" s="7">
        <f>IF(G425&gt;0,K425/G425,0)</f>
        <v>1141.32</v>
      </c>
      <c r="I425" s="7">
        <f>SUM(I428:I430)</f>
        <v>1141.32</v>
      </c>
      <c r="J425" s="7">
        <f>SUM(J428:J430)</f>
        <v>0</v>
      </c>
      <c r="K425" s="7">
        <f>+I425-J425</f>
        <v>1141.32</v>
      </c>
    </row>
    <row r="426" spans="1:11" ht="13.5" thickBot="1">
      <c r="B426" s="19"/>
      <c r="D426" s="12"/>
      <c r="I426" s="8"/>
      <c r="J426" s="8"/>
      <c r="K426" s="8"/>
    </row>
    <row r="427" spans="1:11" ht="13.5" thickBot="1">
      <c r="A427" s="9" t="s">
        <v>7</v>
      </c>
      <c r="B427" s="19" t="s">
        <v>8</v>
      </c>
      <c r="C427" s="9" t="s">
        <v>9</v>
      </c>
      <c r="D427" s="11" t="s">
        <v>10</v>
      </c>
      <c r="E427" s="9" t="s">
        <v>11</v>
      </c>
      <c r="F427" s="9" t="s">
        <v>12</v>
      </c>
      <c r="G427" s="9" t="s">
        <v>13</v>
      </c>
      <c r="H427" s="9" t="s">
        <v>14</v>
      </c>
      <c r="I427" s="9" t="s">
        <v>15</v>
      </c>
      <c r="J427" s="9" t="s">
        <v>16</v>
      </c>
      <c r="K427" s="9" t="s">
        <v>17</v>
      </c>
    </row>
    <row r="428" spans="1:11">
      <c r="A428" s="1" t="s">
        <v>36</v>
      </c>
      <c r="B428" s="19">
        <v>38044</v>
      </c>
      <c r="C428" s="1" t="s">
        <v>136</v>
      </c>
      <c r="D428" s="12" t="s">
        <v>10</v>
      </c>
      <c r="E428" s="13">
        <v>1</v>
      </c>
      <c r="F428" s="13">
        <v>0</v>
      </c>
      <c r="G428" s="13">
        <f>E428-F428</f>
        <v>1</v>
      </c>
      <c r="H428" s="14">
        <v>1141.32</v>
      </c>
      <c r="I428" s="14">
        <f>E428*H428</f>
        <v>1141.32</v>
      </c>
      <c r="J428" s="14">
        <f>F428*H428</f>
        <v>0</v>
      </c>
      <c r="K428" s="14">
        <f>I428-J428</f>
        <v>1141.32</v>
      </c>
    </row>
    <row r="429" spans="1:11">
      <c r="B429" s="19"/>
      <c r="D429" s="12"/>
      <c r="E429" s="13"/>
      <c r="F429" s="13"/>
      <c r="G429" s="13"/>
      <c r="H429" s="14"/>
      <c r="I429" s="14"/>
      <c r="J429" s="14"/>
      <c r="K429" s="14"/>
    </row>
    <row r="430" spans="1:11">
      <c r="B430" s="19"/>
      <c r="D430" s="12"/>
    </row>
    <row r="431" spans="1:11">
      <c r="B431" s="19"/>
      <c r="D431" s="12"/>
    </row>
    <row r="432" spans="1:11">
      <c r="B432" s="19"/>
      <c r="D432" s="12"/>
    </row>
    <row r="433" spans="1:11" ht="15.75">
      <c r="B433" s="19" t="s">
        <v>0</v>
      </c>
      <c r="C433" s="15" t="s">
        <v>171</v>
      </c>
      <c r="D433" s="12"/>
      <c r="E433" s="4"/>
      <c r="F433" s="4"/>
      <c r="G433" s="4"/>
      <c r="H433" s="4"/>
      <c r="K433" s="5"/>
    </row>
    <row r="434" spans="1:11" ht="13.5" thickBot="1">
      <c r="B434" s="19" t="s">
        <v>2</v>
      </c>
      <c r="C434" t="s">
        <v>172</v>
      </c>
      <c r="D434" s="12"/>
      <c r="E434" s="4"/>
      <c r="F434" s="4"/>
      <c r="G434" s="4"/>
      <c r="H434" s="12" t="s">
        <v>4</v>
      </c>
      <c r="K434" s="5">
        <v>0</v>
      </c>
    </row>
    <row r="435" spans="1:11" ht="16.5" thickBot="1">
      <c r="B435" s="19" t="s">
        <v>5</v>
      </c>
      <c r="C435" s="15" t="s">
        <v>6</v>
      </c>
      <c r="D435" s="12"/>
      <c r="E435" s="6">
        <f>SUM(E438:E439)</f>
        <v>0</v>
      </c>
      <c r="F435" s="6">
        <f>SUM(F438:F439)</f>
        <v>0</v>
      </c>
      <c r="G435" s="6">
        <f>E435-F435</f>
        <v>0</v>
      </c>
      <c r="H435" s="7">
        <f>IF(G435&gt;0,K435/G435,0)</f>
        <v>0</v>
      </c>
      <c r="I435" s="7">
        <f>SUM(I438:I439)</f>
        <v>0</v>
      </c>
      <c r="J435" s="7">
        <f>SUM(J438:J439)</f>
        <v>0</v>
      </c>
      <c r="K435" s="7">
        <f>+I435-J435</f>
        <v>0</v>
      </c>
    </row>
    <row r="436" spans="1:11" ht="13.5" thickBot="1">
      <c r="B436" s="19"/>
      <c r="D436" s="12"/>
      <c r="I436" s="8"/>
      <c r="J436" s="8"/>
      <c r="K436" s="8"/>
    </row>
    <row r="437" spans="1:11" ht="13.5" thickBot="1">
      <c r="A437" s="9" t="s">
        <v>7</v>
      </c>
      <c r="B437" s="19" t="s">
        <v>8</v>
      </c>
      <c r="C437" s="9" t="s">
        <v>9</v>
      </c>
      <c r="D437" s="11" t="s">
        <v>10</v>
      </c>
      <c r="E437" s="9" t="s">
        <v>11</v>
      </c>
      <c r="F437" s="9" t="s">
        <v>12</v>
      </c>
      <c r="G437" s="9" t="s">
        <v>13</v>
      </c>
      <c r="H437" s="9" t="s">
        <v>14</v>
      </c>
      <c r="I437" s="9" t="s">
        <v>15</v>
      </c>
      <c r="J437" s="9" t="s">
        <v>16</v>
      </c>
      <c r="K437" s="9" t="s">
        <v>17</v>
      </c>
    </row>
    <row r="438" spans="1:11">
      <c r="B438" s="19"/>
      <c r="D438" s="12"/>
    </row>
    <row r="439" spans="1:11">
      <c r="B439" s="19"/>
      <c r="D439" s="12"/>
    </row>
    <row r="440" spans="1:11">
      <c r="B440" s="19"/>
      <c r="D440" s="12"/>
    </row>
    <row r="441" spans="1:11">
      <c r="B441" s="19"/>
      <c r="D441" s="12"/>
    </row>
    <row r="442" spans="1:11" ht="15.75">
      <c r="B442" s="19" t="s">
        <v>0</v>
      </c>
      <c r="C442" s="15" t="s">
        <v>173</v>
      </c>
      <c r="D442" s="12"/>
      <c r="E442" s="4"/>
      <c r="F442" s="4"/>
      <c r="G442" s="4"/>
      <c r="H442" s="4"/>
      <c r="K442" s="5"/>
    </row>
    <row r="443" spans="1:11" ht="13.5" thickBot="1">
      <c r="B443" s="19" t="s">
        <v>2</v>
      </c>
      <c r="C443" t="s">
        <v>174</v>
      </c>
      <c r="D443" s="12"/>
      <c r="E443" s="4"/>
      <c r="F443" s="4"/>
      <c r="G443" s="4"/>
      <c r="H443" s="12" t="s">
        <v>4</v>
      </c>
      <c r="K443" s="5">
        <v>0</v>
      </c>
    </row>
    <row r="444" spans="1:11" ht="16.5" thickBot="1">
      <c r="B444" s="19" t="s">
        <v>5</v>
      </c>
      <c r="C444" s="15" t="s">
        <v>6</v>
      </c>
      <c r="D444" s="12"/>
      <c r="E444" s="6">
        <f>SUM(E447:E448)</f>
        <v>0</v>
      </c>
      <c r="F444" s="6">
        <f>SUM(F447:F448)</f>
        <v>0</v>
      </c>
      <c r="G444" s="6">
        <f>E444-F444</f>
        <v>0</v>
      </c>
      <c r="H444" s="7">
        <f>IF(G444&gt;0,K444/G444,0)</f>
        <v>0</v>
      </c>
      <c r="I444" s="7">
        <f>SUM(I447:I448)</f>
        <v>0</v>
      </c>
      <c r="J444" s="7">
        <f>SUM(J447:J448)</f>
        <v>0</v>
      </c>
      <c r="K444" s="7">
        <f>+I444-J444</f>
        <v>0</v>
      </c>
    </row>
    <row r="445" spans="1:11" ht="13.5" thickBot="1">
      <c r="B445" s="19"/>
      <c r="D445" s="12"/>
      <c r="I445" s="8"/>
      <c r="J445" s="8"/>
      <c r="K445" s="8"/>
    </row>
    <row r="446" spans="1:11" ht="13.5" thickBot="1">
      <c r="A446" s="9" t="s">
        <v>7</v>
      </c>
      <c r="B446" s="19" t="s">
        <v>8</v>
      </c>
      <c r="C446" s="9" t="s">
        <v>9</v>
      </c>
      <c r="D446" s="11" t="s">
        <v>10</v>
      </c>
      <c r="E446" s="9" t="s">
        <v>11</v>
      </c>
      <c r="F446" s="9" t="s">
        <v>12</v>
      </c>
      <c r="G446" s="9" t="s">
        <v>13</v>
      </c>
      <c r="H446" s="9" t="s">
        <v>14</v>
      </c>
      <c r="I446" s="9" t="s">
        <v>15</v>
      </c>
      <c r="J446" s="9" t="s">
        <v>16</v>
      </c>
      <c r="K446" s="9" t="s">
        <v>17</v>
      </c>
    </row>
    <row r="447" spans="1:11">
      <c r="B447" s="19"/>
      <c r="D447" s="12"/>
    </row>
    <row r="448" spans="1:11">
      <c r="B448" s="19"/>
      <c r="D448" s="12"/>
    </row>
    <row r="449" spans="1:11">
      <c r="B449" s="19"/>
      <c r="D449" s="12"/>
    </row>
    <row r="450" spans="1:11">
      <c r="B450" s="19"/>
      <c r="D450" s="12"/>
    </row>
    <row r="451" spans="1:11" ht="15.75">
      <c r="B451" s="19" t="s">
        <v>0</v>
      </c>
      <c r="C451" s="15" t="s">
        <v>175</v>
      </c>
      <c r="D451" s="12"/>
      <c r="E451" s="4"/>
      <c r="F451" s="4"/>
      <c r="G451" s="4"/>
      <c r="H451" s="4"/>
      <c r="K451" s="5"/>
    </row>
    <row r="452" spans="1:11" ht="13.5" thickBot="1">
      <c r="B452" s="19" t="s">
        <v>2</v>
      </c>
      <c r="C452" t="s">
        <v>176</v>
      </c>
      <c r="D452" s="12"/>
      <c r="E452" s="4"/>
      <c r="F452" s="4"/>
      <c r="G452" s="4"/>
      <c r="H452" s="12" t="s">
        <v>4</v>
      </c>
      <c r="K452" s="5">
        <v>1</v>
      </c>
    </row>
    <row r="453" spans="1:11" ht="16.5" thickBot="1">
      <c r="B453" s="19" t="s">
        <v>5</v>
      </c>
      <c r="C453" s="15" t="s">
        <v>6</v>
      </c>
      <c r="D453" s="12"/>
      <c r="E453" s="6">
        <f>SUM(E456:E458)</f>
        <v>1</v>
      </c>
      <c r="F453" s="6">
        <f>SUM(F456:F458)</f>
        <v>0</v>
      </c>
      <c r="G453" s="6">
        <f>E453-F453</f>
        <v>1</v>
      </c>
      <c r="H453" s="7">
        <f>IF(G453&gt;0,K453/G453,0)</f>
        <v>1510.84</v>
      </c>
      <c r="I453" s="7">
        <f>SUM(I456:I458)</f>
        <v>1510.84</v>
      </c>
      <c r="J453" s="7">
        <f>SUM(J456:J458)</f>
        <v>0</v>
      </c>
      <c r="K453" s="7">
        <f>+I453-J453</f>
        <v>1510.84</v>
      </c>
    </row>
    <row r="454" spans="1:11" ht="13.5" thickBot="1">
      <c r="B454" s="19"/>
      <c r="D454" s="12"/>
      <c r="I454" s="8"/>
      <c r="J454" s="8"/>
      <c r="K454" s="8"/>
    </row>
    <row r="455" spans="1:11" ht="13.5" thickBot="1">
      <c r="A455" s="9" t="s">
        <v>7</v>
      </c>
      <c r="B455" s="19" t="s">
        <v>8</v>
      </c>
      <c r="C455" s="9" t="s">
        <v>9</v>
      </c>
      <c r="D455" s="11" t="s">
        <v>10</v>
      </c>
      <c r="E455" s="9" t="s">
        <v>11</v>
      </c>
      <c r="F455" s="9" t="s">
        <v>12</v>
      </c>
      <c r="G455" s="9" t="s">
        <v>13</v>
      </c>
      <c r="H455" s="9" t="s">
        <v>14</v>
      </c>
      <c r="I455" s="9" t="s">
        <v>15</v>
      </c>
      <c r="J455" s="9" t="s">
        <v>16</v>
      </c>
      <c r="K455" s="9" t="s">
        <v>17</v>
      </c>
    </row>
    <row r="456" spans="1:11">
      <c r="A456" s="1" t="s">
        <v>82</v>
      </c>
      <c r="B456" s="19">
        <v>37771</v>
      </c>
      <c r="C456" s="1" t="s">
        <v>177</v>
      </c>
      <c r="D456" s="12" t="s">
        <v>10</v>
      </c>
      <c r="E456" s="13">
        <v>1</v>
      </c>
      <c r="F456" s="13">
        <v>0</v>
      </c>
      <c r="G456" s="13">
        <f>E456-F456</f>
        <v>1</v>
      </c>
      <c r="H456" s="14">
        <v>1510.84</v>
      </c>
      <c r="I456" s="14">
        <f>E456*H456</f>
        <v>1510.84</v>
      </c>
      <c r="J456" s="14">
        <f>F456*H456</f>
        <v>0</v>
      </c>
      <c r="K456" s="14">
        <f>I456-J456</f>
        <v>1510.84</v>
      </c>
    </row>
    <row r="457" spans="1:11">
      <c r="B457" s="19"/>
      <c r="D457" s="12"/>
      <c r="E457" s="13"/>
      <c r="F457" s="13"/>
      <c r="G457" s="13"/>
      <c r="H457" s="14"/>
      <c r="I457" s="14"/>
      <c r="J457" s="14"/>
      <c r="K457" s="14"/>
    </row>
    <row r="458" spans="1:11">
      <c r="B458" s="19"/>
      <c r="D458" s="12"/>
    </row>
    <row r="459" spans="1:11">
      <c r="B459" s="19"/>
      <c r="D459" s="12"/>
    </row>
    <row r="460" spans="1:11">
      <c r="B460" s="19"/>
      <c r="D460" s="12"/>
    </row>
    <row r="461" spans="1:11" ht="15.75">
      <c r="B461" s="19" t="s">
        <v>0</v>
      </c>
      <c r="C461" s="15" t="s">
        <v>178</v>
      </c>
      <c r="D461" s="12"/>
      <c r="E461" s="4"/>
      <c r="F461" s="4"/>
      <c r="G461" s="4"/>
      <c r="H461" s="4"/>
      <c r="K461" s="5"/>
    </row>
    <row r="462" spans="1:11" ht="13.5" thickBot="1">
      <c r="B462" s="19" t="s">
        <v>2</v>
      </c>
      <c r="C462" t="s">
        <v>179</v>
      </c>
      <c r="D462" s="12"/>
      <c r="E462" s="4"/>
      <c r="F462" s="4"/>
      <c r="G462" s="4"/>
      <c r="H462" s="12" t="s">
        <v>4</v>
      </c>
      <c r="K462" s="5">
        <v>1</v>
      </c>
    </row>
    <row r="463" spans="1:11" ht="16.5" thickBot="1">
      <c r="B463" s="19" t="s">
        <v>5</v>
      </c>
      <c r="C463" s="15" t="s">
        <v>6</v>
      </c>
      <c r="D463" s="12"/>
      <c r="E463" s="6">
        <f>SUM(E466:E468)</f>
        <v>1</v>
      </c>
      <c r="F463" s="6">
        <f>SUM(F466:F468)</f>
        <v>0</v>
      </c>
      <c r="G463" s="6">
        <f>E463-F463</f>
        <v>1</v>
      </c>
      <c r="H463" s="7">
        <f>IF(G463&gt;0,K463/G463,0)</f>
        <v>1881.05</v>
      </c>
      <c r="I463" s="7">
        <f>SUM(I466:I468)</f>
        <v>1881.05</v>
      </c>
      <c r="J463" s="7">
        <f>SUM(J466:J468)</f>
        <v>0</v>
      </c>
      <c r="K463" s="7">
        <f>+I463-J463</f>
        <v>1881.05</v>
      </c>
    </row>
    <row r="464" spans="1:11" ht="13.5" thickBot="1">
      <c r="B464" s="19"/>
      <c r="D464" s="12"/>
      <c r="I464" s="8"/>
      <c r="J464" s="8"/>
      <c r="K464" s="8"/>
    </row>
    <row r="465" spans="1:11" ht="13.5" thickBot="1">
      <c r="A465" s="9" t="s">
        <v>7</v>
      </c>
      <c r="B465" s="19" t="s">
        <v>8</v>
      </c>
      <c r="C465" s="9" t="s">
        <v>9</v>
      </c>
      <c r="D465" s="11" t="s">
        <v>10</v>
      </c>
      <c r="E465" s="9" t="s">
        <v>11</v>
      </c>
      <c r="F465" s="9" t="s">
        <v>12</v>
      </c>
      <c r="G465" s="9" t="s">
        <v>13</v>
      </c>
      <c r="H465" s="9" t="s">
        <v>14</v>
      </c>
      <c r="I465" s="9" t="s">
        <v>15</v>
      </c>
      <c r="J465" s="9" t="s">
        <v>16</v>
      </c>
      <c r="K465" s="9" t="s">
        <v>17</v>
      </c>
    </row>
    <row r="466" spans="1:11">
      <c r="A466" s="1" t="s">
        <v>30</v>
      </c>
      <c r="B466" s="19">
        <v>37621</v>
      </c>
      <c r="C466" s="1" t="s">
        <v>126</v>
      </c>
      <c r="D466" s="12" t="s">
        <v>10</v>
      </c>
      <c r="E466" s="13">
        <v>1</v>
      </c>
      <c r="F466" s="13">
        <v>0</v>
      </c>
      <c r="G466" s="13">
        <f>E466-F466</f>
        <v>1</v>
      </c>
      <c r="H466" s="14">
        <v>1881.05</v>
      </c>
      <c r="I466" s="14">
        <f>E466*H466</f>
        <v>1881.05</v>
      </c>
      <c r="J466" s="14">
        <f>F466*H466</f>
        <v>0</v>
      </c>
      <c r="K466" s="14">
        <f>I466-J466</f>
        <v>1881.05</v>
      </c>
    </row>
    <row r="467" spans="1:11">
      <c r="B467" s="19"/>
      <c r="D467" s="12"/>
      <c r="E467" s="13"/>
      <c r="F467" s="13"/>
      <c r="G467" s="13"/>
      <c r="H467" s="14"/>
      <c r="I467" s="14"/>
      <c r="J467" s="14"/>
      <c r="K467" s="14"/>
    </row>
    <row r="468" spans="1:11">
      <c r="B468" s="19"/>
      <c r="D468" s="12"/>
    </row>
    <row r="469" spans="1:11">
      <c r="B469" s="19"/>
      <c r="D469" s="12"/>
    </row>
    <row r="470" spans="1:11">
      <c r="B470" s="19"/>
      <c r="D470" s="12"/>
    </row>
    <row r="471" spans="1:11" ht="15.75">
      <c r="B471" s="19" t="s">
        <v>0</v>
      </c>
      <c r="C471" s="15" t="s">
        <v>180</v>
      </c>
      <c r="D471" s="12"/>
      <c r="E471" s="4"/>
      <c r="F471" s="4"/>
      <c r="G471" s="4"/>
      <c r="H471" s="4"/>
      <c r="K471" s="5"/>
    </row>
    <row r="472" spans="1:11" ht="13.5" thickBot="1">
      <c r="B472" s="19" t="s">
        <v>2</v>
      </c>
      <c r="C472" t="s">
        <v>181</v>
      </c>
      <c r="D472" s="12"/>
      <c r="E472" s="4"/>
      <c r="F472" s="4"/>
      <c r="G472" s="4"/>
      <c r="H472" s="12" t="s">
        <v>4</v>
      </c>
      <c r="K472" s="5">
        <v>1</v>
      </c>
    </row>
    <row r="473" spans="1:11" ht="16.5" thickBot="1">
      <c r="B473" s="19" t="s">
        <v>5</v>
      </c>
      <c r="C473" s="15" t="s">
        <v>6</v>
      </c>
      <c r="D473" s="12"/>
      <c r="E473" s="6">
        <f>SUM(E476:E478)</f>
        <v>1</v>
      </c>
      <c r="F473" s="6">
        <f>SUM(F476:F478)</f>
        <v>0</v>
      </c>
      <c r="G473" s="6">
        <f>E473-F473</f>
        <v>1</v>
      </c>
      <c r="H473" s="7">
        <f>IF(G473&gt;0,K473/G473,0)</f>
        <v>2257.2600000000002</v>
      </c>
      <c r="I473" s="7">
        <f>SUM(I476:I478)</f>
        <v>2257.2600000000002</v>
      </c>
      <c r="J473" s="7">
        <f>SUM(J476:J478)</f>
        <v>0</v>
      </c>
      <c r="K473" s="7">
        <f>+I473-J473</f>
        <v>2257.2600000000002</v>
      </c>
    </row>
    <row r="474" spans="1:11" ht="13.5" thickBot="1">
      <c r="B474" s="19"/>
      <c r="D474" s="12"/>
      <c r="I474" s="8"/>
      <c r="J474" s="8"/>
      <c r="K474" s="8"/>
    </row>
    <row r="475" spans="1:11" ht="13.5" thickBot="1">
      <c r="A475" s="9" t="s">
        <v>7</v>
      </c>
      <c r="B475" s="19" t="s">
        <v>8</v>
      </c>
      <c r="C475" s="9" t="s">
        <v>9</v>
      </c>
      <c r="D475" s="11" t="s">
        <v>10</v>
      </c>
      <c r="E475" s="9" t="s">
        <v>11</v>
      </c>
      <c r="F475" s="9" t="s">
        <v>12</v>
      </c>
      <c r="G475" s="9" t="s">
        <v>13</v>
      </c>
      <c r="H475" s="9" t="s">
        <v>14</v>
      </c>
      <c r="I475" s="9" t="s">
        <v>15</v>
      </c>
      <c r="J475" s="9" t="s">
        <v>16</v>
      </c>
      <c r="K475" s="9" t="s">
        <v>17</v>
      </c>
    </row>
    <row r="476" spans="1:11">
      <c r="A476" s="1" t="s">
        <v>30</v>
      </c>
      <c r="B476" s="19">
        <v>37621</v>
      </c>
      <c r="C476" s="1" t="s">
        <v>126</v>
      </c>
      <c r="D476" s="12" t="s">
        <v>10</v>
      </c>
      <c r="E476" s="13">
        <v>1</v>
      </c>
      <c r="F476" s="13">
        <v>0</v>
      </c>
      <c r="G476" s="13">
        <f>E476-F476</f>
        <v>1</v>
      </c>
      <c r="H476" s="14">
        <v>2257.2600000000002</v>
      </c>
      <c r="I476" s="14">
        <f>E476*H476</f>
        <v>2257.2600000000002</v>
      </c>
      <c r="J476" s="14">
        <f>F476*H476</f>
        <v>0</v>
      </c>
      <c r="K476" s="14">
        <f>I476-J476</f>
        <v>2257.2600000000002</v>
      </c>
    </row>
    <row r="477" spans="1:11">
      <c r="B477" s="19"/>
      <c r="D477" s="12"/>
      <c r="E477" s="13"/>
      <c r="F477" s="13"/>
      <c r="G477" s="13"/>
      <c r="H477" s="14"/>
      <c r="I477" s="14"/>
      <c r="J477" s="14"/>
      <c r="K477" s="14"/>
    </row>
    <row r="478" spans="1:11">
      <c r="B478" s="19"/>
      <c r="D478" s="12"/>
    </row>
    <row r="479" spans="1:11">
      <c r="B479" s="19"/>
      <c r="D479" s="12"/>
    </row>
    <row r="480" spans="1:11">
      <c r="B480" s="19"/>
      <c r="D480" s="12"/>
    </row>
    <row r="481" spans="1:11" ht="15.75">
      <c r="B481" s="19" t="s">
        <v>0</v>
      </c>
      <c r="C481" s="15" t="s">
        <v>182</v>
      </c>
      <c r="D481" s="12"/>
      <c r="E481" s="4"/>
      <c r="F481" s="4"/>
      <c r="G481" s="4"/>
      <c r="H481" s="4"/>
      <c r="K481" s="5"/>
    </row>
    <row r="482" spans="1:11" ht="13.5" thickBot="1">
      <c r="B482" s="19" t="s">
        <v>2</v>
      </c>
      <c r="C482" t="s">
        <v>183</v>
      </c>
      <c r="D482" s="12"/>
      <c r="E482" s="4"/>
      <c r="F482" s="4"/>
      <c r="G482" s="4"/>
      <c r="H482" s="12" t="s">
        <v>4</v>
      </c>
      <c r="K482" s="5">
        <v>2</v>
      </c>
    </row>
    <row r="483" spans="1:11" ht="16.5" thickBot="1">
      <c r="B483" s="19" t="s">
        <v>5</v>
      </c>
      <c r="C483" s="15" t="s">
        <v>6</v>
      </c>
      <c r="D483" s="12"/>
      <c r="E483" s="6">
        <f>SUM(E486:E489)</f>
        <v>3</v>
      </c>
      <c r="F483" s="6">
        <f>SUM(F486:F489)</f>
        <v>0</v>
      </c>
      <c r="G483" s="6">
        <f>E483-F483</f>
        <v>3</v>
      </c>
      <c r="H483" s="7">
        <f>IF(G483&gt;0,K483/G483,0)</f>
        <v>2663.15</v>
      </c>
      <c r="I483" s="7">
        <f>SUM(I486:I489)</f>
        <v>7989.45</v>
      </c>
      <c r="J483" s="7">
        <f>SUM(J486:J489)</f>
        <v>0</v>
      </c>
      <c r="K483" s="7">
        <f>+I483-J483</f>
        <v>7989.45</v>
      </c>
    </row>
    <row r="484" spans="1:11" ht="13.5" thickBot="1">
      <c r="B484" s="19"/>
      <c r="D484" s="12"/>
      <c r="I484" s="8"/>
      <c r="J484" s="8"/>
      <c r="K484" s="8"/>
    </row>
    <row r="485" spans="1:11" ht="13.5" thickBot="1">
      <c r="A485" s="9" t="s">
        <v>7</v>
      </c>
      <c r="B485" s="19" t="s">
        <v>8</v>
      </c>
      <c r="C485" s="9" t="s">
        <v>9</v>
      </c>
      <c r="D485" s="11" t="s">
        <v>10</v>
      </c>
      <c r="E485" s="9" t="s">
        <v>11</v>
      </c>
      <c r="F485" s="9" t="s">
        <v>12</v>
      </c>
      <c r="G485" s="9" t="s">
        <v>13</v>
      </c>
      <c r="H485" s="9" t="s">
        <v>14</v>
      </c>
      <c r="I485" s="9" t="s">
        <v>15</v>
      </c>
      <c r="J485" s="9" t="s">
        <v>16</v>
      </c>
      <c r="K485" s="9" t="s">
        <v>17</v>
      </c>
    </row>
    <row r="486" spans="1:11">
      <c r="A486" s="1" t="s">
        <v>102</v>
      </c>
      <c r="B486" s="19">
        <v>37863</v>
      </c>
      <c r="C486" s="1" t="s">
        <v>184</v>
      </c>
      <c r="D486" s="12" t="s">
        <v>10</v>
      </c>
      <c r="E486" s="13">
        <v>1</v>
      </c>
      <c r="F486" s="13">
        <v>0</v>
      </c>
      <c r="G486" s="13">
        <f>E486-F486</f>
        <v>1</v>
      </c>
      <c r="H486" s="14">
        <v>2650.41</v>
      </c>
      <c r="I486" s="14">
        <f>E486*H486</f>
        <v>2650.41</v>
      </c>
      <c r="J486" s="14">
        <f>F486*H486</f>
        <v>0</v>
      </c>
      <c r="K486" s="14">
        <f>I486-J486</f>
        <v>2650.41</v>
      </c>
    </row>
    <row r="487" spans="1:11">
      <c r="A487" s="1" t="s">
        <v>82</v>
      </c>
      <c r="B487" s="19">
        <v>38136</v>
      </c>
      <c r="C487" s="1" t="s">
        <v>177</v>
      </c>
      <c r="D487" s="12" t="s">
        <v>10</v>
      </c>
      <c r="E487" s="13">
        <v>2</v>
      </c>
      <c r="F487" s="13">
        <v>0</v>
      </c>
      <c r="G487" s="13">
        <f>G486+E487-F487</f>
        <v>3</v>
      </c>
      <c r="H487" s="14">
        <v>2669.52</v>
      </c>
      <c r="I487" s="14">
        <f>E487*H487</f>
        <v>5339.04</v>
      </c>
      <c r="J487" s="14">
        <f>F487*H487</f>
        <v>0</v>
      </c>
      <c r="K487" s="14">
        <f>K486+I487-J487</f>
        <v>7989.45</v>
      </c>
    </row>
    <row r="488" spans="1:11">
      <c r="B488" s="19"/>
      <c r="D488" s="12"/>
      <c r="E488" s="13"/>
      <c r="F488" s="13"/>
      <c r="G488" s="13"/>
      <c r="H488" s="14"/>
      <c r="I488" s="14"/>
      <c r="J488" s="14"/>
      <c r="K488" s="14"/>
    </row>
    <row r="489" spans="1:11">
      <c r="B489" s="19"/>
      <c r="D489" s="12"/>
    </row>
    <row r="490" spans="1:11">
      <c r="B490" s="19"/>
      <c r="D490" s="12"/>
    </row>
    <row r="491" spans="1:11">
      <c r="B491" s="19"/>
      <c r="D491" s="12"/>
    </row>
    <row r="492" spans="1:11" ht="15.75">
      <c r="B492" s="19" t="s">
        <v>0</v>
      </c>
      <c r="C492" s="15" t="s">
        <v>185</v>
      </c>
      <c r="D492" s="12"/>
      <c r="E492" s="4"/>
      <c r="F492" s="4"/>
      <c r="G492" s="4"/>
      <c r="H492" s="4"/>
      <c r="K492" s="5"/>
    </row>
    <row r="493" spans="1:11" ht="13.5" thickBot="1">
      <c r="B493" s="19" t="s">
        <v>2</v>
      </c>
      <c r="C493" t="s">
        <v>186</v>
      </c>
      <c r="D493" s="12"/>
      <c r="E493" s="4"/>
      <c r="F493" s="4"/>
      <c r="G493" s="4"/>
      <c r="H493" s="12" t="s">
        <v>4</v>
      </c>
      <c r="K493" s="5">
        <v>0</v>
      </c>
    </row>
    <row r="494" spans="1:11" ht="16.5" thickBot="1">
      <c r="B494" s="19" t="s">
        <v>5</v>
      </c>
      <c r="C494" s="15" t="s">
        <v>6</v>
      </c>
      <c r="D494" s="12"/>
      <c r="E494" s="6">
        <f>SUM(E497:E498)</f>
        <v>0</v>
      </c>
      <c r="F494" s="6">
        <f>SUM(F497:F498)</f>
        <v>0</v>
      </c>
      <c r="G494" s="6">
        <f>E494-F494</f>
        <v>0</v>
      </c>
      <c r="H494" s="7">
        <f>IF(G494&gt;0,K494/G494,0)</f>
        <v>0</v>
      </c>
      <c r="I494" s="7">
        <f>SUM(I497:I498)</f>
        <v>0</v>
      </c>
      <c r="J494" s="7">
        <f>SUM(J497:J498)</f>
        <v>0</v>
      </c>
      <c r="K494" s="7">
        <f>+I494-J494</f>
        <v>0</v>
      </c>
    </row>
    <row r="495" spans="1:11" ht="13.5" thickBot="1">
      <c r="B495" s="19"/>
      <c r="D495" s="12"/>
      <c r="I495" s="8"/>
      <c r="J495" s="8"/>
      <c r="K495" s="8"/>
    </row>
    <row r="496" spans="1:11" ht="13.5" thickBot="1">
      <c r="A496" s="9" t="s">
        <v>7</v>
      </c>
      <c r="B496" s="19" t="s">
        <v>8</v>
      </c>
      <c r="C496" s="9" t="s">
        <v>9</v>
      </c>
      <c r="D496" s="11" t="s">
        <v>10</v>
      </c>
      <c r="E496" s="9" t="s">
        <v>11</v>
      </c>
      <c r="F496" s="9" t="s">
        <v>12</v>
      </c>
      <c r="G496" s="9" t="s">
        <v>13</v>
      </c>
      <c r="H496" s="9" t="s">
        <v>14</v>
      </c>
      <c r="I496" s="9" t="s">
        <v>15</v>
      </c>
      <c r="J496" s="9" t="s">
        <v>16</v>
      </c>
      <c r="K496" s="9" t="s">
        <v>17</v>
      </c>
    </row>
    <row r="497" spans="1:11">
      <c r="B497" s="19"/>
      <c r="D497" s="12"/>
    </row>
    <row r="498" spans="1:11">
      <c r="B498" s="19"/>
      <c r="D498" s="12"/>
    </row>
    <row r="499" spans="1:11">
      <c r="B499" s="19"/>
      <c r="D499" s="12"/>
    </row>
    <row r="500" spans="1:11">
      <c r="B500" s="19"/>
      <c r="D500" s="12"/>
    </row>
    <row r="501" spans="1:11" ht="15.75">
      <c r="B501" s="19" t="s">
        <v>0</v>
      </c>
      <c r="C501" s="15" t="s">
        <v>187</v>
      </c>
      <c r="D501" s="12"/>
      <c r="E501" s="4"/>
      <c r="F501" s="4"/>
      <c r="G501" s="4"/>
      <c r="H501" s="4"/>
      <c r="K501" s="5"/>
    </row>
    <row r="502" spans="1:11" ht="13.5" thickBot="1">
      <c r="B502" s="19" t="s">
        <v>2</v>
      </c>
      <c r="C502" t="s">
        <v>188</v>
      </c>
      <c r="D502" s="12"/>
      <c r="E502" s="4"/>
      <c r="F502" s="4"/>
      <c r="G502" s="4"/>
      <c r="H502" s="12" t="s">
        <v>4</v>
      </c>
      <c r="K502" s="5">
        <v>9</v>
      </c>
    </row>
    <row r="503" spans="1:11" ht="16.5" thickBot="1">
      <c r="B503" s="19" t="s">
        <v>5</v>
      </c>
      <c r="C503" s="15" t="s">
        <v>6</v>
      </c>
      <c r="D503" s="12"/>
      <c r="E503" s="6">
        <f>SUM(E506:E516)</f>
        <v>16</v>
      </c>
      <c r="F503" s="6">
        <f>SUM(F506:F516)</f>
        <v>5</v>
      </c>
      <c r="G503" s="6">
        <f>E503-F503</f>
        <v>11</v>
      </c>
      <c r="H503" s="7">
        <f>IF(G503&gt;0,K503/G503,0)</f>
        <v>3019.9854545454541</v>
      </c>
      <c r="I503" s="7">
        <f>SUM(I506:I516)</f>
        <v>48413.84</v>
      </c>
      <c r="J503" s="7">
        <f>SUM(J506:J516)</f>
        <v>15194</v>
      </c>
      <c r="K503" s="7">
        <f>+I503-J503</f>
        <v>33219.839999999997</v>
      </c>
    </row>
    <row r="504" spans="1:11" ht="13.5" thickBot="1">
      <c r="B504" s="19"/>
      <c r="D504" s="12"/>
      <c r="I504" s="8"/>
      <c r="J504" s="8"/>
      <c r="K504" s="8"/>
    </row>
    <row r="505" spans="1:11" ht="13.5" thickBot="1">
      <c r="A505" s="9" t="s">
        <v>7</v>
      </c>
      <c r="B505" s="19" t="s">
        <v>8</v>
      </c>
      <c r="C505" s="9" t="s">
        <v>9</v>
      </c>
      <c r="D505" s="11" t="s">
        <v>10</v>
      </c>
      <c r="E505" s="9" t="s">
        <v>11</v>
      </c>
      <c r="F505" s="9" t="s">
        <v>12</v>
      </c>
      <c r="G505" s="9" t="s">
        <v>13</v>
      </c>
      <c r="H505" s="9" t="s">
        <v>14</v>
      </c>
      <c r="I505" s="9" t="s">
        <v>15</v>
      </c>
      <c r="J505" s="9" t="s">
        <v>16</v>
      </c>
      <c r="K505" s="9" t="s">
        <v>17</v>
      </c>
    </row>
    <row r="506" spans="1:11">
      <c r="A506" s="1" t="s">
        <v>30</v>
      </c>
      <c r="B506" s="19">
        <v>37621</v>
      </c>
      <c r="C506" s="1" t="s">
        <v>98</v>
      </c>
      <c r="D506" s="12" t="s">
        <v>10</v>
      </c>
      <c r="E506" s="13">
        <v>5</v>
      </c>
      <c r="F506" s="13">
        <v>0</v>
      </c>
      <c r="G506" s="13">
        <f>E506-F506</f>
        <v>5</v>
      </c>
      <c r="H506" s="14">
        <v>3009.68</v>
      </c>
      <c r="I506" s="14">
        <f t="shared" ref="I506:I514" si="20">E506*H506</f>
        <v>15048.4</v>
      </c>
      <c r="J506" s="14">
        <f t="shared" ref="J506:J514" si="21">F506*H506</f>
        <v>0</v>
      </c>
      <c r="K506" s="14">
        <f>I506-J506</f>
        <v>15048.4</v>
      </c>
    </row>
    <row r="507" spans="1:11">
      <c r="A507" s="1" t="s">
        <v>38</v>
      </c>
      <c r="B507" s="19">
        <v>37710</v>
      </c>
      <c r="C507" s="1" t="s">
        <v>189</v>
      </c>
      <c r="D507" s="12" t="s">
        <v>10</v>
      </c>
      <c r="E507" s="13">
        <v>2</v>
      </c>
      <c r="F507" s="13">
        <v>0</v>
      </c>
      <c r="G507" s="13">
        <f t="shared" ref="G507:G514" si="22">G506+E507-F507</f>
        <v>7</v>
      </c>
      <c r="H507" s="14">
        <v>3016.8</v>
      </c>
      <c r="I507" s="14">
        <f t="shared" si="20"/>
        <v>6033.6</v>
      </c>
      <c r="J507" s="14">
        <f t="shared" si="21"/>
        <v>0</v>
      </c>
      <c r="K507" s="14">
        <f t="shared" ref="K507:K514" si="23">K506+I507-J507</f>
        <v>21082</v>
      </c>
    </row>
    <row r="508" spans="1:11">
      <c r="A508" s="1" t="s">
        <v>102</v>
      </c>
      <c r="B508" s="19">
        <v>37863</v>
      </c>
      <c r="C508" s="1" t="s">
        <v>190</v>
      </c>
      <c r="D508" s="12" t="s">
        <v>10</v>
      </c>
      <c r="E508" s="13">
        <v>2</v>
      </c>
      <c r="F508" s="13">
        <v>0</v>
      </c>
      <c r="G508" s="13">
        <f t="shared" si="22"/>
        <v>9</v>
      </c>
      <c r="H508" s="14">
        <v>3029.04</v>
      </c>
      <c r="I508" s="14">
        <f t="shared" si="20"/>
        <v>6058.08</v>
      </c>
      <c r="J508" s="14">
        <f t="shared" si="21"/>
        <v>0</v>
      </c>
      <c r="K508" s="14">
        <f t="shared" si="23"/>
        <v>27140.080000000002</v>
      </c>
    </row>
    <row r="509" spans="1:11">
      <c r="A509" s="1" t="s">
        <v>64</v>
      </c>
      <c r="B509" s="19">
        <v>37924</v>
      </c>
      <c r="C509" s="1" t="s">
        <v>191</v>
      </c>
      <c r="D509" s="12" t="s">
        <v>10</v>
      </c>
      <c r="E509" s="13">
        <v>2</v>
      </c>
      <c r="F509" s="13">
        <v>0</v>
      </c>
      <c r="G509" s="13">
        <f t="shared" si="22"/>
        <v>11</v>
      </c>
      <c r="H509" s="14">
        <v>3033.92</v>
      </c>
      <c r="I509" s="14">
        <f t="shared" si="20"/>
        <v>6067.84</v>
      </c>
      <c r="J509" s="14">
        <f t="shared" si="21"/>
        <v>0</v>
      </c>
      <c r="K509" s="14">
        <f t="shared" si="23"/>
        <v>33207.919999999998</v>
      </c>
    </row>
    <row r="510" spans="1:11">
      <c r="A510" s="1" t="s">
        <v>64</v>
      </c>
      <c r="B510" s="19">
        <v>37924</v>
      </c>
      <c r="C510" s="1" t="s">
        <v>192</v>
      </c>
      <c r="D510" s="12" t="s">
        <v>10</v>
      </c>
      <c r="E510" s="13">
        <v>2</v>
      </c>
      <c r="F510" s="13">
        <v>0</v>
      </c>
      <c r="G510" s="13">
        <f t="shared" si="22"/>
        <v>13</v>
      </c>
      <c r="H510" s="14">
        <v>3033.92</v>
      </c>
      <c r="I510" s="14">
        <f t="shared" si="20"/>
        <v>6067.84</v>
      </c>
      <c r="J510" s="14">
        <f t="shared" si="21"/>
        <v>0</v>
      </c>
      <c r="K510" s="14">
        <f t="shared" si="23"/>
        <v>39275.759999999995</v>
      </c>
    </row>
    <row r="511" spans="1:11">
      <c r="A511" s="1" t="s">
        <v>68</v>
      </c>
      <c r="B511" s="19">
        <v>37985</v>
      </c>
      <c r="C511" s="1" t="s">
        <v>71</v>
      </c>
      <c r="D511" s="12" t="s">
        <v>10</v>
      </c>
      <c r="E511" s="13">
        <v>0</v>
      </c>
      <c r="F511" s="13">
        <v>5</v>
      </c>
      <c r="G511" s="13">
        <f t="shared" si="22"/>
        <v>8</v>
      </c>
      <c r="H511" s="14">
        <v>3038.8</v>
      </c>
      <c r="I511" s="14">
        <f t="shared" si="20"/>
        <v>0</v>
      </c>
      <c r="J511" s="14">
        <f t="shared" si="21"/>
        <v>15194</v>
      </c>
      <c r="K511" s="14">
        <f t="shared" si="23"/>
        <v>24081.759999999995</v>
      </c>
    </row>
    <row r="512" spans="1:11">
      <c r="A512" s="1" t="s">
        <v>68</v>
      </c>
      <c r="B512" s="19">
        <v>37985</v>
      </c>
      <c r="C512" s="1" t="s">
        <v>193</v>
      </c>
      <c r="D512" s="12" t="s">
        <v>10</v>
      </c>
      <c r="E512" s="13">
        <v>1</v>
      </c>
      <c r="F512" s="13">
        <v>0</v>
      </c>
      <c r="G512" s="13">
        <f t="shared" si="22"/>
        <v>9</v>
      </c>
      <c r="H512" s="14">
        <v>3038.8</v>
      </c>
      <c r="I512" s="14">
        <f t="shared" si="20"/>
        <v>3038.8</v>
      </c>
      <c r="J512" s="14">
        <f t="shared" si="21"/>
        <v>0</v>
      </c>
      <c r="K512" s="14">
        <f t="shared" si="23"/>
        <v>27120.559999999994</v>
      </c>
    </row>
    <row r="513" spans="1:11">
      <c r="A513" s="1" t="s">
        <v>79</v>
      </c>
      <c r="B513" s="19">
        <v>38105</v>
      </c>
      <c r="C513" s="1" t="s">
        <v>194</v>
      </c>
      <c r="D513" s="12" t="s">
        <v>10</v>
      </c>
      <c r="E513" s="13">
        <v>1</v>
      </c>
      <c r="F513" s="13">
        <v>0</v>
      </c>
      <c r="G513" s="13">
        <f t="shared" si="22"/>
        <v>10</v>
      </c>
      <c r="H513" s="14">
        <v>3048.4</v>
      </c>
      <c r="I513" s="14">
        <f t="shared" si="20"/>
        <v>3048.4</v>
      </c>
      <c r="J513" s="14">
        <f t="shared" si="21"/>
        <v>0</v>
      </c>
      <c r="K513" s="14">
        <f t="shared" si="23"/>
        <v>30168.959999999995</v>
      </c>
    </row>
    <row r="514" spans="1:11">
      <c r="A514" s="1" t="s">
        <v>82</v>
      </c>
      <c r="B514" s="19">
        <v>38136</v>
      </c>
      <c r="C514" s="1" t="s">
        <v>195</v>
      </c>
      <c r="D514" s="12" t="s">
        <v>10</v>
      </c>
      <c r="E514" s="13">
        <v>1</v>
      </c>
      <c r="F514" s="13">
        <v>0</v>
      </c>
      <c r="G514" s="13">
        <f t="shared" si="22"/>
        <v>11</v>
      </c>
      <c r="H514" s="14">
        <v>3050.88</v>
      </c>
      <c r="I514" s="14">
        <f t="shared" si="20"/>
        <v>3050.88</v>
      </c>
      <c r="J514" s="14">
        <f t="shared" si="21"/>
        <v>0</v>
      </c>
      <c r="K514" s="14">
        <f t="shared" si="23"/>
        <v>33219.839999999997</v>
      </c>
    </row>
    <row r="515" spans="1:11">
      <c r="B515" s="19"/>
      <c r="D515" s="12"/>
      <c r="E515" s="13"/>
      <c r="F515" s="13"/>
      <c r="G515" s="13"/>
      <c r="H515" s="14"/>
      <c r="I515" s="14"/>
      <c r="J515" s="14"/>
      <c r="K515" s="14"/>
    </row>
    <row r="516" spans="1:11">
      <c r="B516" s="19"/>
      <c r="D516" s="12"/>
    </row>
    <row r="517" spans="1:11">
      <c r="B517" s="19"/>
      <c r="D517" s="12"/>
    </row>
    <row r="518" spans="1:11">
      <c r="B518" s="19"/>
      <c r="D518" s="12"/>
    </row>
    <row r="519" spans="1:11" ht="15.75">
      <c r="B519" s="19" t="s">
        <v>0</v>
      </c>
      <c r="C519" s="15" t="s">
        <v>196</v>
      </c>
      <c r="D519" s="12"/>
      <c r="E519" s="4"/>
      <c r="F519" s="4"/>
      <c r="G519" s="4"/>
      <c r="H519" s="4"/>
      <c r="K519" s="5"/>
    </row>
    <row r="520" spans="1:11" ht="13.5" thickBot="1">
      <c r="B520" s="19" t="s">
        <v>2</v>
      </c>
      <c r="C520" t="s">
        <v>197</v>
      </c>
      <c r="D520" s="12"/>
      <c r="E520" s="4"/>
      <c r="F520" s="4"/>
      <c r="G520" s="4"/>
      <c r="H520" s="12" t="s">
        <v>4</v>
      </c>
      <c r="K520" s="5">
        <v>9</v>
      </c>
    </row>
    <row r="521" spans="1:11" ht="16.5" thickBot="1">
      <c r="B521" s="19" t="s">
        <v>5</v>
      </c>
      <c r="C521" s="15" t="s">
        <v>6</v>
      </c>
      <c r="D521" s="12"/>
      <c r="E521" s="6">
        <f>SUM(E524:E534)</f>
        <v>14</v>
      </c>
      <c r="F521" s="6">
        <f>SUM(F524:F534)</f>
        <v>2</v>
      </c>
      <c r="G521" s="6">
        <f>E521-F521</f>
        <v>12</v>
      </c>
      <c r="H521" s="7">
        <f>IF(G521&gt;0,K521/G521,0)</f>
        <v>416.51958333333329</v>
      </c>
      <c r="I521" s="7">
        <f>SUM(I524:I534)</f>
        <v>5833.9049999999997</v>
      </c>
      <c r="J521" s="7">
        <f>SUM(J524:J534)</f>
        <v>835.67</v>
      </c>
      <c r="K521" s="7">
        <f>+I521-J521</f>
        <v>4998.2349999999997</v>
      </c>
    </row>
    <row r="522" spans="1:11" ht="13.5" thickBot="1">
      <c r="B522" s="19"/>
      <c r="D522" s="12"/>
      <c r="I522" s="8"/>
      <c r="J522" s="8"/>
      <c r="K522" s="8"/>
    </row>
    <row r="523" spans="1:11" ht="13.5" thickBot="1">
      <c r="A523" s="9" t="s">
        <v>7</v>
      </c>
      <c r="B523" s="19" t="s">
        <v>8</v>
      </c>
      <c r="C523" s="9" t="s">
        <v>9</v>
      </c>
      <c r="D523" s="11" t="s">
        <v>10</v>
      </c>
      <c r="E523" s="9" t="s">
        <v>11</v>
      </c>
      <c r="F523" s="9" t="s">
        <v>12</v>
      </c>
      <c r="G523" s="9" t="s">
        <v>13</v>
      </c>
      <c r="H523" s="9" t="s">
        <v>14</v>
      </c>
      <c r="I523" s="9" t="s">
        <v>15</v>
      </c>
      <c r="J523" s="9" t="s">
        <v>16</v>
      </c>
      <c r="K523" s="9" t="s">
        <v>17</v>
      </c>
    </row>
    <row r="524" spans="1:11">
      <c r="A524" s="1" t="s">
        <v>30</v>
      </c>
      <c r="B524" s="19">
        <v>37621</v>
      </c>
      <c r="C524" s="1" t="s">
        <v>98</v>
      </c>
      <c r="D524" s="12" t="s">
        <v>10</v>
      </c>
      <c r="E524" s="13">
        <v>2</v>
      </c>
      <c r="F524" s="13">
        <v>0</v>
      </c>
      <c r="G524" s="13">
        <f>E524-F524</f>
        <v>2</v>
      </c>
      <c r="H524" s="14">
        <v>413.83099999999996</v>
      </c>
      <c r="I524" s="14">
        <f t="shared" ref="I524:I532" si="24">E524*H524</f>
        <v>827.66199999999992</v>
      </c>
      <c r="J524" s="14">
        <f t="shared" ref="J524:J532" si="25">F524*H524</f>
        <v>0</v>
      </c>
      <c r="K524" s="14">
        <f>I524-J524</f>
        <v>827.66199999999992</v>
      </c>
    </row>
    <row r="525" spans="1:11">
      <c r="A525" s="1" t="s">
        <v>38</v>
      </c>
      <c r="B525" s="19">
        <v>37710</v>
      </c>
      <c r="C525" s="1" t="s">
        <v>189</v>
      </c>
      <c r="D525" s="12" t="s">
        <v>10</v>
      </c>
      <c r="E525" s="13">
        <v>2</v>
      </c>
      <c r="F525" s="13">
        <v>0</v>
      </c>
      <c r="G525" s="13">
        <f t="shared" ref="G525:G532" si="26">G524+E525-F525</f>
        <v>4</v>
      </c>
      <c r="H525" s="14">
        <v>414.81</v>
      </c>
      <c r="I525" s="14">
        <f t="shared" si="24"/>
        <v>829.62</v>
      </c>
      <c r="J525" s="14">
        <f t="shared" si="25"/>
        <v>0</v>
      </c>
      <c r="K525" s="14">
        <f t="shared" ref="K525:K532" si="27">K524+I525-J525</f>
        <v>1657.2819999999999</v>
      </c>
    </row>
    <row r="526" spans="1:11">
      <c r="A526" s="1" t="s">
        <v>102</v>
      </c>
      <c r="B526" s="19">
        <v>37863</v>
      </c>
      <c r="C526" s="1" t="s">
        <v>190</v>
      </c>
      <c r="D526" s="12" t="s">
        <v>10</v>
      </c>
      <c r="E526" s="13">
        <v>2</v>
      </c>
      <c r="F526" s="13">
        <v>0</v>
      </c>
      <c r="G526" s="13">
        <f t="shared" si="26"/>
        <v>6</v>
      </c>
      <c r="H526" s="14">
        <v>416.49299999999999</v>
      </c>
      <c r="I526" s="14">
        <f t="shared" si="24"/>
        <v>832.98599999999999</v>
      </c>
      <c r="J526" s="14">
        <f t="shared" si="25"/>
        <v>0</v>
      </c>
      <c r="K526" s="14">
        <f t="shared" si="27"/>
        <v>2490.268</v>
      </c>
    </row>
    <row r="527" spans="1:11">
      <c r="A527" s="1" t="s">
        <v>64</v>
      </c>
      <c r="B527" s="19">
        <v>37924</v>
      </c>
      <c r="C527" s="1" t="s">
        <v>191</v>
      </c>
      <c r="D527" s="12" t="s">
        <v>10</v>
      </c>
      <c r="E527" s="13">
        <v>2</v>
      </c>
      <c r="F527" s="13">
        <v>0</v>
      </c>
      <c r="G527" s="13">
        <f t="shared" si="26"/>
        <v>8</v>
      </c>
      <c r="H527" s="14">
        <v>417.16399999999999</v>
      </c>
      <c r="I527" s="14">
        <f t="shared" si="24"/>
        <v>834.32799999999997</v>
      </c>
      <c r="J527" s="14">
        <f t="shared" si="25"/>
        <v>0</v>
      </c>
      <c r="K527" s="14">
        <f t="shared" si="27"/>
        <v>3324.596</v>
      </c>
    </row>
    <row r="528" spans="1:11">
      <c r="A528" s="1" t="s">
        <v>64</v>
      </c>
      <c r="B528" s="19">
        <v>37924</v>
      </c>
      <c r="C528" s="1" t="s">
        <v>192</v>
      </c>
      <c r="D528" s="12" t="s">
        <v>10</v>
      </c>
      <c r="E528" s="13">
        <v>2</v>
      </c>
      <c r="F528" s="13">
        <v>0</v>
      </c>
      <c r="G528" s="13">
        <f t="shared" si="26"/>
        <v>10</v>
      </c>
      <c r="H528" s="14">
        <v>417.16399999999999</v>
      </c>
      <c r="I528" s="14">
        <f t="shared" si="24"/>
        <v>834.32799999999997</v>
      </c>
      <c r="J528" s="14">
        <f t="shared" si="25"/>
        <v>0</v>
      </c>
      <c r="K528" s="14">
        <f t="shared" si="27"/>
        <v>4158.924</v>
      </c>
    </row>
    <row r="529" spans="1:11">
      <c r="A529" s="1" t="s">
        <v>68</v>
      </c>
      <c r="B529" s="19">
        <v>37985</v>
      </c>
      <c r="C529" s="1" t="s">
        <v>193</v>
      </c>
      <c r="D529" s="12" t="s">
        <v>10</v>
      </c>
      <c r="E529" s="13">
        <v>1</v>
      </c>
      <c r="F529" s="13">
        <v>0</v>
      </c>
      <c r="G529" s="13">
        <f t="shared" si="26"/>
        <v>11</v>
      </c>
      <c r="H529" s="14">
        <v>417.83499999999998</v>
      </c>
      <c r="I529" s="14">
        <f t="shared" si="24"/>
        <v>417.83499999999998</v>
      </c>
      <c r="J529" s="14">
        <f t="shared" si="25"/>
        <v>0</v>
      </c>
      <c r="K529" s="14">
        <f t="shared" si="27"/>
        <v>4576.759</v>
      </c>
    </row>
    <row r="530" spans="1:11">
      <c r="A530" s="1" t="s">
        <v>68</v>
      </c>
      <c r="B530" s="19">
        <v>37985</v>
      </c>
      <c r="C530" s="1" t="s">
        <v>71</v>
      </c>
      <c r="D530" s="12" t="s">
        <v>10</v>
      </c>
      <c r="E530" s="13">
        <v>0</v>
      </c>
      <c r="F530" s="13">
        <v>2</v>
      </c>
      <c r="G530" s="13">
        <f t="shared" si="26"/>
        <v>9</v>
      </c>
      <c r="H530" s="14">
        <v>417.83499999999998</v>
      </c>
      <c r="I530" s="14">
        <f t="shared" si="24"/>
        <v>0</v>
      </c>
      <c r="J530" s="14">
        <f t="shared" si="25"/>
        <v>835.67</v>
      </c>
      <c r="K530" s="14">
        <f t="shared" si="27"/>
        <v>3741.0889999999999</v>
      </c>
    </row>
    <row r="531" spans="1:11">
      <c r="A531" s="1" t="s">
        <v>38</v>
      </c>
      <c r="B531" s="19">
        <v>38075</v>
      </c>
      <c r="C531" s="1" t="s">
        <v>198</v>
      </c>
      <c r="D531" s="12" t="s">
        <v>10</v>
      </c>
      <c r="E531" s="13">
        <v>2</v>
      </c>
      <c r="F531" s="13">
        <v>0</v>
      </c>
      <c r="G531" s="13">
        <f t="shared" si="26"/>
        <v>11</v>
      </c>
      <c r="H531" s="14">
        <v>418.82499999999999</v>
      </c>
      <c r="I531" s="14">
        <f t="shared" si="24"/>
        <v>837.65</v>
      </c>
      <c r="J531" s="14">
        <f t="shared" si="25"/>
        <v>0</v>
      </c>
      <c r="K531" s="14">
        <f t="shared" si="27"/>
        <v>4578.7389999999996</v>
      </c>
    </row>
    <row r="532" spans="1:11">
      <c r="A532" s="1" t="s">
        <v>82</v>
      </c>
      <c r="B532" s="19">
        <v>38136</v>
      </c>
      <c r="C532" s="1" t="s">
        <v>195</v>
      </c>
      <c r="D532" s="12" t="s">
        <v>10</v>
      </c>
      <c r="E532" s="13">
        <v>1</v>
      </c>
      <c r="F532" s="13">
        <v>0</v>
      </c>
      <c r="G532" s="13">
        <f t="shared" si="26"/>
        <v>12</v>
      </c>
      <c r="H532" s="14">
        <v>419.49599999999998</v>
      </c>
      <c r="I532" s="14">
        <f t="shared" si="24"/>
        <v>419.49599999999998</v>
      </c>
      <c r="J532" s="14">
        <f t="shared" si="25"/>
        <v>0</v>
      </c>
      <c r="K532" s="14">
        <f t="shared" si="27"/>
        <v>4998.2349999999997</v>
      </c>
    </row>
    <row r="533" spans="1:11">
      <c r="B533" s="19"/>
      <c r="D533" s="12"/>
      <c r="E533" s="13"/>
      <c r="F533" s="13"/>
      <c r="G533" s="13"/>
      <c r="H533" s="14"/>
      <c r="I533" s="14"/>
      <c r="J533" s="14"/>
      <c r="K533" s="14"/>
    </row>
    <row r="534" spans="1:11">
      <c r="B534" s="19"/>
      <c r="D534" s="12"/>
    </row>
    <row r="535" spans="1:11">
      <c r="B535" s="19"/>
      <c r="D535" s="12"/>
    </row>
    <row r="536" spans="1:11">
      <c r="B536" s="19"/>
      <c r="D536" s="12"/>
    </row>
    <row r="537" spans="1:11" ht="15.75">
      <c r="B537" s="19" t="s">
        <v>0</v>
      </c>
      <c r="C537" s="15" t="s">
        <v>199</v>
      </c>
      <c r="D537" s="12"/>
      <c r="E537" s="4"/>
      <c r="F537" s="4"/>
      <c r="G537" s="4"/>
      <c r="H537" s="4"/>
      <c r="K537" s="5"/>
    </row>
    <row r="538" spans="1:11" ht="13.5" thickBot="1">
      <c r="B538" s="19" t="s">
        <v>2</v>
      </c>
      <c r="C538" t="s">
        <v>200</v>
      </c>
      <c r="D538" s="12"/>
      <c r="E538" s="4"/>
      <c r="F538" s="4"/>
      <c r="G538" s="4"/>
      <c r="H538" s="12" t="s">
        <v>4</v>
      </c>
      <c r="K538" s="5">
        <v>6</v>
      </c>
    </row>
    <row r="539" spans="1:11" ht="16.5" thickBot="1">
      <c r="B539" s="19" t="s">
        <v>5</v>
      </c>
      <c r="C539" s="15" t="s">
        <v>6</v>
      </c>
      <c r="D539" s="12"/>
      <c r="E539" s="6">
        <f>SUM(E542:E549)</f>
        <v>11</v>
      </c>
      <c r="F539" s="6">
        <f>SUM(F542:F549)</f>
        <v>4</v>
      </c>
      <c r="G539" s="6">
        <f>E539-F539</f>
        <v>7</v>
      </c>
      <c r="H539" s="7">
        <f>IF(G539&gt;0,K539/G539,0)</f>
        <v>452.01257142857139</v>
      </c>
      <c r="I539" s="7">
        <f>SUM(I542:I549)</f>
        <v>4987.3679999999995</v>
      </c>
      <c r="J539" s="7">
        <f>SUM(J542:J549)</f>
        <v>1823.28</v>
      </c>
      <c r="K539" s="7">
        <f>+I539-J539</f>
        <v>3164.0879999999997</v>
      </c>
    </row>
    <row r="540" spans="1:11" ht="13.5" thickBot="1">
      <c r="B540" s="19"/>
      <c r="D540" s="12"/>
      <c r="I540" s="8"/>
      <c r="J540" s="8"/>
      <c r="K540" s="8"/>
    </row>
    <row r="541" spans="1:11" ht="13.5" thickBot="1">
      <c r="A541" s="9" t="s">
        <v>7</v>
      </c>
      <c r="B541" s="19" t="s">
        <v>8</v>
      </c>
      <c r="C541" s="9" t="s">
        <v>9</v>
      </c>
      <c r="D541" s="11" t="s">
        <v>10</v>
      </c>
      <c r="E541" s="9" t="s">
        <v>11</v>
      </c>
      <c r="F541" s="9" t="s">
        <v>12</v>
      </c>
      <c r="G541" s="9" t="s">
        <v>13</v>
      </c>
      <c r="H541" s="9" t="s">
        <v>14</v>
      </c>
      <c r="I541" s="9" t="s">
        <v>15</v>
      </c>
      <c r="J541" s="9" t="s">
        <v>16</v>
      </c>
      <c r="K541" s="9" t="s">
        <v>17</v>
      </c>
    </row>
    <row r="542" spans="1:11">
      <c r="A542" s="1" t="s">
        <v>30</v>
      </c>
      <c r="B542" s="19">
        <v>37621</v>
      </c>
      <c r="C542" s="1" t="s">
        <v>98</v>
      </c>
      <c r="D542" s="12" t="s">
        <v>10</v>
      </c>
      <c r="E542" s="13">
        <v>4</v>
      </c>
      <c r="F542" s="13">
        <v>0</v>
      </c>
      <c r="G542" s="13">
        <f>E542-F542</f>
        <v>4</v>
      </c>
      <c r="H542" s="14">
        <v>451.452</v>
      </c>
      <c r="I542" s="14">
        <f t="shared" ref="I542:I547" si="28">E542*H542</f>
        <v>1805.808</v>
      </c>
      <c r="J542" s="14">
        <f t="shared" ref="J542:J547" si="29">F542*H542</f>
        <v>0</v>
      </c>
      <c r="K542" s="14">
        <f>I542-J542</f>
        <v>1805.808</v>
      </c>
    </row>
    <row r="543" spans="1:11">
      <c r="A543" s="1" t="s">
        <v>38</v>
      </c>
      <c r="B543" s="19">
        <v>37710</v>
      </c>
      <c r="C543" s="1" t="s">
        <v>189</v>
      </c>
      <c r="D543" s="12" t="s">
        <v>10</v>
      </c>
      <c r="E543" s="13">
        <v>2</v>
      </c>
      <c r="F543" s="13">
        <v>0</v>
      </c>
      <c r="G543" s="13">
        <f>G542+E543-F543</f>
        <v>6</v>
      </c>
      <c r="H543" s="14">
        <v>452.52</v>
      </c>
      <c r="I543" s="14">
        <f t="shared" si="28"/>
        <v>905.04</v>
      </c>
      <c r="J543" s="14">
        <f t="shared" si="29"/>
        <v>0</v>
      </c>
      <c r="K543" s="14">
        <f>K542+I543-J543</f>
        <v>2710.848</v>
      </c>
    </row>
    <row r="544" spans="1:11">
      <c r="A544" s="1" t="s">
        <v>102</v>
      </c>
      <c r="B544" s="19">
        <v>37863</v>
      </c>
      <c r="C544" s="1" t="s">
        <v>190</v>
      </c>
      <c r="D544" s="12" t="s">
        <v>10</v>
      </c>
      <c r="E544" s="13">
        <v>2</v>
      </c>
      <c r="F544" s="13">
        <v>0</v>
      </c>
      <c r="G544" s="13">
        <f>G543+E544-F544</f>
        <v>8</v>
      </c>
      <c r="H544" s="14">
        <v>454.35599999999999</v>
      </c>
      <c r="I544" s="14">
        <f t="shared" si="28"/>
        <v>908.71199999999999</v>
      </c>
      <c r="J544" s="14">
        <f t="shared" si="29"/>
        <v>0</v>
      </c>
      <c r="K544" s="14">
        <f>K543+I544-J544</f>
        <v>3619.56</v>
      </c>
    </row>
    <row r="545" spans="1:11">
      <c r="A545" s="1" t="s">
        <v>64</v>
      </c>
      <c r="B545" s="19">
        <v>37924</v>
      </c>
      <c r="C545" s="1" t="s">
        <v>191</v>
      </c>
      <c r="D545" s="12" t="s">
        <v>10</v>
      </c>
      <c r="E545" s="13">
        <v>2</v>
      </c>
      <c r="F545" s="13">
        <v>0</v>
      </c>
      <c r="G545" s="13">
        <f>G544+E545-F545</f>
        <v>10</v>
      </c>
      <c r="H545" s="14">
        <v>455.08800000000002</v>
      </c>
      <c r="I545" s="14">
        <f t="shared" si="28"/>
        <v>910.17600000000004</v>
      </c>
      <c r="J545" s="14">
        <f t="shared" si="29"/>
        <v>0</v>
      </c>
      <c r="K545" s="14">
        <f>K544+I545-J545</f>
        <v>4529.7359999999999</v>
      </c>
    </row>
    <row r="546" spans="1:11">
      <c r="A546" s="1" t="s">
        <v>68</v>
      </c>
      <c r="B546" s="19">
        <v>37985</v>
      </c>
      <c r="C546" s="1" t="s">
        <v>71</v>
      </c>
      <c r="D546" s="12" t="s">
        <v>10</v>
      </c>
      <c r="E546" s="13">
        <v>0</v>
      </c>
      <c r="F546" s="13">
        <v>4</v>
      </c>
      <c r="G546" s="13">
        <f>G545+E546-F546</f>
        <v>6</v>
      </c>
      <c r="H546" s="14">
        <v>455.82</v>
      </c>
      <c r="I546" s="14">
        <f t="shared" si="28"/>
        <v>0</v>
      </c>
      <c r="J546" s="14">
        <f t="shared" si="29"/>
        <v>1823.28</v>
      </c>
      <c r="K546" s="14">
        <f>K545+I546-J546</f>
        <v>2706.4560000000001</v>
      </c>
    </row>
    <row r="547" spans="1:11">
      <c r="A547" s="1" t="s">
        <v>82</v>
      </c>
      <c r="B547" s="19">
        <v>38136</v>
      </c>
      <c r="C547" s="1" t="s">
        <v>195</v>
      </c>
      <c r="D547" s="12" t="s">
        <v>10</v>
      </c>
      <c r="E547" s="13">
        <v>1</v>
      </c>
      <c r="F547" s="13">
        <v>0</v>
      </c>
      <c r="G547" s="13">
        <f>G546+E547-F547</f>
        <v>7</v>
      </c>
      <c r="H547" s="14">
        <v>457.63200000000001</v>
      </c>
      <c r="I547" s="14">
        <f t="shared" si="28"/>
        <v>457.63200000000001</v>
      </c>
      <c r="J547" s="14">
        <f t="shared" si="29"/>
        <v>0</v>
      </c>
      <c r="K547" s="14">
        <f>K546+I547-J547</f>
        <v>3164.0880000000002</v>
      </c>
    </row>
    <row r="548" spans="1:11">
      <c r="B548" s="16"/>
      <c r="E548" s="13"/>
      <c r="F548" s="13"/>
      <c r="G548" s="13"/>
      <c r="H548" s="14"/>
      <c r="I548" s="14"/>
      <c r="J548" s="14"/>
      <c r="K548" s="14"/>
    </row>
    <row r="549" spans="1:11">
      <c r="B549" s="16"/>
    </row>
    <row r="550" spans="1:11">
      <c r="B550" s="16"/>
    </row>
    <row r="551" spans="1:11">
      <c r="B551" s="16"/>
    </row>
    <row r="552" spans="1:11">
      <c r="B552" s="16"/>
    </row>
    <row r="553" spans="1:11">
      <c r="B553" s="16"/>
    </row>
    <row r="554" spans="1:11">
      <c r="B554" s="16"/>
    </row>
    <row r="555" spans="1:11">
      <c r="B555" s="16"/>
    </row>
    <row r="556" spans="1:11">
      <c r="B556" s="16"/>
    </row>
    <row r="557" spans="1:11">
      <c r="B557" s="16"/>
    </row>
    <row r="558" spans="1:11">
      <c r="B558" s="16"/>
    </row>
    <row r="559" spans="1:11">
      <c r="B559" s="16"/>
    </row>
    <row r="560" spans="1:11">
      <c r="B560" s="16"/>
    </row>
    <row r="561" spans="2:2">
      <c r="B561" s="16"/>
    </row>
    <row r="562" spans="2:2">
      <c r="B562" s="16"/>
    </row>
    <row r="563" spans="2:2" ht="13.15" customHeight="1">
      <c r="B563" s="16"/>
    </row>
    <row r="564" spans="2:2">
      <c r="B564" s="16"/>
    </row>
    <row r="565" spans="2:2">
      <c r="B565" s="16"/>
    </row>
    <row r="566" spans="2:2">
      <c r="B566" s="16"/>
    </row>
    <row r="567" spans="2:2">
      <c r="B567" s="16"/>
    </row>
    <row r="568" spans="2:2">
      <c r="B568" s="16"/>
    </row>
    <row r="569" spans="2:2">
      <c r="B569" s="16"/>
    </row>
    <row r="570" spans="2:2">
      <c r="B570" s="16"/>
    </row>
    <row r="571" spans="2:2">
      <c r="B571" s="16"/>
    </row>
    <row r="572" spans="2:2">
      <c r="B572" s="16"/>
    </row>
    <row r="573" spans="2:2">
      <c r="B573" s="16"/>
    </row>
    <row r="574" spans="2:2">
      <c r="B574" s="16"/>
    </row>
    <row r="575" spans="2:2">
      <c r="B575" s="16"/>
    </row>
    <row r="576" spans="2:2">
      <c r="B576" s="16"/>
    </row>
    <row r="577" spans="2:2">
      <c r="B577" s="16"/>
    </row>
    <row r="578" spans="2:2">
      <c r="B578" s="16"/>
    </row>
    <row r="579" spans="2:2">
      <c r="B579" s="16"/>
    </row>
    <row r="580" spans="2:2">
      <c r="B580" s="16"/>
    </row>
    <row r="581" spans="2:2">
      <c r="B581" s="16"/>
    </row>
    <row r="582" spans="2:2">
      <c r="B582" s="16"/>
    </row>
    <row r="583" spans="2:2">
      <c r="B583" s="16"/>
    </row>
    <row r="584" spans="2:2">
      <c r="B584" s="16"/>
    </row>
    <row r="585" spans="2:2">
      <c r="B585" s="16"/>
    </row>
    <row r="586" spans="2:2">
      <c r="B586" s="16"/>
    </row>
    <row r="587" spans="2:2">
      <c r="B587" s="16"/>
    </row>
    <row r="588" spans="2:2">
      <c r="B588" s="16"/>
    </row>
    <row r="589" spans="2:2">
      <c r="B589" s="16"/>
    </row>
    <row r="590" spans="2:2">
      <c r="B590" s="16"/>
    </row>
    <row r="591" spans="2:2">
      <c r="B591" s="16"/>
    </row>
    <row r="592" spans="2:2">
      <c r="B592" s="16"/>
    </row>
    <row r="593" spans="2:2">
      <c r="B593" s="16"/>
    </row>
    <row r="594" spans="2:2">
      <c r="B594" s="16"/>
    </row>
    <row r="595" spans="2:2">
      <c r="B595" s="16"/>
    </row>
    <row r="596" spans="2:2">
      <c r="B596" s="16"/>
    </row>
    <row r="597" spans="2:2">
      <c r="B597" s="16"/>
    </row>
    <row r="598" spans="2:2">
      <c r="B598" s="16"/>
    </row>
    <row r="599" spans="2:2">
      <c r="B599" s="16"/>
    </row>
    <row r="600" spans="2:2">
      <c r="B600" s="16"/>
    </row>
    <row r="601" spans="2:2">
      <c r="B601" s="16"/>
    </row>
    <row r="602" spans="2:2">
      <c r="B602" s="16"/>
    </row>
    <row r="603" spans="2:2">
      <c r="B603" s="16"/>
    </row>
    <row r="604" spans="2:2">
      <c r="B604" s="16"/>
    </row>
    <row r="605" spans="2:2">
      <c r="B605" s="16"/>
    </row>
    <row r="606" spans="2:2">
      <c r="B606" s="16"/>
    </row>
    <row r="607" spans="2:2">
      <c r="B607" s="16"/>
    </row>
    <row r="608" spans="2:2">
      <c r="B608" s="16"/>
    </row>
    <row r="609" spans="2:2">
      <c r="B609" s="16"/>
    </row>
    <row r="610" spans="2:2">
      <c r="B610" s="16"/>
    </row>
    <row r="611" spans="2:2">
      <c r="B611" s="16"/>
    </row>
    <row r="612" spans="2:2">
      <c r="B612" s="16"/>
    </row>
    <row r="613" spans="2:2">
      <c r="B613" s="16"/>
    </row>
    <row r="614" spans="2:2">
      <c r="B614" s="16"/>
    </row>
    <row r="615" spans="2:2">
      <c r="B615" s="16"/>
    </row>
    <row r="616" spans="2:2">
      <c r="B616" s="16"/>
    </row>
    <row r="617" spans="2:2">
      <c r="B617" s="16"/>
    </row>
    <row r="618" spans="2:2">
      <c r="B618" s="16"/>
    </row>
    <row r="619" spans="2:2">
      <c r="B619" s="16"/>
    </row>
    <row r="620" spans="2:2">
      <c r="B620" s="16"/>
    </row>
    <row r="621" spans="2:2">
      <c r="B621" s="16"/>
    </row>
    <row r="622" spans="2:2">
      <c r="B622" s="16"/>
    </row>
    <row r="623" spans="2:2">
      <c r="B623" s="16"/>
    </row>
    <row r="624" spans="2:2">
      <c r="B624" s="16"/>
    </row>
    <row r="625" spans="2:2">
      <c r="B625" s="16"/>
    </row>
    <row r="626" spans="2:2">
      <c r="B626" s="16"/>
    </row>
    <row r="627" spans="2:2">
      <c r="B627" s="16"/>
    </row>
    <row r="628" spans="2:2">
      <c r="B628" s="16"/>
    </row>
    <row r="629" spans="2:2">
      <c r="B629" s="16"/>
    </row>
    <row r="630" spans="2:2">
      <c r="B630" s="16"/>
    </row>
    <row r="631" spans="2:2">
      <c r="B631" s="16"/>
    </row>
    <row r="632" spans="2:2">
      <c r="B632" s="16"/>
    </row>
    <row r="633" spans="2:2">
      <c r="B633" s="16"/>
    </row>
    <row r="634" spans="2:2">
      <c r="B634" s="16"/>
    </row>
    <row r="635" spans="2:2">
      <c r="B635" s="16"/>
    </row>
    <row r="636" spans="2:2">
      <c r="B636" s="16"/>
    </row>
    <row r="637" spans="2:2">
      <c r="B637" s="16"/>
    </row>
    <row r="638" spans="2:2">
      <c r="B638" s="16"/>
    </row>
    <row r="639" spans="2:2">
      <c r="B639" s="16"/>
    </row>
    <row r="640" spans="2:2">
      <c r="B640" s="16"/>
    </row>
    <row r="641" spans="2:2">
      <c r="B641" s="16"/>
    </row>
    <row r="642" spans="2:2">
      <c r="B642" s="16"/>
    </row>
    <row r="643" spans="2:2">
      <c r="B643" s="16"/>
    </row>
    <row r="644" spans="2:2">
      <c r="B644" s="16"/>
    </row>
    <row r="645" spans="2:2">
      <c r="B645" s="16"/>
    </row>
    <row r="646" spans="2:2">
      <c r="B646" s="16"/>
    </row>
    <row r="647" spans="2:2">
      <c r="B647" s="16"/>
    </row>
    <row r="648" spans="2:2">
      <c r="B648" s="16"/>
    </row>
    <row r="649" spans="2:2">
      <c r="B649" s="16"/>
    </row>
    <row r="650" spans="2:2">
      <c r="B650" s="16"/>
    </row>
    <row r="651" spans="2:2">
      <c r="B651" s="16"/>
    </row>
    <row r="652" spans="2:2">
      <c r="B652" s="16"/>
    </row>
    <row r="653" spans="2:2">
      <c r="B653" s="16"/>
    </row>
    <row r="654" spans="2:2">
      <c r="B654" s="16"/>
    </row>
    <row r="655" spans="2:2">
      <c r="B655" s="16"/>
    </row>
    <row r="656" spans="2:2">
      <c r="B656" s="16"/>
    </row>
    <row r="657" spans="2:2">
      <c r="B657" s="16"/>
    </row>
    <row r="658" spans="2:2">
      <c r="B658" s="16"/>
    </row>
    <row r="659" spans="2:2">
      <c r="B659" s="16"/>
    </row>
    <row r="660" spans="2:2">
      <c r="B660" s="16"/>
    </row>
    <row r="661" spans="2:2">
      <c r="B661" s="16"/>
    </row>
    <row r="662" spans="2:2">
      <c r="B662" s="16"/>
    </row>
    <row r="663" spans="2:2">
      <c r="B663" s="16"/>
    </row>
    <row r="664" spans="2:2">
      <c r="B664" s="16"/>
    </row>
    <row r="665" spans="2:2">
      <c r="B665" s="16"/>
    </row>
    <row r="666" spans="2:2">
      <c r="B666" s="16"/>
    </row>
    <row r="667" spans="2:2">
      <c r="B667" s="16"/>
    </row>
    <row r="668" spans="2:2">
      <c r="B668" s="16"/>
    </row>
    <row r="669" spans="2:2">
      <c r="B669" s="16"/>
    </row>
    <row r="670" spans="2:2">
      <c r="B670" s="16"/>
    </row>
    <row r="671" spans="2:2">
      <c r="B671" s="16"/>
    </row>
    <row r="672" spans="2:2">
      <c r="B672" s="16"/>
    </row>
    <row r="673" spans="2:2">
      <c r="B673" s="16"/>
    </row>
    <row r="674" spans="2:2">
      <c r="B674" s="16"/>
    </row>
    <row r="675" spans="2:2">
      <c r="B675" s="16"/>
    </row>
    <row r="676" spans="2:2">
      <c r="B676" s="16"/>
    </row>
    <row r="677" spans="2:2">
      <c r="B677" s="16"/>
    </row>
    <row r="678" spans="2:2">
      <c r="B678" s="16"/>
    </row>
    <row r="679" spans="2:2">
      <c r="B679" s="16"/>
    </row>
    <row r="680" spans="2:2">
      <c r="B680" s="16"/>
    </row>
    <row r="681" spans="2:2">
      <c r="B681" s="16"/>
    </row>
    <row r="682" spans="2:2">
      <c r="B682" s="16"/>
    </row>
    <row r="683" spans="2:2">
      <c r="B683" s="16"/>
    </row>
    <row r="684" spans="2:2">
      <c r="B684" s="16"/>
    </row>
    <row r="685" spans="2:2">
      <c r="B685" s="16"/>
    </row>
    <row r="686" spans="2:2">
      <c r="B686" s="16"/>
    </row>
    <row r="687" spans="2:2">
      <c r="B687" s="16"/>
    </row>
    <row r="688" spans="2:2">
      <c r="B688" s="16"/>
    </row>
    <row r="689" spans="2:2">
      <c r="B689" s="16"/>
    </row>
    <row r="690" spans="2:2">
      <c r="B690" s="16"/>
    </row>
    <row r="691" spans="2:2">
      <c r="B691" s="16"/>
    </row>
    <row r="692" spans="2:2">
      <c r="B692" s="16"/>
    </row>
    <row r="693" spans="2:2">
      <c r="B693" s="16"/>
    </row>
    <row r="694" spans="2:2">
      <c r="B694" s="16"/>
    </row>
    <row r="695" spans="2:2">
      <c r="B695" s="16"/>
    </row>
    <row r="696" spans="2:2">
      <c r="B696" s="16"/>
    </row>
    <row r="697" spans="2:2">
      <c r="B697" s="16"/>
    </row>
    <row r="698" spans="2:2">
      <c r="B698" s="16"/>
    </row>
    <row r="699" spans="2:2">
      <c r="B699" s="16"/>
    </row>
    <row r="700" spans="2:2">
      <c r="B700" s="16"/>
    </row>
    <row r="701" spans="2:2">
      <c r="B701" s="16"/>
    </row>
    <row r="702" spans="2:2">
      <c r="B702" s="16"/>
    </row>
    <row r="703" spans="2:2">
      <c r="B703" s="16"/>
    </row>
    <row r="704" spans="2:2">
      <c r="B704" s="16"/>
    </row>
    <row r="705" spans="2:2">
      <c r="B705" s="16"/>
    </row>
    <row r="706" spans="2:2">
      <c r="B706" s="16"/>
    </row>
    <row r="707" spans="2:2">
      <c r="B707" s="16"/>
    </row>
    <row r="708" spans="2:2">
      <c r="B708" s="16"/>
    </row>
    <row r="709" spans="2:2">
      <c r="B709" s="16"/>
    </row>
    <row r="710" spans="2:2">
      <c r="B710" s="16"/>
    </row>
    <row r="711" spans="2:2">
      <c r="B711" s="16"/>
    </row>
    <row r="712" spans="2:2">
      <c r="B712" s="16"/>
    </row>
    <row r="713" spans="2:2">
      <c r="B713" s="16"/>
    </row>
    <row r="714" spans="2:2">
      <c r="B714" s="16"/>
    </row>
    <row r="715" spans="2:2">
      <c r="B715" s="16"/>
    </row>
    <row r="716" spans="2:2">
      <c r="B716" s="16"/>
    </row>
    <row r="717" spans="2:2">
      <c r="B717" s="16"/>
    </row>
    <row r="718" spans="2:2">
      <c r="B718" s="16"/>
    </row>
    <row r="719" spans="2:2">
      <c r="B719" s="16"/>
    </row>
    <row r="720" spans="2:2">
      <c r="B720" s="16"/>
    </row>
    <row r="721" spans="2:2">
      <c r="B721" s="16"/>
    </row>
    <row r="722" spans="2:2">
      <c r="B722" s="16"/>
    </row>
    <row r="723" spans="2:2">
      <c r="B723" s="16"/>
    </row>
    <row r="724" spans="2:2">
      <c r="B724" s="16"/>
    </row>
    <row r="725" spans="2:2">
      <c r="B725" s="16"/>
    </row>
    <row r="726" spans="2:2">
      <c r="B726" s="16"/>
    </row>
    <row r="727" spans="2:2">
      <c r="B727" s="16"/>
    </row>
    <row r="728" spans="2:2">
      <c r="B728" s="16"/>
    </row>
    <row r="729" spans="2:2">
      <c r="B729" s="16"/>
    </row>
    <row r="730" spans="2:2">
      <c r="B730" s="16"/>
    </row>
    <row r="731" spans="2:2">
      <c r="B731" s="16"/>
    </row>
    <row r="732" spans="2:2">
      <c r="B732" s="16"/>
    </row>
    <row r="733" spans="2:2">
      <c r="B733" s="16"/>
    </row>
    <row r="734" spans="2:2">
      <c r="B734" s="16"/>
    </row>
    <row r="735" spans="2:2">
      <c r="B735" s="16"/>
    </row>
    <row r="736" spans="2:2">
      <c r="B736" s="16"/>
    </row>
    <row r="737" spans="2:2">
      <c r="B737" s="16"/>
    </row>
    <row r="738" spans="2:2">
      <c r="B738" s="16"/>
    </row>
    <row r="739" spans="2:2">
      <c r="B739" s="16"/>
    </row>
    <row r="740" spans="2:2">
      <c r="B740" s="16"/>
    </row>
    <row r="741" spans="2:2">
      <c r="B741" s="16"/>
    </row>
    <row r="742" spans="2:2">
      <c r="B742" s="16"/>
    </row>
    <row r="743" spans="2:2">
      <c r="B743" s="16"/>
    </row>
    <row r="744" spans="2:2">
      <c r="B744" s="16"/>
    </row>
    <row r="745" spans="2:2">
      <c r="B745" s="16"/>
    </row>
    <row r="746" spans="2:2">
      <c r="B746" s="16"/>
    </row>
    <row r="747" spans="2:2">
      <c r="B747" s="16"/>
    </row>
    <row r="748" spans="2:2">
      <c r="B748" s="16"/>
    </row>
    <row r="749" spans="2:2">
      <c r="B749" s="16"/>
    </row>
    <row r="750" spans="2:2">
      <c r="B750" s="16"/>
    </row>
    <row r="751" spans="2:2">
      <c r="B751" s="16"/>
    </row>
    <row r="752" spans="2:2">
      <c r="B752" s="16"/>
    </row>
    <row r="753" spans="2:2">
      <c r="B753" s="16"/>
    </row>
    <row r="754" spans="2:2">
      <c r="B754" s="16"/>
    </row>
    <row r="755" spans="2:2">
      <c r="B755" s="16"/>
    </row>
    <row r="756" spans="2:2">
      <c r="B756" s="16"/>
    </row>
    <row r="757" spans="2:2">
      <c r="B757" s="16"/>
    </row>
    <row r="758" spans="2:2">
      <c r="B758" s="16"/>
    </row>
    <row r="759" spans="2:2">
      <c r="B759" s="16"/>
    </row>
    <row r="760" spans="2:2">
      <c r="B760" s="16"/>
    </row>
    <row r="761" spans="2:2">
      <c r="B761" s="16"/>
    </row>
    <row r="762" spans="2:2">
      <c r="B762" s="16"/>
    </row>
    <row r="763" spans="2:2">
      <c r="B763" s="16"/>
    </row>
    <row r="764" spans="2:2">
      <c r="B764" s="16"/>
    </row>
    <row r="765" spans="2:2">
      <c r="B765" s="16"/>
    </row>
    <row r="766" spans="2:2">
      <c r="B766" s="16"/>
    </row>
    <row r="767" spans="2:2">
      <c r="B767" s="16"/>
    </row>
    <row r="768" spans="2:2">
      <c r="B768" s="16"/>
    </row>
    <row r="769" spans="2:2">
      <c r="B769" s="16"/>
    </row>
    <row r="770" spans="2:2">
      <c r="B770" s="16"/>
    </row>
    <row r="771" spans="2:2">
      <c r="B771" s="16"/>
    </row>
    <row r="772" spans="2:2">
      <c r="B772" s="16"/>
    </row>
    <row r="773" spans="2:2">
      <c r="B773" s="16"/>
    </row>
    <row r="774" spans="2:2">
      <c r="B774" s="16"/>
    </row>
    <row r="775" spans="2:2">
      <c r="B775" s="16"/>
    </row>
    <row r="776" spans="2:2">
      <c r="B776" s="16"/>
    </row>
    <row r="777" spans="2:2">
      <c r="B777" s="16"/>
    </row>
    <row r="778" spans="2:2">
      <c r="B778" s="16"/>
    </row>
    <row r="779" spans="2:2">
      <c r="B779" s="16"/>
    </row>
    <row r="780" spans="2:2">
      <c r="B780" s="16"/>
    </row>
    <row r="781" spans="2:2">
      <c r="B781" s="16"/>
    </row>
    <row r="782" spans="2:2">
      <c r="B782" s="16"/>
    </row>
    <row r="783" spans="2:2">
      <c r="B783" s="16"/>
    </row>
    <row r="784" spans="2:2">
      <c r="B784" s="16"/>
    </row>
    <row r="785" spans="2:2">
      <c r="B785" s="16"/>
    </row>
    <row r="786" spans="2:2">
      <c r="B786" s="16"/>
    </row>
    <row r="787" spans="2:2">
      <c r="B787" s="16"/>
    </row>
    <row r="788" spans="2:2">
      <c r="B788" s="16"/>
    </row>
    <row r="789" spans="2:2">
      <c r="B789" s="16"/>
    </row>
    <row r="790" spans="2:2">
      <c r="B790" s="16"/>
    </row>
    <row r="791" spans="2:2">
      <c r="B791" s="16"/>
    </row>
    <row r="792" spans="2:2">
      <c r="B792" s="16"/>
    </row>
    <row r="793" spans="2:2">
      <c r="B793" s="16"/>
    </row>
    <row r="794" spans="2:2">
      <c r="B794" s="16"/>
    </row>
    <row r="795" spans="2:2">
      <c r="B795" s="16"/>
    </row>
    <row r="796" spans="2:2">
      <c r="B796" s="16"/>
    </row>
    <row r="797" spans="2:2">
      <c r="B797" s="16"/>
    </row>
    <row r="798" spans="2:2">
      <c r="B798" s="16"/>
    </row>
    <row r="799" spans="2:2">
      <c r="B799" s="16"/>
    </row>
    <row r="800" spans="2:2">
      <c r="B800" s="16"/>
    </row>
    <row r="801" spans="2:2">
      <c r="B801" s="16"/>
    </row>
    <row r="802" spans="2:2">
      <c r="B802" s="16"/>
    </row>
    <row r="803" spans="2:2">
      <c r="B803" s="16"/>
    </row>
    <row r="804" spans="2:2">
      <c r="B804" s="16"/>
    </row>
    <row r="805" spans="2:2">
      <c r="B805" s="16"/>
    </row>
    <row r="806" spans="2:2">
      <c r="B806" s="16"/>
    </row>
    <row r="807" spans="2:2">
      <c r="B807" s="16"/>
    </row>
    <row r="808" spans="2:2">
      <c r="B808" s="16"/>
    </row>
    <row r="809" spans="2:2">
      <c r="B809" s="16"/>
    </row>
    <row r="810" spans="2:2">
      <c r="B810" s="16"/>
    </row>
    <row r="811" spans="2:2">
      <c r="B811" s="16"/>
    </row>
    <row r="812" spans="2:2">
      <c r="B812" s="16"/>
    </row>
    <row r="813" spans="2:2">
      <c r="B813" s="16"/>
    </row>
    <row r="814" spans="2:2">
      <c r="B814" s="16"/>
    </row>
    <row r="815" spans="2:2">
      <c r="B815" s="16"/>
    </row>
    <row r="816" spans="2:2">
      <c r="B816" s="16"/>
    </row>
    <row r="817" spans="2:2">
      <c r="B817" s="16"/>
    </row>
    <row r="818" spans="2:2">
      <c r="B818" s="16"/>
    </row>
    <row r="819" spans="2:2">
      <c r="B819" s="16"/>
    </row>
    <row r="820" spans="2:2">
      <c r="B820" s="16"/>
    </row>
    <row r="821" spans="2:2">
      <c r="B821" s="16"/>
    </row>
    <row r="822" spans="2:2">
      <c r="B822" s="16"/>
    </row>
    <row r="823" spans="2:2">
      <c r="B823" s="16"/>
    </row>
    <row r="824" spans="2:2">
      <c r="B824" s="16"/>
    </row>
    <row r="825" spans="2:2">
      <c r="B825" s="16"/>
    </row>
    <row r="826" spans="2:2">
      <c r="B826" s="16"/>
    </row>
    <row r="827" spans="2:2">
      <c r="B827" s="16"/>
    </row>
    <row r="828" spans="2:2">
      <c r="B828" s="16"/>
    </row>
    <row r="829" spans="2:2">
      <c r="B829" s="16"/>
    </row>
    <row r="830" spans="2:2">
      <c r="B830" s="16"/>
    </row>
    <row r="831" spans="2:2">
      <c r="B831" s="16"/>
    </row>
    <row r="832" spans="2:2">
      <c r="B832" s="16"/>
    </row>
    <row r="833" spans="2:2">
      <c r="B833" s="16"/>
    </row>
    <row r="834" spans="2:2">
      <c r="B834" s="16"/>
    </row>
    <row r="835" spans="2:2">
      <c r="B835" s="16"/>
    </row>
    <row r="836" spans="2:2">
      <c r="B836" s="16"/>
    </row>
    <row r="837" spans="2:2">
      <c r="B837" s="16"/>
    </row>
    <row r="838" spans="2:2">
      <c r="B838" s="16"/>
    </row>
    <row r="839" spans="2:2">
      <c r="B839" s="16"/>
    </row>
    <row r="840" spans="2:2">
      <c r="B840" s="16"/>
    </row>
    <row r="841" spans="2:2">
      <c r="B841" s="16"/>
    </row>
    <row r="842" spans="2:2">
      <c r="B842" s="16"/>
    </row>
    <row r="843" spans="2:2">
      <c r="B843" s="16"/>
    </row>
    <row r="844" spans="2:2">
      <c r="B844" s="16"/>
    </row>
    <row r="845" spans="2:2">
      <c r="B845" s="16"/>
    </row>
    <row r="846" spans="2:2">
      <c r="B846" s="16"/>
    </row>
    <row r="847" spans="2:2">
      <c r="B847" s="16"/>
    </row>
    <row r="848" spans="2:2">
      <c r="B848" s="16"/>
    </row>
    <row r="849" spans="2:2">
      <c r="B849" s="16"/>
    </row>
    <row r="850" spans="2:2">
      <c r="B850" s="16"/>
    </row>
    <row r="851" spans="2:2">
      <c r="B851" s="16"/>
    </row>
    <row r="852" spans="2:2">
      <c r="B852" s="16"/>
    </row>
    <row r="853" spans="2:2">
      <c r="B853" s="16"/>
    </row>
    <row r="854" spans="2:2">
      <c r="B854" s="16"/>
    </row>
    <row r="855" spans="2:2">
      <c r="B855" s="16"/>
    </row>
    <row r="856" spans="2:2">
      <c r="B856" s="16"/>
    </row>
    <row r="857" spans="2:2">
      <c r="B857" s="16"/>
    </row>
    <row r="858" spans="2:2">
      <c r="B858" s="16"/>
    </row>
    <row r="859" spans="2:2">
      <c r="B859" s="16"/>
    </row>
    <row r="860" spans="2:2">
      <c r="B860" s="16"/>
    </row>
    <row r="861" spans="2:2">
      <c r="B861" s="16"/>
    </row>
    <row r="862" spans="2:2">
      <c r="B862" s="16"/>
    </row>
    <row r="863" spans="2:2">
      <c r="B863" s="16"/>
    </row>
    <row r="864" spans="2:2">
      <c r="B864" s="16"/>
    </row>
    <row r="865" spans="2:2">
      <c r="B865" s="16"/>
    </row>
    <row r="866" spans="2:2">
      <c r="B866" s="16"/>
    </row>
    <row r="867" spans="2:2">
      <c r="B867" s="16"/>
    </row>
    <row r="868" spans="2:2">
      <c r="B868" s="16"/>
    </row>
    <row r="869" spans="2:2">
      <c r="B869" s="16"/>
    </row>
    <row r="870" spans="2:2">
      <c r="B870" s="16"/>
    </row>
    <row r="871" spans="2:2">
      <c r="B871" s="16"/>
    </row>
    <row r="872" spans="2:2">
      <c r="B872" s="16"/>
    </row>
    <row r="873" spans="2:2">
      <c r="B873" s="16"/>
    </row>
    <row r="874" spans="2:2">
      <c r="B874" s="16"/>
    </row>
    <row r="875" spans="2:2">
      <c r="B875" s="16"/>
    </row>
    <row r="876" spans="2:2">
      <c r="B876" s="16"/>
    </row>
    <row r="877" spans="2:2">
      <c r="B877" s="16"/>
    </row>
    <row r="878" spans="2:2">
      <c r="B878" s="16"/>
    </row>
    <row r="879" spans="2:2">
      <c r="B879" s="16"/>
    </row>
    <row r="880" spans="2:2">
      <c r="B880" s="16"/>
    </row>
    <row r="881" spans="2:2">
      <c r="B881" s="16"/>
    </row>
    <row r="882" spans="2:2">
      <c r="B882" s="16"/>
    </row>
    <row r="883" spans="2:2">
      <c r="B883" s="16"/>
    </row>
    <row r="884" spans="2:2">
      <c r="B884" s="16"/>
    </row>
    <row r="885" spans="2:2">
      <c r="B885" s="16"/>
    </row>
    <row r="886" spans="2:2">
      <c r="B886" s="16"/>
    </row>
    <row r="887" spans="2:2">
      <c r="B887" s="16"/>
    </row>
    <row r="888" spans="2:2">
      <c r="B888" s="16"/>
    </row>
    <row r="889" spans="2:2">
      <c r="B889" s="16"/>
    </row>
    <row r="890" spans="2:2">
      <c r="B890" s="16"/>
    </row>
    <row r="891" spans="2:2">
      <c r="B891" s="16"/>
    </row>
    <row r="892" spans="2:2">
      <c r="B892" s="16"/>
    </row>
    <row r="893" spans="2:2">
      <c r="B893" s="16"/>
    </row>
    <row r="894" spans="2:2">
      <c r="B894" s="16"/>
    </row>
    <row r="895" spans="2:2">
      <c r="B895" s="16"/>
    </row>
    <row r="896" spans="2:2">
      <c r="B896" s="16"/>
    </row>
    <row r="897" spans="2:2">
      <c r="B897" s="16"/>
    </row>
    <row r="898" spans="2:2">
      <c r="B898" s="16"/>
    </row>
    <row r="899" spans="2:2">
      <c r="B899" s="16"/>
    </row>
    <row r="900" spans="2:2">
      <c r="B900" s="16"/>
    </row>
    <row r="901" spans="2:2">
      <c r="B901" s="16"/>
    </row>
    <row r="902" spans="2:2">
      <c r="B902" s="16"/>
    </row>
    <row r="903" spans="2:2">
      <c r="B903" s="16"/>
    </row>
    <row r="904" spans="2:2">
      <c r="B904" s="16"/>
    </row>
    <row r="905" spans="2:2">
      <c r="B905" s="16"/>
    </row>
    <row r="906" spans="2:2">
      <c r="B906" s="16"/>
    </row>
    <row r="907" spans="2:2">
      <c r="B907" s="16"/>
    </row>
    <row r="908" spans="2:2">
      <c r="B908" s="16"/>
    </row>
    <row r="909" spans="2:2">
      <c r="B909" s="16"/>
    </row>
    <row r="910" spans="2:2">
      <c r="B910" s="16"/>
    </row>
    <row r="911" spans="2:2">
      <c r="B911" s="16"/>
    </row>
    <row r="912" spans="2:2">
      <c r="B912" s="16"/>
    </row>
    <row r="913" spans="2:2">
      <c r="B913" s="16"/>
    </row>
    <row r="914" spans="2:2">
      <c r="B914" s="16"/>
    </row>
    <row r="915" spans="2:2">
      <c r="B915" s="16"/>
    </row>
    <row r="916" spans="2:2">
      <c r="B916" s="16"/>
    </row>
    <row r="917" spans="2:2">
      <c r="B917" s="16"/>
    </row>
    <row r="918" spans="2:2">
      <c r="B918" s="16"/>
    </row>
    <row r="919" spans="2:2">
      <c r="B919" s="16"/>
    </row>
    <row r="920" spans="2:2">
      <c r="B920" s="16"/>
    </row>
    <row r="921" spans="2:2">
      <c r="B921" s="16"/>
    </row>
    <row r="922" spans="2:2">
      <c r="B922" s="16"/>
    </row>
    <row r="923" spans="2:2">
      <c r="B923" s="16"/>
    </row>
    <row r="924" spans="2:2">
      <c r="B924" s="16"/>
    </row>
    <row r="925" spans="2:2">
      <c r="B925" s="16"/>
    </row>
    <row r="926" spans="2:2">
      <c r="B926" s="16"/>
    </row>
    <row r="927" spans="2:2">
      <c r="B927" s="16"/>
    </row>
    <row r="928" spans="2:2">
      <c r="B928" s="16"/>
    </row>
    <row r="929" spans="2:2">
      <c r="B929" s="16"/>
    </row>
    <row r="930" spans="2:2">
      <c r="B930" s="16"/>
    </row>
    <row r="931" spans="2:2">
      <c r="B931" s="16"/>
    </row>
    <row r="932" spans="2:2">
      <c r="B932" s="16"/>
    </row>
    <row r="933" spans="2:2">
      <c r="B933" s="16"/>
    </row>
    <row r="934" spans="2:2">
      <c r="B934" s="16"/>
    </row>
    <row r="935" spans="2:2">
      <c r="B935" s="16"/>
    </row>
    <row r="936" spans="2:2">
      <c r="B936" s="16"/>
    </row>
    <row r="937" spans="2:2">
      <c r="B937" s="16"/>
    </row>
    <row r="938" spans="2:2">
      <c r="B938" s="16"/>
    </row>
    <row r="939" spans="2:2">
      <c r="B939" s="16"/>
    </row>
    <row r="5937" spans="5:6">
      <c r="E5937" s="13"/>
      <c r="F5937" s="13"/>
    </row>
    <row r="5938" spans="5:6">
      <c r="E5938" s="13"/>
      <c r="F5938" s="13"/>
    </row>
    <row r="5939" spans="5:6">
      <c r="E5939" s="13"/>
      <c r="F5939" s="13"/>
    </row>
    <row r="5940" spans="5:6">
      <c r="E5940" s="13"/>
      <c r="F5940" s="13"/>
    </row>
    <row r="5941" spans="5:6">
      <c r="E5941" s="13"/>
      <c r="F5941" s="13"/>
    </row>
    <row r="5942" spans="5:6">
      <c r="E5942" s="13"/>
      <c r="F5942" s="13"/>
    </row>
    <row r="5943" spans="5:6">
      <c r="E5943" s="13"/>
      <c r="F5943" s="13"/>
    </row>
    <row r="5944" spans="5:6">
      <c r="E5944" s="13"/>
      <c r="F5944" s="13"/>
    </row>
    <row r="5945" spans="5:6">
      <c r="E5945" s="13"/>
      <c r="F5945" s="13"/>
    </row>
    <row r="5946" spans="5:6">
      <c r="E5946" s="13"/>
      <c r="F5946" s="13"/>
    </row>
    <row r="5947" spans="5:6">
      <c r="E5947" s="13"/>
      <c r="F5947" s="13"/>
    </row>
    <row r="5948" spans="5:6">
      <c r="E5948" s="13"/>
      <c r="F5948" s="13"/>
    </row>
    <row r="5949" spans="5:6">
      <c r="E5949" s="13"/>
      <c r="F5949" s="13"/>
    </row>
    <row r="5950" spans="5:6">
      <c r="E5950" s="13"/>
      <c r="F5950" s="13"/>
    </row>
    <row r="5951" spans="5:6">
      <c r="E5951" s="13"/>
      <c r="F5951" s="13"/>
    </row>
    <row r="5952" spans="5:6">
      <c r="E5952" s="13"/>
      <c r="F5952" s="13"/>
    </row>
    <row r="5953" spans="5:6">
      <c r="E5953" s="13"/>
      <c r="F5953" s="13"/>
    </row>
    <row r="5954" spans="5:6">
      <c r="E5954" s="13"/>
      <c r="F5954" s="13"/>
    </row>
    <row r="5955" spans="5:6">
      <c r="E5955" s="13"/>
      <c r="F5955" s="13"/>
    </row>
    <row r="5956" spans="5:6">
      <c r="E5956" s="13"/>
      <c r="F5956" s="13"/>
    </row>
    <row r="5957" spans="5:6">
      <c r="E5957" s="13"/>
      <c r="F5957" s="13"/>
    </row>
    <row r="5958" spans="5:6">
      <c r="E5958" s="13"/>
      <c r="F5958" s="13"/>
    </row>
    <row r="5959" spans="5:6">
      <c r="E5959" s="13"/>
      <c r="F5959" s="13"/>
    </row>
    <row r="5960" spans="5:6">
      <c r="E5960" s="13"/>
      <c r="F5960" s="13"/>
    </row>
    <row r="5961" spans="5:6">
      <c r="E5961" s="13"/>
      <c r="F5961" s="13"/>
    </row>
    <row r="5962" spans="5:6">
      <c r="E5962" s="13"/>
      <c r="F5962" s="13"/>
    </row>
    <row r="5963" spans="5:6">
      <c r="E5963" s="13"/>
      <c r="F5963" s="13"/>
    </row>
    <row r="5964" spans="5:6">
      <c r="E5964" s="13"/>
      <c r="F5964" s="13"/>
    </row>
    <row r="5965" spans="5:6">
      <c r="E5965" s="13"/>
      <c r="F5965" s="13"/>
    </row>
    <row r="5966" spans="5:6">
      <c r="E5966" s="13"/>
      <c r="F5966" s="13"/>
    </row>
    <row r="5967" spans="5:6">
      <c r="E5967" s="13"/>
      <c r="F5967" s="13"/>
    </row>
    <row r="5968" spans="5:6">
      <c r="E5968" s="13"/>
      <c r="F5968" s="13"/>
    </row>
    <row r="5969" spans="5:6">
      <c r="E5969" s="13"/>
      <c r="F5969" s="13"/>
    </row>
    <row r="5970" spans="5:6">
      <c r="E5970" s="13"/>
      <c r="F5970" s="13"/>
    </row>
    <row r="5971" spans="5:6">
      <c r="E5971" s="13"/>
      <c r="F5971" s="13"/>
    </row>
    <row r="5972" spans="5:6">
      <c r="E5972" s="13"/>
      <c r="F5972" s="13"/>
    </row>
    <row r="5973" spans="5:6">
      <c r="E5973" s="13"/>
      <c r="F5973" s="13"/>
    </row>
    <row r="5974" spans="5:6">
      <c r="E5974" s="13"/>
      <c r="F5974" s="13"/>
    </row>
    <row r="5975" spans="5:6">
      <c r="E5975" s="13"/>
      <c r="F5975" s="13"/>
    </row>
    <row r="5976" spans="5:6">
      <c r="E5976" s="13"/>
      <c r="F5976" s="13"/>
    </row>
    <row r="5977" spans="5:6">
      <c r="E5977" s="13"/>
      <c r="F5977" s="13"/>
    </row>
    <row r="5978" spans="5:6">
      <c r="E5978" s="13"/>
      <c r="F5978" s="13"/>
    </row>
    <row r="5979" spans="5:6">
      <c r="E5979" s="13"/>
      <c r="F5979" s="13"/>
    </row>
    <row r="5980" spans="5:6">
      <c r="E5980" s="13"/>
      <c r="F5980" s="13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44</vt:i4>
      </vt:variant>
    </vt:vector>
  </HeadingPairs>
  <TitlesOfParts>
    <vt:vector size="45" baseType="lpstr">
      <vt:lpstr>POKNJIGA2</vt:lpstr>
      <vt:lpstr>_MK1030013</vt:lpstr>
      <vt:lpstr>_MK1030014</vt:lpstr>
      <vt:lpstr>_MK1030015</vt:lpstr>
      <vt:lpstr>_MK1030016</vt:lpstr>
      <vt:lpstr>_MK1033001</vt:lpstr>
      <vt:lpstr>_MK1033002</vt:lpstr>
      <vt:lpstr>_MK1033003</vt:lpstr>
      <vt:lpstr>_MK1033004</vt:lpstr>
      <vt:lpstr>_MK1033005</vt:lpstr>
      <vt:lpstr>_MK1033006</vt:lpstr>
      <vt:lpstr>_MK1033007</vt:lpstr>
      <vt:lpstr>_MK1033008</vt:lpstr>
      <vt:lpstr>_MK1033009</vt:lpstr>
      <vt:lpstr>_MK1033010</vt:lpstr>
      <vt:lpstr>_MK1033011</vt:lpstr>
      <vt:lpstr>_MK1033012</vt:lpstr>
      <vt:lpstr>_MK1033013</vt:lpstr>
      <vt:lpstr>_MK1033014</vt:lpstr>
      <vt:lpstr>_MK1033015</vt:lpstr>
      <vt:lpstr>_MK1033016</vt:lpstr>
      <vt:lpstr>_MK1033017</vt:lpstr>
      <vt:lpstr>_MK1033018</vt:lpstr>
      <vt:lpstr>_MK1033019</vt:lpstr>
      <vt:lpstr>_MK1033020</vt:lpstr>
      <vt:lpstr>_MK1033021</vt:lpstr>
      <vt:lpstr>_MK1033022</vt:lpstr>
      <vt:lpstr>_MK1033023</vt:lpstr>
      <vt:lpstr>_MK1033024</vt:lpstr>
      <vt:lpstr>_MK1033025</vt:lpstr>
      <vt:lpstr>_MK1033026</vt:lpstr>
      <vt:lpstr>_MK1033027</vt:lpstr>
      <vt:lpstr>_MK1033028</vt:lpstr>
      <vt:lpstr>_MK1033029</vt:lpstr>
      <vt:lpstr>_MK1033030</vt:lpstr>
      <vt:lpstr>_MK1033031</vt:lpstr>
      <vt:lpstr>_MK1033032</vt:lpstr>
      <vt:lpstr>_MK1033033</vt:lpstr>
      <vt:lpstr>_MK1033034</vt:lpstr>
      <vt:lpstr>_MK1033035</vt:lpstr>
      <vt:lpstr>_MK1033036</vt:lpstr>
      <vt:lpstr>_MK1033037</vt:lpstr>
      <vt:lpstr>_MK1033038</vt:lpstr>
      <vt:lpstr>_MK1033039</vt:lpstr>
      <vt:lpstr>_MK1033040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dcterms:created xsi:type="dcterms:W3CDTF">2005-12-17T12:13:11Z</dcterms:created>
  <dcterms:modified xsi:type="dcterms:W3CDTF">2010-01-06T14:09:07Z</dcterms:modified>
</cp:coreProperties>
</file>