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5" windowWidth="15600" windowHeight="11760"/>
  </bookViews>
  <sheets>
    <sheet name="POKNJIGA1" sheetId="1" r:id="rId1"/>
  </sheets>
  <definedNames>
    <definedName name="_xlnm._FilterDatabase" localSheetId="0" hidden="1">POKNJIGA1!$A$615:$L$618</definedName>
    <definedName name="_MKM01001">POKNJIGA1!$A$1:$K$16</definedName>
    <definedName name="_MKM03001">POKNJIGA1!$A$19:$K$31</definedName>
    <definedName name="_MKM03002">POKNJIGA1!$A$34:$K$50</definedName>
    <definedName name="_MKM03003">POKNJIGA1!$A$53:$K$69</definedName>
    <definedName name="_MKM03004">POKNJIGA1!$A$72:$K$88</definedName>
    <definedName name="_MKM03005">POKNJIGA1!$A$91:$K$101</definedName>
    <definedName name="_MKM03006">POKNJIGA1!$A$104:$K$120</definedName>
    <definedName name="_MKM03007">POKNJIGA1!$A$123:$K$139</definedName>
  </definedNames>
  <calcPr calcId="124519"/>
</workbook>
</file>

<file path=xl/calcChain.xml><?xml version="1.0" encoding="utf-8"?>
<calcChain xmlns="http://schemas.openxmlformats.org/spreadsheetml/2006/main">
  <c r="E3" i="1"/>
  <c r="F3"/>
  <c r="G3"/>
  <c r="G6"/>
  <c r="I6"/>
  <c r="I3" s="1"/>
  <c r="K3" s="1"/>
  <c r="J6"/>
  <c r="J3" s="1"/>
  <c r="K6"/>
  <c r="G7"/>
  <c r="I7"/>
  <c r="J7"/>
  <c r="K7"/>
  <c r="G8"/>
  <c r="I8"/>
  <c r="J8"/>
  <c r="K8"/>
  <c r="G9"/>
  <c r="I9"/>
  <c r="J9"/>
  <c r="K9"/>
  <c r="G10"/>
  <c r="I10"/>
  <c r="J10"/>
  <c r="K10"/>
  <c r="G11"/>
  <c r="I11"/>
  <c r="J11"/>
  <c r="K11"/>
  <c r="G12"/>
  <c r="I12"/>
  <c r="J12"/>
  <c r="K12"/>
  <c r="G13"/>
  <c r="I13"/>
  <c r="J13"/>
  <c r="K13"/>
  <c r="G14"/>
  <c r="I14"/>
  <c r="J14"/>
  <c r="K14"/>
  <c r="E21"/>
  <c r="F21"/>
  <c r="G21" s="1"/>
  <c r="G24"/>
  <c r="I24"/>
  <c r="I21" s="1"/>
  <c r="J24"/>
  <c r="K24" s="1"/>
  <c r="K25" s="1"/>
  <c r="K26" s="1"/>
  <c r="K27" s="1"/>
  <c r="K28" s="1"/>
  <c r="K29" s="1"/>
  <c r="G25"/>
  <c r="I25"/>
  <c r="J25"/>
  <c r="G26"/>
  <c r="I26"/>
  <c r="J26"/>
  <c r="G27"/>
  <c r="I27"/>
  <c r="J27"/>
  <c r="G28"/>
  <c r="I28"/>
  <c r="J28"/>
  <c r="G29"/>
  <c r="I29"/>
  <c r="J29"/>
  <c r="E36"/>
  <c r="F36"/>
  <c r="G36"/>
  <c r="G39"/>
  <c r="I39"/>
  <c r="I36" s="1"/>
  <c r="J39"/>
  <c r="J36" s="1"/>
  <c r="K39"/>
  <c r="G40"/>
  <c r="I40"/>
  <c r="J40"/>
  <c r="K40"/>
  <c r="G41"/>
  <c r="I41"/>
  <c r="J41"/>
  <c r="K41"/>
  <c r="G42"/>
  <c r="I42"/>
  <c r="J42"/>
  <c r="K42"/>
  <c r="G43"/>
  <c r="I43"/>
  <c r="J43"/>
  <c r="K43"/>
  <c r="G44"/>
  <c r="I44"/>
  <c r="J44"/>
  <c r="K44"/>
  <c r="G45"/>
  <c r="I45"/>
  <c r="J45"/>
  <c r="K45"/>
  <c r="G46"/>
  <c r="I46"/>
  <c r="J46"/>
  <c r="K46"/>
  <c r="G47"/>
  <c r="I47"/>
  <c r="J47"/>
  <c r="K47"/>
  <c r="G48"/>
  <c r="I48"/>
  <c r="J48"/>
  <c r="K48"/>
  <c r="E55"/>
  <c r="F55"/>
  <c r="G55" s="1"/>
  <c r="G58"/>
  <c r="I58"/>
  <c r="I55" s="1"/>
  <c r="J58"/>
  <c r="K58" s="1"/>
  <c r="K59" s="1"/>
  <c r="K60" s="1"/>
  <c r="K61" s="1"/>
  <c r="K62" s="1"/>
  <c r="K63" s="1"/>
  <c r="K64" s="1"/>
  <c r="K65" s="1"/>
  <c r="K66" s="1"/>
  <c r="K67" s="1"/>
  <c r="G59"/>
  <c r="I59"/>
  <c r="J59"/>
  <c r="G60"/>
  <c r="I60"/>
  <c r="J60"/>
  <c r="G61"/>
  <c r="I61"/>
  <c r="J61"/>
  <c r="G62"/>
  <c r="I62"/>
  <c r="J62"/>
  <c r="G63"/>
  <c r="I63"/>
  <c r="J63"/>
  <c r="G64"/>
  <c r="I64"/>
  <c r="J64"/>
  <c r="G65"/>
  <c r="I65"/>
  <c r="J65"/>
  <c r="G66"/>
  <c r="I66"/>
  <c r="J66"/>
  <c r="G67"/>
  <c r="I67"/>
  <c r="J67"/>
  <c r="E74"/>
  <c r="F74"/>
  <c r="G74"/>
  <c r="G77"/>
  <c r="I77"/>
  <c r="I74" s="1"/>
  <c r="K74" s="1"/>
  <c r="J77"/>
  <c r="J74" s="1"/>
  <c r="K77"/>
  <c r="G78"/>
  <c r="I78"/>
  <c r="J78"/>
  <c r="K78"/>
  <c r="G79"/>
  <c r="I79"/>
  <c r="J79"/>
  <c r="K79"/>
  <c r="G80"/>
  <c r="I80"/>
  <c r="J80"/>
  <c r="K80"/>
  <c r="G81"/>
  <c r="I81"/>
  <c r="J81"/>
  <c r="K81"/>
  <c r="G82"/>
  <c r="I82"/>
  <c r="J82"/>
  <c r="K82"/>
  <c r="G83"/>
  <c r="I83"/>
  <c r="J83"/>
  <c r="K83"/>
  <c r="G84"/>
  <c r="I84"/>
  <c r="J84"/>
  <c r="K84"/>
  <c r="G85"/>
  <c r="I85"/>
  <c r="J85"/>
  <c r="K85"/>
  <c r="G86"/>
  <c r="I86"/>
  <c r="J86"/>
  <c r="K86"/>
  <c r="E93"/>
  <c r="F93"/>
  <c r="G93" s="1"/>
  <c r="G96"/>
  <c r="I96"/>
  <c r="I93" s="1"/>
  <c r="J96"/>
  <c r="K96" s="1"/>
  <c r="K97" s="1"/>
  <c r="K98" s="1"/>
  <c r="K99" s="1"/>
  <c r="G97"/>
  <c r="I97"/>
  <c r="J97"/>
  <c r="G98"/>
  <c r="I98"/>
  <c r="J98"/>
  <c r="G99"/>
  <c r="I99"/>
  <c r="J99"/>
  <c r="E106"/>
  <c r="F106"/>
  <c r="G106"/>
  <c r="G109"/>
  <c r="I109"/>
  <c r="I106" s="1"/>
  <c r="J109"/>
  <c r="J106" s="1"/>
  <c r="K109"/>
  <c r="G110"/>
  <c r="I110"/>
  <c r="J110"/>
  <c r="K110"/>
  <c r="G111"/>
  <c r="I111"/>
  <c r="J111"/>
  <c r="K111"/>
  <c r="G112"/>
  <c r="I112"/>
  <c r="J112"/>
  <c r="K112"/>
  <c r="G113"/>
  <c r="I113"/>
  <c r="J113"/>
  <c r="K113"/>
  <c r="G114"/>
  <c r="I114"/>
  <c r="J114"/>
  <c r="K114"/>
  <c r="G115"/>
  <c r="I115"/>
  <c r="J115"/>
  <c r="K115"/>
  <c r="G116"/>
  <c r="I116"/>
  <c r="J116"/>
  <c r="K116"/>
  <c r="G117"/>
  <c r="I117"/>
  <c r="J117"/>
  <c r="K117"/>
  <c r="G118"/>
  <c r="I118"/>
  <c r="J118"/>
  <c r="K118"/>
  <c r="E125"/>
  <c r="F125"/>
  <c r="G125" s="1"/>
  <c r="G128"/>
  <c r="I128"/>
  <c r="I125" s="1"/>
  <c r="J128"/>
  <c r="K128" s="1"/>
  <c r="K129" s="1"/>
  <c r="K130" s="1"/>
  <c r="K131" s="1"/>
  <c r="K132" s="1"/>
  <c r="K133" s="1"/>
  <c r="K134" s="1"/>
  <c r="K135" s="1"/>
  <c r="K136" s="1"/>
  <c r="K137" s="1"/>
  <c r="G129"/>
  <c r="I129"/>
  <c r="J129"/>
  <c r="G130"/>
  <c r="I130"/>
  <c r="J130"/>
  <c r="G131"/>
  <c r="I131"/>
  <c r="J131"/>
  <c r="G132"/>
  <c r="I132"/>
  <c r="J132"/>
  <c r="G133"/>
  <c r="I133"/>
  <c r="J133"/>
  <c r="G134"/>
  <c r="I134"/>
  <c r="J134"/>
  <c r="G135"/>
  <c r="G136" s="1"/>
  <c r="G137" s="1"/>
  <c r="I135"/>
  <c r="J135"/>
  <c r="I136"/>
  <c r="J136"/>
  <c r="I137"/>
  <c r="J137"/>
  <c r="H74" l="1"/>
  <c r="H3"/>
  <c r="K106"/>
  <c r="H106"/>
  <c r="K36"/>
  <c r="H36"/>
  <c r="J125"/>
  <c r="K125" s="1"/>
  <c r="H125" s="1"/>
  <c r="J93"/>
  <c r="K93" s="1"/>
  <c r="H93" s="1"/>
  <c r="J55"/>
  <c r="K55" s="1"/>
  <c r="H55" s="1"/>
  <c r="J21"/>
  <c r="K21" s="1"/>
  <c r="H21" s="1"/>
</calcChain>
</file>

<file path=xl/sharedStrings.xml><?xml version="1.0" encoding="utf-8"?>
<sst xmlns="http://schemas.openxmlformats.org/spreadsheetml/2006/main" count="351" uniqueCount="82">
  <si>
    <t>ШИФРА:</t>
  </si>
  <si>
    <t>M01001</t>
  </si>
  <si>
    <t>НАЗИВ:</t>
  </si>
  <si>
    <t>GLATKO BETONSKO GVOZDJE F-9</t>
  </si>
  <si>
    <t>Прос.цена</t>
  </si>
  <si>
    <t>ЈЕД.МЕРЕ.</t>
  </si>
  <si>
    <t>kg</t>
  </si>
  <si>
    <t>Налог</t>
  </si>
  <si>
    <t>Датум</t>
  </si>
  <si>
    <t>С А Д Р Ж А Ј</t>
  </si>
  <si>
    <t/>
  </si>
  <si>
    <t>Улаз</t>
  </si>
  <si>
    <t>Излаз</t>
  </si>
  <si>
    <t>Стање</t>
  </si>
  <si>
    <t>Цена</t>
  </si>
  <si>
    <t>Дугује</t>
  </si>
  <si>
    <t>Потражује</t>
  </si>
  <si>
    <t>Салдо</t>
  </si>
  <si>
    <t>011</t>
  </si>
  <si>
    <t>kalkulacija br U160</t>
  </si>
  <si>
    <t>012</t>
  </si>
  <si>
    <t>Trebovanje br 376/I90</t>
  </si>
  <si>
    <t>Trebovanje br 377/I91</t>
  </si>
  <si>
    <t>Trebovanje br 378/I92</t>
  </si>
  <si>
    <t>Trebovanje br 380/I95</t>
  </si>
  <si>
    <t>013</t>
  </si>
  <si>
    <t>kalkulacija br U161</t>
  </si>
  <si>
    <t>014</t>
  </si>
  <si>
    <t>Trebovanje br 398/I110</t>
  </si>
  <si>
    <t>Trebovanje br 402/I113</t>
  </si>
  <si>
    <t>016</t>
  </si>
  <si>
    <t>Trebovanje br 620/I126</t>
  </si>
  <si>
    <t>M03001</t>
  </si>
  <si>
    <t>LIM U ROLNI 0,55 POCINKOVANI</t>
  </si>
  <si>
    <t>m²</t>
  </si>
  <si>
    <t>003</t>
  </si>
  <si>
    <t>kalkulacija br U37</t>
  </si>
  <si>
    <t>004</t>
  </si>
  <si>
    <t>Trebovanje br 163/I40</t>
  </si>
  <si>
    <t>007</t>
  </si>
  <si>
    <t>kalkulacija br u104</t>
  </si>
  <si>
    <t>Trebovanje br 699/I189</t>
  </si>
  <si>
    <t>M03002</t>
  </si>
  <si>
    <t>LIM U ROLNI 05 BELI,POLIESTER</t>
  </si>
  <si>
    <t>009</t>
  </si>
  <si>
    <t>kalkulacija br U119-120</t>
  </si>
  <si>
    <t>010</t>
  </si>
  <si>
    <t>Trebovanje br 349/I75</t>
  </si>
  <si>
    <t>Trebovanje br 374/I88</t>
  </si>
  <si>
    <t>Trebovanje br 626/I165</t>
  </si>
  <si>
    <t>Trebovanje br 606/I150</t>
  </si>
  <si>
    <t>Trebovanje br 612/I156</t>
  </si>
  <si>
    <t>Trebovanje br 629/I168</t>
  </si>
  <si>
    <t>Trebovanje br 634/I171</t>
  </si>
  <si>
    <t>M03003</t>
  </si>
  <si>
    <t>LIM U ROLNI 05 BRAON,POLIESTER</t>
  </si>
  <si>
    <t>005</t>
  </si>
  <si>
    <t>kalkulacija br U81-82</t>
  </si>
  <si>
    <t>Trebovanje br 382/I97</t>
  </si>
  <si>
    <t>015</t>
  </si>
  <si>
    <t>kalkulacija br U224</t>
  </si>
  <si>
    <t>M03004</t>
  </si>
  <si>
    <t>LIM U ROLNI 05 CRVENA,POLIESTER</t>
  </si>
  <si>
    <t>001</t>
  </si>
  <si>
    <t>kalkulacija br U23</t>
  </si>
  <si>
    <t>002</t>
  </si>
  <si>
    <t>Trebovanje br 144A/I18</t>
  </si>
  <si>
    <t>kalkulacija br U55i56</t>
  </si>
  <si>
    <t>008</t>
  </si>
  <si>
    <t>Trebovanje br 267/I58</t>
  </si>
  <si>
    <t>Trebovanje br 275/I70</t>
  </si>
  <si>
    <t>M03005</t>
  </si>
  <si>
    <t>LIM U ROLNI 05 GRAF.SIVA POLIESTER</t>
  </si>
  <si>
    <t>M03006</t>
  </si>
  <si>
    <t>LIM U ROLNI 05 PLAVA,POLIESTER</t>
  </si>
  <si>
    <t>M03007</t>
  </si>
  <si>
    <t>LIM U ROLNI 05 SILVER,POLIESTER</t>
  </si>
  <si>
    <t>Trebovanje br 152/I21</t>
  </si>
  <si>
    <t>Trebovanje br 154/I23</t>
  </si>
  <si>
    <t>Trebovanje br 162/I37</t>
  </si>
  <si>
    <t>006</t>
  </si>
  <si>
    <t>Trebovanje br 264/I54</t>
  </si>
</sst>
</file>

<file path=xl/styles.xml><?xml version="1.0" encoding="utf-8"?>
<styleSheet xmlns="http://schemas.openxmlformats.org/spreadsheetml/2006/main">
  <numFmts count="3">
    <numFmt numFmtId="168" formatCode="#,##0.00_);\(#,##0.00\)"/>
    <numFmt numFmtId="171" formatCode="_-* #,##0.00_-;\-* #,##0.00_-;_-* &quot;-&quot;??_-;_-@_-"/>
    <numFmt numFmtId="177" formatCode="dd/mm/yyyy;@"/>
  </numFmts>
  <fonts count="4">
    <font>
      <sz val="10"/>
      <name val="YUTAJM"/>
    </font>
    <font>
      <sz val="10"/>
      <name val="Times New Roman"/>
      <family val="1"/>
    </font>
    <font>
      <b/>
      <sz val="12"/>
      <color indexed="12"/>
      <name val="Times New Roman"/>
      <family val="1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2" fillId="2" borderId="1" xfId="0" applyNumberFormat="1" applyFont="1" applyFill="1" applyBorder="1" applyProtection="1">
      <protection locked="0"/>
    </xf>
    <xf numFmtId="0" fontId="1" fillId="0" borderId="0" xfId="0" quotePrefix="1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168" fontId="1" fillId="0" borderId="2" xfId="0" applyNumberFormat="1" applyFont="1" applyBorder="1"/>
    <xf numFmtId="171" fontId="1" fillId="0" borderId="0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quotePrefix="1" applyFont="1" applyBorder="1" applyAlignment="1">
      <alignment horizontal="left"/>
    </xf>
    <xf numFmtId="177" fontId="3" fillId="0" borderId="4" xfId="0" applyNumberFormat="1" applyFont="1" applyBorder="1" applyAlignment="1">
      <alignment horizontal="right"/>
    </xf>
    <xf numFmtId="0" fontId="1" fillId="0" borderId="0" xfId="0" quotePrefix="1" applyFont="1" applyAlignment="1">
      <alignment horizontal="left"/>
    </xf>
    <xf numFmtId="0" fontId="1" fillId="0" borderId="0" xfId="0" applyNumberFormat="1" applyFont="1"/>
    <xf numFmtId="168" fontId="1" fillId="0" borderId="0" xfId="0" applyNumberFormat="1" applyFont="1"/>
    <xf numFmtId="177" fontId="3" fillId="0" borderId="4" xfId="0" applyNumberFormat="1" applyFont="1" applyBorder="1"/>
    <xf numFmtId="177" fontId="3" fillId="0" borderId="0" xfId="0" applyNumberFormat="1" applyFont="1" applyBorder="1" applyAlignment="1">
      <alignment horizontal="right"/>
    </xf>
    <xf numFmtId="177" fontId="3" fillId="0" borderId="5" xfId="0" applyNumberFormat="1" applyFont="1" applyBorder="1" applyAlignment="1">
      <alignment horizontal="righ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5"/>
  <dimension ref="A1:U5944"/>
  <sheetViews>
    <sheetView tabSelected="1" workbookViewId="0"/>
  </sheetViews>
  <sheetFormatPr defaultRowHeight="12.75"/>
  <cols>
    <col min="1" max="1" width="8.85546875" customWidth="1"/>
    <col min="2" max="2" width="12.7109375" customWidth="1"/>
    <col min="3" max="3" width="46.28515625" customWidth="1"/>
    <col min="4" max="4" width="0.42578125" customWidth="1"/>
    <col min="5" max="7" width="9.85546875" customWidth="1"/>
    <col min="8" max="11" width="12.85546875" customWidth="1"/>
  </cols>
  <sheetData>
    <row r="1" spans="1:21" ht="15.75">
      <c r="A1" s="1"/>
      <c r="B1" s="2" t="s">
        <v>0</v>
      </c>
      <c r="C1" s="3" t="s">
        <v>1</v>
      </c>
      <c r="D1" s="4"/>
      <c r="E1" s="4"/>
      <c r="F1" s="4"/>
      <c r="G1" s="4"/>
      <c r="H1" s="4"/>
      <c r="I1" s="1"/>
      <c r="J1" s="1"/>
      <c r="K1" s="5"/>
    </row>
    <row r="2" spans="1:21" ht="16.5" thickBot="1">
      <c r="A2" s="1"/>
      <c r="B2" s="1" t="s">
        <v>2</v>
      </c>
      <c r="C2" s="3" t="s">
        <v>3</v>
      </c>
      <c r="D2" s="4"/>
      <c r="E2" s="4"/>
      <c r="F2" s="4"/>
      <c r="G2" s="4"/>
      <c r="H2" s="5" t="s">
        <v>4</v>
      </c>
      <c r="I2" s="1"/>
      <c r="J2" s="1"/>
      <c r="K2" s="5">
        <v>9</v>
      </c>
    </row>
    <row r="3" spans="1:21" ht="16.5" thickBot="1">
      <c r="A3" s="1"/>
      <c r="B3" s="2" t="s">
        <v>5</v>
      </c>
      <c r="C3" s="3" t="s">
        <v>6</v>
      </c>
      <c r="D3" s="1"/>
      <c r="E3" s="6">
        <f>SUM(E6:E16)</f>
        <v>321700</v>
      </c>
      <c r="F3" s="6">
        <f>SUM(F6:F16)</f>
        <v>126707</v>
      </c>
      <c r="G3" s="6">
        <f>E3-F3</f>
        <v>194993</v>
      </c>
      <c r="H3" s="7">
        <f>IF(G3&gt;0,K3/G3,0)</f>
        <v>290.73</v>
      </c>
      <c r="I3" s="7">
        <f>SUM(I6:I16)</f>
        <v>93527841</v>
      </c>
      <c r="J3" s="7">
        <f>SUM(J6:J16)</f>
        <v>36837526.109999999</v>
      </c>
      <c r="K3" s="7">
        <f>+I3-J3</f>
        <v>56690314.890000001</v>
      </c>
    </row>
    <row r="4" spans="1:21" ht="13.5" thickBot="1">
      <c r="A4" s="1"/>
      <c r="B4" s="1"/>
      <c r="C4" s="1"/>
      <c r="D4" s="1"/>
      <c r="E4" s="1"/>
      <c r="F4" s="1"/>
      <c r="G4" s="1"/>
      <c r="H4" s="1"/>
      <c r="I4" s="8"/>
      <c r="J4" s="8"/>
      <c r="K4" s="8"/>
    </row>
    <row r="5" spans="1:21" ht="13.5" thickBot="1">
      <c r="A5" s="9" t="s">
        <v>7</v>
      </c>
      <c r="B5" s="10" t="s">
        <v>8</v>
      </c>
      <c r="C5" s="9" t="s">
        <v>9</v>
      </c>
      <c r="D5" s="11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 t="s">
        <v>16</v>
      </c>
      <c r="K5" s="9" t="s">
        <v>17</v>
      </c>
    </row>
    <row r="6" spans="1:21" ht="14.25">
      <c r="A6" s="4" t="s">
        <v>18</v>
      </c>
      <c r="B6" s="12">
        <v>38428</v>
      </c>
      <c r="C6" s="1" t="s">
        <v>19</v>
      </c>
      <c r="D6" s="13" t="s">
        <v>10</v>
      </c>
      <c r="E6" s="14">
        <v>165000</v>
      </c>
      <c r="F6" s="14">
        <v>0</v>
      </c>
      <c r="G6" s="14">
        <f>E6-F6</f>
        <v>165000</v>
      </c>
      <c r="H6" s="15">
        <v>290.73</v>
      </c>
      <c r="I6" s="15">
        <f t="shared" ref="I6:I14" si="0">E6*H6</f>
        <v>47970450</v>
      </c>
      <c r="J6" s="15">
        <f t="shared" ref="J6:J14" si="1">F6*H6</f>
        <v>0</v>
      </c>
      <c r="K6" s="15">
        <f>I6-J6</f>
        <v>47970450</v>
      </c>
    </row>
    <row r="7" spans="1:21" ht="14.25">
      <c r="A7" s="4" t="s">
        <v>20</v>
      </c>
      <c r="B7" s="12">
        <v>38429</v>
      </c>
      <c r="C7" s="1" t="s">
        <v>21</v>
      </c>
      <c r="D7" s="13" t="s">
        <v>10</v>
      </c>
      <c r="E7" s="14">
        <v>0</v>
      </c>
      <c r="F7" s="14">
        <v>23453</v>
      </c>
      <c r="G7" s="14">
        <f t="shared" ref="G7:G14" si="2">G6+E7-F7</f>
        <v>141547</v>
      </c>
      <c r="H7" s="15">
        <v>290.73</v>
      </c>
      <c r="I7" s="15">
        <f t="shared" si="0"/>
        <v>0</v>
      </c>
      <c r="J7" s="15">
        <f t="shared" si="1"/>
        <v>6818490.6900000004</v>
      </c>
      <c r="K7" s="15">
        <f t="shared" ref="K7:K14" si="3">K6+I7-J7</f>
        <v>41151959.310000002</v>
      </c>
    </row>
    <row r="8" spans="1:21" ht="14.25">
      <c r="A8" s="1" t="s">
        <v>20</v>
      </c>
      <c r="B8" s="12">
        <v>38429</v>
      </c>
      <c r="C8" s="1" t="s">
        <v>22</v>
      </c>
      <c r="D8" s="13" t="s">
        <v>10</v>
      </c>
      <c r="E8" s="14">
        <v>0</v>
      </c>
      <c r="F8" s="14">
        <v>11495</v>
      </c>
      <c r="G8" s="14">
        <f t="shared" si="2"/>
        <v>130052</v>
      </c>
      <c r="H8" s="15">
        <v>290.73</v>
      </c>
      <c r="I8" s="15">
        <f t="shared" si="0"/>
        <v>0</v>
      </c>
      <c r="J8" s="15">
        <f t="shared" si="1"/>
        <v>3341941.35</v>
      </c>
      <c r="K8" s="15">
        <f t="shared" si="3"/>
        <v>37810017.960000001</v>
      </c>
    </row>
    <row r="9" spans="1:21" ht="14.25">
      <c r="A9" s="1" t="s">
        <v>20</v>
      </c>
      <c r="B9" s="12">
        <v>38429</v>
      </c>
      <c r="C9" s="1" t="s">
        <v>23</v>
      </c>
      <c r="D9" s="13" t="s">
        <v>10</v>
      </c>
      <c r="E9" s="14">
        <v>0</v>
      </c>
      <c r="F9" s="14">
        <v>25616</v>
      </c>
      <c r="G9" s="14">
        <f t="shared" si="2"/>
        <v>104436</v>
      </c>
      <c r="H9" s="15">
        <v>290.73</v>
      </c>
      <c r="I9" s="15">
        <f t="shared" si="0"/>
        <v>0</v>
      </c>
      <c r="J9" s="15">
        <f t="shared" si="1"/>
        <v>7447339.6800000006</v>
      </c>
      <c r="K9" s="15">
        <f t="shared" si="3"/>
        <v>30362678.280000001</v>
      </c>
      <c r="T9" s="19"/>
      <c r="U9" s="19"/>
    </row>
    <row r="10" spans="1:21" ht="14.25">
      <c r="A10" s="1" t="s">
        <v>20</v>
      </c>
      <c r="B10" s="16">
        <v>38430</v>
      </c>
      <c r="C10" s="1" t="s">
        <v>24</v>
      </c>
      <c r="D10" s="13" t="s">
        <v>10</v>
      </c>
      <c r="E10" s="14">
        <v>0</v>
      </c>
      <c r="F10" s="14">
        <v>24185</v>
      </c>
      <c r="G10" s="14">
        <f t="shared" si="2"/>
        <v>80251</v>
      </c>
      <c r="H10" s="15">
        <v>290.73</v>
      </c>
      <c r="I10" s="15">
        <f t="shared" si="0"/>
        <v>0</v>
      </c>
      <c r="J10" s="15">
        <f t="shared" si="1"/>
        <v>7031305.0500000007</v>
      </c>
      <c r="K10" s="15">
        <f t="shared" si="3"/>
        <v>23331373.23</v>
      </c>
      <c r="T10" s="19"/>
      <c r="U10" s="19"/>
    </row>
    <row r="11" spans="1:21" ht="14.25">
      <c r="A11" s="4" t="s">
        <v>25</v>
      </c>
      <c r="B11" s="12">
        <v>38428</v>
      </c>
      <c r="C11" s="1" t="s">
        <v>26</v>
      </c>
      <c r="D11" s="13" t="s">
        <v>10</v>
      </c>
      <c r="E11" s="14">
        <v>156700</v>
      </c>
      <c r="F11" s="14">
        <v>0</v>
      </c>
      <c r="G11" s="14">
        <f t="shared" si="2"/>
        <v>236951</v>
      </c>
      <c r="H11" s="15">
        <v>290.73</v>
      </c>
      <c r="I11" s="15">
        <f t="shared" si="0"/>
        <v>45557391</v>
      </c>
      <c r="J11" s="15">
        <f t="shared" si="1"/>
        <v>0</v>
      </c>
      <c r="K11" s="15">
        <f t="shared" si="3"/>
        <v>68888764.230000004</v>
      </c>
      <c r="T11" s="19"/>
      <c r="U11" s="19"/>
    </row>
    <row r="12" spans="1:21" ht="14.25">
      <c r="A12" s="1" t="s">
        <v>27</v>
      </c>
      <c r="B12" s="12">
        <v>38436</v>
      </c>
      <c r="C12" s="1" t="s">
        <v>28</v>
      </c>
      <c r="D12" s="13" t="s">
        <v>10</v>
      </c>
      <c r="E12" s="14">
        <v>0</v>
      </c>
      <c r="F12" s="14">
        <v>8740</v>
      </c>
      <c r="G12" s="14">
        <f t="shared" si="2"/>
        <v>228211</v>
      </c>
      <c r="H12" s="15">
        <v>290.73</v>
      </c>
      <c r="I12" s="15">
        <f t="shared" si="0"/>
        <v>0</v>
      </c>
      <c r="J12" s="15">
        <f t="shared" si="1"/>
        <v>2540980.2000000002</v>
      </c>
      <c r="K12" s="15">
        <f t="shared" si="3"/>
        <v>66347784.030000001</v>
      </c>
      <c r="T12" s="19"/>
      <c r="U12" s="19"/>
    </row>
    <row r="13" spans="1:21" ht="14.25">
      <c r="A13" s="1" t="s">
        <v>27</v>
      </c>
      <c r="B13" s="12">
        <v>38436</v>
      </c>
      <c r="C13" s="1" t="s">
        <v>29</v>
      </c>
      <c r="D13" s="13" t="s">
        <v>10</v>
      </c>
      <c r="E13" s="14">
        <v>0</v>
      </c>
      <c r="F13" s="14">
        <v>11433</v>
      </c>
      <c r="G13" s="14">
        <f t="shared" si="2"/>
        <v>216778</v>
      </c>
      <c r="H13" s="15">
        <v>290.73</v>
      </c>
      <c r="I13" s="15">
        <f t="shared" si="0"/>
        <v>0</v>
      </c>
      <c r="J13" s="15">
        <f t="shared" si="1"/>
        <v>3323916.0900000003</v>
      </c>
      <c r="K13" s="15">
        <f t="shared" si="3"/>
        <v>63023867.939999998</v>
      </c>
      <c r="T13" s="19"/>
      <c r="U13" s="19"/>
    </row>
    <row r="14" spans="1:21" ht="14.25">
      <c r="A14" s="4" t="s">
        <v>30</v>
      </c>
      <c r="B14" s="12">
        <v>38443</v>
      </c>
      <c r="C14" s="1" t="s">
        <v>31</v>
      </c>
      <c r="D14" s="13" t="s">
        <v>10</v>
      </c>
      <c r="E14" s="14">
        <v>0</v>
      </c>
      <c r="F14" s="14">
        <v>21785</v>
      </c>
      <c r="G14" s="14">
        <f t="shared" si="2"/>
        <v>194993</v>
      </c>
      <c r="H14" s="15">
        <v>290.73</v>
      </c>
      <c r="I14" s="15">
        <f t="shared" si="0"/>
        <v>0</v>
      </c>
      <c r="J14" s="15">
        <f t="shared" si="1"/>
        <v>6333553.0500000007</v>
      </c>
      <c r="K14" s="15">
        <f t="shared" si="3"/>
        <v>56690314.890000001</v>
      </c>
      <c r="T14" s="19"/>
      <c r="U14" s="19"/>
    </row>
    <row r="15" spans="1:21" ht="14.25">
      <c r="A15" s="4"/>
      <c r="B15" s="17"/>
      <c r="C15" s="1"/>
      <c r="D15" s="13"/>
      <c r="E15" s="14"/>
      <c r="F15" s="14"/>
      <c r="G15" s="14"/>
      <c r="H15" s="15"/>
      <c r="I15" s="15"/>
      <c r="J15" s="15"/>
      <c r="K15" s="15"/>
      <c r="T15" s="19"/>
      <c r="U15" s="19"/>
    </row>
    <row r="16" spans="1:21">
      <c r="T16" s="19"/>
      <c r="U16" s="19"/>
    </row>
    <row r="17" spans="1:21">
      <c r="T17" s="19"/>
      <c r="U17" s="19"/>
    </row>
    <row r="18" spans="1:21">
      <c r="T18" s="19"/>
      <c r="U18" s="19"/>
    </row>
    <row r="19" spans="1:21" ht="15.75">
      <c r="A19" s="1"/>
      <c r="B19" s="2" t="s">
        <v>0</v>
      </c>
      <c r="C19" s="3" t="s">
        <v>32</v>
      </c>
      <c r="D19" s="4"/>
      <c r="E19" s="4"/>
      <c r="F19" s="4"/>
      <c r="G19" s="4"/>
      <c r="H19" s="4"/>
      <c r="I19" s="1"/>
      <c r="J19" s="1"/>
      <c r="K19" s="5"/>
      <c r="T19" s="19"/>
      <c r="U19" s="19"/>
    </row>
    <row r="20" spans="1:21" ht="16.5" thickBot="1">
      <c r="A20" s="1"/>
      <c r="B20" s="1" t="s">
        <v>2</v>
      </c>
      <c r="C20" s="3" t="s">
        <v>33</v>
      </c>
      <c r="D20" s="4"/>
      <c r="E20" s="4"/>
      <c r="F20" s="4"/>
      <c r="G20" s="4"/>
      <c r="H20" s="5" t="s">
        <v>4</v>
      </c>
      <c r="I20" s="1"/>
      <c r="J20" s="1"/>
      <c r="K20" s="5">
        <v>6</v>
      </c>
      <c r="T20" s="19"/>
      <c r="U20" s="19"/>
    </row>
    <row r="21" spans="1:21" ht="16.5" thickBot="1">
      <c r="A21" s="1"/>
      <c r="B21" s="2" t="s">
        <v>5</v>
      </c>
      <c r="C21" s="3" t="s">
        <v>34</v>
      </c>
      <c r="D21" s="1"/>
      <c r="E21" s="6">
        <f>SUM(E24:E31)</f>
        <v>3219.05</v>
      </c>
      <c r="F21" s="6">
        <f>SUM(F24:F31)</f>
        <v>898.31000000000006</v>
      </c>
      <c r="G21" s="6">
        <f>E21-F21</f>
        <v>2320.7400000000002</v>
      </c>
      <c r="H21" s="7">
        <f>IF(G21&gt;0,K21/G21,0)</f>
        <v>287.8653973945311</v>
      </c>
      <c r="I21" s="7">
        <f>SUM(I24:I31)</f>
        <v>919395.21450000012</v>
      </c>
      <c r="J21" s="7">
        <f>SUM(J24:J31)</f>
        <v>251334.47215061594</v>
      </c>
      <c r="K21" s="7">
        <f>+I21-J21</f>
        <v>668060.74234938412</v>
      </c>
      <c r="T21" s="19"/>
      <c r="U21" s="19"/>
    </row>
    <row r="22" spans="1:21" ht="13.5" thickBot="1">
      <c r="A22" s="1"/>
      <c r="B22" s="1"/>
      <c r="C22" s="1"/>
      <c r="D22" s="1"/>
      <c r="E22" s="1"/>
      <c r="F22" s="1"/>
      <c r="G22" s="1"/>
      <c r="H22" s="1"/>
      <c r="I22" s="8"/>
      <c r="J22" s="8"/>
      <c r="K22" s="8"/>
      <c r="T22" s="19"/>
      <c r="U22" s="19"/>
    </row>
    <row r="23" spans="1:21" ht="13.5" thickBot="1">
      <c r="A23" s="9" t="s">
        <v>7</v>
      </c>
      <c r="B23" s="10" t="s">
        <v>8</v>
      </c>
      <c r="C23" s="9" t="s">
        <v>9</v>
      </c>
      <c r="D23" s="11" t="s">
        <v>10</v>
      </c>
      <c r="E23" s="9" t="s">
        <v>11</v>
      </c>
      <c r="F23" s="9" t="s">
        <v>12</v>
      </c>
      <c r="G23" s="9" t="s">
        <v>13</v>
      </c>
      <c r="H23" s="9" t="s">
        <v>14</v>
      </c>
      <c r="I23" s="9" t="s">
        <v>15</v>
      </c>
      <c r="J23" s="9" t="s">
        <v>16</v>
      </c>
      <c r="K23" s="9" t="s">
        <v>17</v>
      </c>
      <c r="T23" s="19"/>
      <c r="U23" s="19"/>
    </row>
    <row r="24" spans="1:21" ht="14.25">
      <c r="A24" s="1" t="s">
        <v>35</v>
      </c>
      <c r="B24" s="12">
        <v>38376</v>
      </c>
      <c r="C24" s="1" t="s">
        <v>36</v>
      </c>
      <c r="D24" s="13" t="s">
        <v>10</v>
      </c>
      <c r="E24" s="14">
        <v>2123.65</v>
      </c>
      <c r="F24" s="14">
        <v>0</v>
      </c>
      <c r="G24" s="14">
        <f>E24-F24</f>
        <v>2123.65</v>
      </c>
      <c r="H24" s="15">
        <v>279.05</v>
      </c>
      <c r="I24" s="15">
        <f t="shared" ref="I24:I29" si="4">E24*H24</f>
        <v>592604.53250000009</v>
      </c>
      <c r="J24" s="15">
        <f t="shared" ref="J24:J29" si="5">F24*H24</f>
        <v>0</v>
      </c>
      <c r="K24" s="15">
        <f>I24-J24</f>
        <v>592604.53250000009</v>
      </c>
      <c r="T24" s="19"/>
      <c r="U24" s="19"/>
    </row>
    <row r="25" spans="1:21" ht="14.25">
      <c r="A25" s="1" t="s">
        <v>37</v>
      </c>
      <c r="B25" s="12">
        <v>38384</v>
      </c>
      <c r="C25" s="1" t="s">
        <v>38</v>
      </c>
      <c r="D25" s="13" t="s">
        <v>10</v>
      </c>
      <c r="E25" s="14">
        <v>0</v>
      </c>
      <c r="F25" s="14">
        <v>823.32</v>
      </c>
      <c r="G25" s="14">
        <f>G24+E25-F25</f>
        <v>1300.33</v>
      </c>
      <c r="H25" s="15">
        <v>279.05</v>
      </c>
      <c r="I25" s="15">
        <f t="shared" si="4"/>
        <v>0</v>
      </c>
      <c r="J25" s="15">
        <f t="shared" si="5"/>
        <v>229747.44600000003</v>
      </c>
      <c r="K25" s="15">
        <f>K24+I25-J25</f>
        <v>362857.08650000009</v>
      </c>
      <c r="T25" s="19"/>
      <c r="U25" s="19"/>
    </row>
    <row r="26" spans="1:21" ht="14.25">
      <c r="A26" s="1" t="s">
        <v>39</v>
      </c>
      <c r="B26" s="12">
        <v>38398</v>
      </c>
      <c r="C26" s="1" t="s">
        <v>40</v>
      </c>
      <c r="D26" s="13" t="s">
        <v>10</v>
      </c>
      <c r="E26" s="14">
        <v>1095.4000000000001</v>
      </c>
      <c r="F26" s="14">
        <v>0</v>
      </c>
      <c r="G26" s="14">
        <f>G25+E26-F26</f>
        <v>2395.73</v>
      </c>
      <c r="H26" s="15">
        <v>298.33</v>
      </c>
      <c r="I26" s="15">
        <f t="shared" si="4"/>
        <v>326790.68200000003</v>
      </c>
      <c r="J26" s="15">
        <f t="shared" si="5"/>
        <v>0</v>
      </c>
      <c r="K26" s="15">
        <f>K25+I26-J26</f>
        <v>689647.76850000012</v>
      </c>
      <c r="T26" s="19"/>
      <c r="U26" s="19"/>
    </row>
    <row r="27" spans="1:21" ht="14.25">
      <c r="A27" s="1" t="s">
        <v>27</v>
      </c>
      <c r="B27" s="12">
        <v>38436</v>
      </c>
      <c r="C27" s="1" t="s">
        <v>28</v>
      </c>
      <c r="D27" s="13" t="s">
        <v>10</v>
      </c>
      <c r="E27" s="14">
        <v>0</v>
      </c>
      <c r="F27" s="14">
        <v>56.25</v>
      </c>
      <c r="G27" s="14">
        <f>G26+E27-F27</f>
        <v>2339.48</v>
      </c>
      <c r="H27" s="15">
        <v>287.86539739453116</v>
      </c>
      <c r="I27" s="15">
        <f t="shared" si="4"/>
        <v>0</v>
      </c>
      <c r="J27" s="15">
        <f t="shared" si="5"/>
        <v>16192.428603442379</v>
      </c>
      <c r="K27" s="15">
        <f>K26+I27-J27</f>
        <v>673455.33989655774</v>
      </c>
      <c r="T27" s="19"/>
      <c r="U27" s="19"/>
    </row>
    <row r="28" spans="1:21" ht="14.25">
      <c r="A28" s="1" t="s">
        <v>27</v>
      </c>
      <c r="B28" s="12">
        <v>38436</v>
      </c>
      <c r="C28" s="1" t="s">
        <v>29</v>
      </c>
      <c r="D28" s="13" t="s">
        <v>10</v>
      </c>
      <c r="E28" s="14">
        <v>0</v>
      </c>
      <c r="F28" s="14">
        <v>10.41</v>
      </c>
      <c r="G28" s="14">
        <f>G27+E28-F28</f>
        <v>2329.0700000000002</v>
      </c>
      <c r="H28" s="15">
        <v>287.86539739453116</v>
      </c>
      <c r="I28" s="15">
        <f t="shared" si="4"/>
        <v>0</v>
      </c>
      <c r="J28" s="15">
        <f t="shared" si="5"/>
        <v>2996.6787868770693</v>
      </c>
      <c r="K28" s="15">
        <f>K27+I28-J28</f>
        <v>670458.66110968066</v>
      </c>
      <c r="T28" s="19"/>
      <c r="U28" s="19"/>
    </row>
    <row r="29" spans="1:21" ht="14.25">
      <c r="A29" s="1" t="s">
        <v>30</v>
      </c>
      <c r="B29" s="12">
        <v>38467</v>
      </c>
      <c r="C29" s="1" t="s">
        <v>41</v>
      </c>
      <c r="D29" s="13" t="s">
        <v>10</v>
      </c>
      <c r="E29" s="14">
        <v>0</v>
      </c>
      <c r="F29" s="14">
        <v>8.33</v>
      </c>
      <c r="G29" s="14">
        <f>G28+E29-F29</f>
        <v>2320.7400000000002</v>
      </c>
      <c r="H29" s="15">
        <v>287.8653973945311</v>
      </c>
      <c r="I29" s="15">
        <f t="shared" si="4"/>
        <v>0</v>
      </c>
      <c r="J29" s="15">
        <f t="shared" si="5"/>
        <v>2397.9187602964439</v>
      </c>
      <c r="K29" s="15">
        <f>K28+I29-J29</f>
        <v>668060.74234938424</v>
      </c>
      <c r="T29" s="19"/>
      <c r="U29" s="19"/>
    </row>
    <row r="30" spans="1:21" ht="14.25">
      <c r="A30" s="1"/>
      <c r="B30" s="17"/>
      <c r="C30" s="1"/>
      <c r="D30" s="13"/>
      <c r="E30" s="14"/>
      <c r="F30" s="14"/>
      <c r="G30" s="14"/>
      <c r="H30" s="15"/>
      <c r="I30" s="15"/>
      <c r="J30" s="15"/>
      <c r="K30" s="15"/>
      <c r="T30" s="19"/>
      <c r="U30" s="19"/>
    </row>
    <row r="31" spans="1:21">
      <c r="T31" s="19"/>
      <c r="U31" s="19"/>
    </row>
    <row r="32" spans="1:21">
      <c r="T32" s="19"/>
      <c r="U32" s="19"/>
    </row>
    <row r="33" spans="1:21">
      <c r="T33" s="19"/>
      <c r="U33" s="19"/>
    </row>
    <row r="34" spans="1:21" ht="15.75">
      <c r="A34" s="1"/>
      <c r="B34" s="2" t="s">
        <v>0</v>
      </c>
      <c r="C34" s="3" t="s">
        <v>42</v>
      </c>
      <c r="D34" s="4"/>
      <c r="E34" s="4"/>
      <c r="F34" s="4"/>
      <c r="G34" s="4"/>
      <c r="H34" s="4"/>
      <c r="I34" s="1"/>
      <c r="J34" s="1"/>
      <c r="K34" s="5"/>
      <c r="T34" s="19"/>
      <c r="U34" s="19"/>
    </row>
    <row r="35" spans="1:21" ht="16.5" thickBot="1">
      <c r="A35" s="1"/>
      <c r="B35" s="1" t="s">
        <v>2</v>
      </c>
      <c r="C35" s="3" t="s">
        <v>43</v>
      </c>
      <c r="D35" s="4"/>
      <c r="E35" s="4"/>
      <c r="F35" s="4"/>
      <c r="G35" s="4"/>
      <c r="H35" s="5" t="s">
        <v>4</v>
      </c>
      <c r="I35" s="1"/>
      <c r="J35" s="1"/>
      <c r="K35" s="5">
        <v>10</v>
      </c>
      <c r="T35" s="19"/>
      <c r="U35" s="19"/>
    </row>
    <row r="36" spans="1:21" ht="16.5" thickBot="1">
      <c r="A36" s="1"/>
      <c r="B36" s="2" t="s">
        <v>5</v>
      </c>
      <c r="C36" s="3" t="s">
        <v>34</v>
      </c>
      <c r="D36" s="1"/>
      <c r="E36" s="6">
        <f>SUM(E39:E50)</f>
        <v>1500</v>
      </c>
      <c r="F36" s="6">
        <f>SUM(F39:F50)</f>
        <v>1417.99</v>
      </c>
      <c r="G36" s="6">
        <f>E36-F36</f>
        <v>82.009999999999991</v>
      </c>
      <c r="H36" s="7">
        <f>IF(G36&gt;0,K36/G36,0)</f>
        <v>293.62999999999971</v>
      </c>
      <c r="I36" s="7">
        <f>SUM(I39:I50)</f>
        <v>440445</v>
      </c>
      <c r="J36" s="7">
        <f>SUM(J39:J50)</f>
        <v>416364.40370000002</v>
      </c>
      <c r="K36" s="7">
        <f>+I36-J36</f>
        <v>24080.596299999976</v>
      </c>
      <c r="T36" s="19"/>
      <c r="U36" s="19"/>
    </row>
    <row r="37" spans="1:21" ht="13.5" thickBot="1">
      <c r="A37" s="1"/>
      <c r="B37" s="1"/>
      <c r="C37" s="1"/>
      <c r="D37" s="1"/>
      <c r="E37" s="1"/>
      <c r="F37" s="1"/>
      <c r="G37" s="1"/>
      <c r="H37" s="1"/>
      <c r="I37" s="8"/>
      <c r="J37" s="8"/>
      <c r="K37" s="8"/>
      <c r="T37" s="19"/>
      <c r="U37" s="19"/>
    </row>
    <row r="38" spans="1:21" ht="13.5" thickBot="1">
      <c r="A38" s="9" t="s">
        <v>7</v>
      </c>
      <c r="B38" s="10" t="s">
        <v>8</v>
      </c>
      <c r="C38" s="9" t="s">
        <v>9</v>
      </c>
      <c r="D38" s="11" t="s">
        <v>10</v>
      </c>
      <c r="E38" s="9" t="s">
        <v>11</v>
      </c>
      <c r="F38" s="9" t="s">
        <v>12</v>
      </c>
      <c r="G38" s="9" t="s">
        <v>13</v>
      </c>
      <c r="H38" s="9" t="s">
        <v>14</v>
      </c>
      <c r="I38" s="9" t="s">
        <v>15</v>
      </c>
      <c r="J38" s="9" t="s">
        <v>16</v>
      </c>
      <c r="K38" s="9" t="s">
        <v>17</v>
      </c>
      <c r="T38" s="19"/>
      <c r="U38" s="19"/>
    </row>
    <row r="39" spans="1:21" ht="14.25">
      <c r="A39" s="1" t="s">
        <v>44</v>
      </c>
      <c r="B39" s="12">
        <v>38407</v>
      </c>
      <c r="C39" s="1" t="s">
        <v>45</v>
      </c>
      <c r="D39" s="13" t="s">
        <v>10</v>
      </c>
      <c r="E39" s="14">
        <v>1500</v>
      </c>
      <c r="F39" s="14">
        <v>0</v>
      </c>
      <c r="G39" s="14">
        <f>E39-F39</f>
        <v>1500</v>
      </c>
      <c r="H39" s="15">
        <v>293.63</v>
      </c>
      <c r="I39" s="15">
        <f t="shared" ref="I39:I48" si="6">E39*H39</f>
        <v>440445</v>
      </c>
      <c r="J39" s="15">
        <f t="shared" ref="J39:J48" si="7">F39*H39</f>
        <v>0</v>
      </c>
      <c r="K39" s="15">
        <f>I39-J39</f>
        <v>440445</v>
      </c>
      <c r="T39" s="19"/>
      <c r="U39" s="19"/>
    </row>
    <row r="40" spans="1:21" ht="14.25">
      <c r="A40" s="1" t="s">
        <v>46</v>
      </c>
      <c r="B40" s="12">
        <v>38419</v>
      </c>
      <c r="C40" s="1" t="s">
        <v>47</v>
      </c>
      <c r="D40" s="13" t="s">
        <v>10</v>
      </c>
      <c r="E40" s="14">
        <v>0</v>
      </c>
      <c r="F40" s="14">
        <v>330.83</v>
      </c>
      <c r="G40" s="14">
        <f t="shared" ref="G40:G48" si="8">G39+E40-F40</f>
        <v>1169.17</v>
      </c>
      <c r="H40" s="15">
        <v>293.63</v>
      </c>
      <c r="I40" s="15">
        <f t="shared" si="6"/>
        <v>0</v>
      </c>
      <c r="J40" s="15">
        <f t="shared" si="7"/>
        <v>97141.612899999993</v>
      </c>
      <c r="K40" s="15">
        <f t="shared" ref="K40:K48" si="9">K39+I40-J40</f>
        <v>343303.38709999999</v>
      </c>
      <c r="T40" s="19"/>
      <c r="U40" s="19"/>
    </row>
    <row r="41" spans="1:21" ht="14.25">
      <c r="A41" s="1" t="s">
        <v>46</v>
      </c>
      <c r="B41" s="12">
        <v>38428</v>
      </c>
      <c r="C41" s="1" t="s">
        <v>48</v>
      </c>
      <c r="D41" s="13" t="s">
        <v>10</v>
      </c>
      <c r="E41" s="14">
        <v>0</v>
      </c>
      <c r="F41" s="14">
        <v>405.98</v>
      </c>
      <c r="G41" s="14">
        <f t="shared" si="8"/>
        <v>763.19</v>
      </c>
      <c r="H41" s="15">
        <v>293.63</v>
      </c>
      <c r="I41" s="15">
        <f t="shared" si="6"/>
        <v>0</v>
      </c>
      <c r="J41" s="15">
        <f t="shared" si="7"/>
        <v>119207.9074</v>
      </c>
      <c r="K41" s="15">
        <f t="shared" si="9"/>
        <v>224095.4797</v>
      </c>
      <c r="T41" s="19"/>
      <c r="U41" s="19"/>
    </row>
    <row r="42" spans="1:21" ht="14.25">
      <c r="A42" s="1" t="s">
        <v>30</v>
      </c>
      <c r="B42" s="12">
        <v>38443</v>
      </c>
      <c r="C42" s="1" t="s">
        <v>31</v>
      </c>
      <c r="D42" s="13" t="s">
        <v>10</v>
      </c>
      <c r="E42" s="14">
        <v>0</v>
      </c>
      <c r="F42" s="14">
        <v>91.63</v>
      </c>
      <c r="G42" s="14">
        <f t="shared" si="8"/>
        <v>671.56000000000006</v>
      </c>
      <c r="H42" s="15">
        <v>293.63</v>
      </c>
      <c r="I42" s="15">
        <f t="shared" si="6"/>
        <v>0</v>
      </c>
      <c r="J42" s="15">
        <f t="shared" si="7"/>
        <v>26905.316899999998</v>
      </c>
      <c r="K42" s="15">
        <f t="shared" si="9"/>
        <v>197190.16279999999</v>
      </c>
      <c r="T42" s="19"/>
      <c r="U42" s="19"/>
    </row>
    <row r="43" spans="1:21" ht="14.25">
      <c r="A43" s="1" t="s">
        <v>30</v>
      </c>
      <c r="B43" s="12">
        <v>38446</v>
      </c>
      <c r="C43" s="1" t="s">
        <v>49</v>
      </c>
      <c r="D43" s="13" t="s">
        <v>10</v>
      </c>
      <c r="E43" s="14">
        <v>0</v>
      </c>
      <c r="F43" s="14">
        <v>31.5</v>
      </c>
      <c r="G43" s="14">
        <f t="shared" si="8"/>
        <v>640.06000000000006</v>
      </c>
      <c r="H43" s="15">
        <v>293.63</v>
      </c>
      <c r="I43" s="15">
        <f t="shared" si="6"/>
        <v>0</v>
      </c>
      <c r="J43" s="15">
        <f t="shared" si="7"/>
        <v>9249.3449999999993</v>
      </c>
      <c r="K43" s="15">
        <f t="shared" si="9"/>
        <v>187940.81779999999</v>
      </c>
      <c r="T43" s="19"/>
      <c r="U43" s="19"/>
    </row>
    <row r="44" spans="1:21" ht="14.25">
      <c r="A44" s="1" t="s">
        <v>30</v>
      </c>
      <c r="B44" s="12">
        <v>38449</v>
      </c>
      <c r="C44" s="1" t="s">
        <v>50</v>
      </c>
      <c r="D44" s="13" t="s">
        <v>10</v>
      </c>
      <c r="E44" s="14">
        <v>0</v>
      </c>
      <c r="F44" s="14">
        <v>6</v>
      </c>
      <c r="G44" s="14">
        <f t="shared" si="8"/>
        <v>634.06000000000006</v>
      </c>
      <c r="H44" s="15">
        <v>293.63</v>
      </c>
      <c r="I44" s="15">
        <f t="shared" si="6"/>
        <v>0</v>
      </c>
      <c r="J44" s="15">
        <f t="shared" si="7"/>
        <v>1761.78</v>
      </c>
      <c r="K44" s="15">
        <f t="shared" si="9"/>
        <v>186179.03779999999</v>
      </c>
      <c r="T44" s="19"/>
      <c r="U44" s="19"/>
    </row>
    <row r="45" spans="1:21" ht="14.25">
      <c r="A45" s="1" t="s">
        <v>30</v>
      </c>
      <c r="B45" s="12">
        <v>38450</v>
      </c>
      <c r="C45" s="1" t="s">
        <v>51</v>
      </c>
      <c r="D45" s="13" t="s">
        <v>10</v>
      </c>
      <c r="E45" s="14">
        <v>0</v>
      </c>
      <c r="F45" s="14">
        <v>20.5</v>
      </c>
      <c r="G45" s="14">
        <f t="shared" si="8"/>
        <v>613.56000000000006</v>
      </c>
      <c r="H45" s="15">
        <v>293.63</v>
      </c>
      <c r="I45" s="15">
        <f t="shared" si="6"/>
        <v>0</v>
      </c>
      <c r="J45" s="15">
        <f t="shared" si="7"/>
        <v>6019.415</v>
      </c>
      <c r="K45" s="15">
        <f t="shared" si="9"/>
        <v>180159.62279999998</v>
      </c>
      <c r="T45" s="19"/>
      <c r="U45" s="19"/>
    </row>
    <row r="46" spans="1:21" ht="14.25">
      <c r="A46" s="1" t="s">
        <v>30</v>
      </c>
      <c r="B46" s="12">
        <v>38456</v>
      </c>
      <c r="C46" s="1" t="s">
        <v>52</v>
      </c>
      <c r="D46" s="13" t="s">
        <v>10</v>
      </c>
      <c r="E46" s="14">
        <v>0</v>
      </c>
      <c r="F46" s="14">
        <v>455.83</v>
      </c>
      <c r="G46" s="14">
        <f t="shared" si="8"/>
        <v>157.73000000000008</v>
      </c>
      <c r="H46" s="15">
        <v>293.63</v>
      </c>
      <c r="I46" s="15">
        <f t="shared" si="6"/>
        <v>0</v>
      </c>
      <c r="J46" s="15">
        <f t="shared" si="7"/>
        <v>133845.36290000001</v>
      </c>
      <c r="K46" s="15">
        <f t="shared" si="9"/>
        <v>46314.259899999975</v>
      </c>
      <c r="T46" s="19"/>
      <c r="U46" s="19"/>
    </row>
    <row r="47" spans="1:21" ht="14.25">
      <c r="A47" s="1" t="s">
        <v>30</v>
      </c>
      <c r="B47" s="12">
        <v>38456</v>
      </c>
      <c r="C47" s="1" t="s">
        <v>53</v>
      </c>
      <c r="D47" s="13" t="s">
        <v>10</v>
      </c>
      <c r="E47" s="14">
        <v>0</v>
      </c>
      <c r="F47" s="14">
        <v>66</v>
      </c>
      <c r="G47" s="14">
        <f t="shared" si="8"/>
        <v>91.730000000000075</v>
      </c>
      <c r="H47" s="15">
        <v>293.63</v>
      </c>
      <c r="I47" s="15">
        <f t="shared" si="6"/>
        <v>0</v>
      </c>
      <c r="J47" s="15">
        <f t="shared" si="7"/>
        <v>19379.579999999998</v>
      </c>
      <c r="K47" s="15">
        <f t="shared" si="9"/>
        <v>26934.679899999977</v>
      </c>
      <c r="T47" s="19"/>
      <c r="U47" s="19"/>
    </row>
    <row r="48" spans="1:21" ht="14.25">
      <c r="A48" s="1" t="s">
        <v>30</v>
      </c>
      <c r="B48" s="12">
        <v>38467</v>
      </c>
      <c r="C48" s="1" t="s">
        <v>41</v>
      </c>
      <c r="D48" s="13" t="s">
        <v>10</v>
      </c>
      <c r="E48" s="14">
        <v>0</v>
      </c>
      <c r="F48" s="14">
        <v>9.7200000000000006</v>
      </c>
      <c r="G48" s="14">
        <f t="shared" si="8"/>
        <v>82.010000000000076</v>
      </c>
      <c r="H48" s="15">
        <v>293.63</v>
      </c>
      <c r="I48" s="15">
        <f t="shared" si="6"/>
        <v>0</v>
      </c>
      <c r="J48" s="15">
        <f t="shared" si="7"/>
        <v>2854.0835999999999</v>
      </c>
      <c r="K48" s="15">
        <f t="shared" si="9"/>
        <v>24080.596299999976</v>
      </c>
      <c r="T48" s="19"/>
      <c r="U48" s="19"/>
    </row>
    <row r="49" spans="1:21" ht="14.25">
      <c r="A49" s="1"/>
      <c r="B49" s="17"/>
      <c r="C49" s="1"/>
      <c r="D49" s="13"/>
      <c r="E49" s="14"/>
      <c r="F49" s="14"/>
      <c r="G49" s="14"/>
      <c r="H49" s="15"/>
      <c r="I49" s="15"/>
      <c r="J49" s="15"/>
      <c r="K49" s="15"/>
      <c r="T49" s="19"/>
      <c r="U49" s="19"/>
    </row>
    <row r="50" spans="1:21">
      <c r="T50" s="19"/>
      <c r="U50" s="19"/>
    </row>
    <row r="51" spans="1:21">
      <c r="T51" s="19"/>
      <c r="U51" s="19"/>
    </row>
    <row r="52" spans="1:21">
      <c r="T52" s="19"/>
      <c r="U52" s="19"/>
    </row>
    <row r="53" spans="1:21" ht="15.75">
      <c r="A53" s="1"/>
      <c r="B53" s="2" t="s">
        <v>0</v>
      </c>
      <c r="C53" s="3" t="s">
        <v>54</v>
      </c>
      <c r="D53" s="4"/>
      <c r="E53" s="4"/>
      <c r="F53" s="4"/>
      <c r="G53" s="4"/>
      <c r="H53" s="4"/>
      <c r="I53" s="1"/>
      <c r="J53" s="1"/>
      <c r="K53" s="5"/>
      <c r="T53" s="19"/>
      <c r="U53" s="19"/>
    </row>
    <row r="54" spans="1:21" ht="16.5" thickBot="1">
      <c r="A54" s="1"/>
      <c r="B54" s="1" t="s">
        <v>2</v>
      </c>
      <c r="C54" s="3" t="s">
        <v>55</v>
      </c>
      <c r="D54" s="4"/>
      <c r="E54" s="4"/>
      <c r="F54" s="4"/>
      <c r="G54" s="4"/>
      <c r="H54" s="5" t="s">
        <v>4</v>
      </c>
      <c r="I54" s="1"/>
      <c r="J54" s="1"/>
      <c r="K54" s="5">
        <v>10</v>
      </c>
      <c r="T54" s="19"/>
      <c r="U54" s="19"/>
    </row>
    <row r="55" spans="1:21" ht="16.5" thickBot="1">
      <c r="A55" s="1"/>
      <c r="B55" s="2" t="s">
        <v>5</v>
      </c>
      <c r="C55" s="3" t="s">
        <v>34</v>
      </c>
      <c r="D55" s="1"/>
      <c r="E55" s="6">
        <f>SUM(E58:E69)</f>
        <v>4667</v>
      </c>
      <c r="F55" s="6">
        <f>SUM(F58:F69)</f>
        <v>1209.97</v>
      </c>
      <c r="G55" s="6">
        <f>E55-F55</f>
        <v>3457.0299999999997</v>
      </c>
      <c r="H55" s="7">
        <f>IF(G55&gt;0,K55/G55,0)</f>
        <v>297.40271591123025</v>
      </c>
      <c r="I55" s="7">
        <f>SUM(I58:I69)</f>
        <v>1387882.6435000002</v>
      </c>
      <c r="J55" s="7">
        <f>SUM(J58:J69)</f>
        <v>359752.53251340013</v>
      </c>
      <c r="K55" s="7">
        <f>+I55-J55</f>
        <v>1028130.1109866002</v>
      </c>
      <c r="T55" s="19"/>
      <c r="U55" s="19"/>
    </row>
    <row r="56" spans="1:21" ht="13.5" thickBot="1">
      <c r="A56" s="1"/>
      <c r="B56" s="1"/>
      <c r="C56" s="1"/>
      <c r="D56" s="1"/>
      <c r="E56" s="1"/>
      <c r="F56" s="1"/>
      <c r="G56" s="1"/>
      <c r="H56" s="1"/>
      <c r="I56" s="8"/>
      <c r="J56" s="8"/>
      <c r="K56" s="8"/>
      <c r="T56" s="19"/>
      <c r="U56" s="19"/>
    </row>
    <row r="57" spans="1:21" ht="13.5" thickBot="1">
      <c r="A57" s="9" t="s">
        <v>7</v>
      </c>
      <c r="B57" s="10" t="s">
        <v>8</v>
      </c>
      <c r="C57" s="9" t="s">
        <v>9</v>
      </c>
      <c r="D57" s="11" t="s">
        <v>10</v>
      </c>
      <c r="E57" s="9" t="s">
        <v>11</v>
      </c>
      <c r="F57" s="9" t="s">
        <v>12</v>
      </c>
      <c r="G57" s="9" t="s">
        <v>13</v>
      </c>
      <c r="H57" s="9" t="s">
        <v>14</v>
      </c>
      <c r="I57" s="9" t="s">
        <v>15</v>
      </c>
      <c r="J57" s="9" t="s">
        <v>16</v>
      </c>
      <c r="K57" s="9" t="s">
        <v>17</v>
      </c>
      <c r="T57" s="19"/>
      <c r="U57" s="19"/>
    </row>
    <row r="58" spans="1:21" ht="14.25">
      <c r="A58" s="4" t="s">
        <v>56</v>
      </c>
      <c r="B58" s="12">
        <v>38393</v>
      </c>
      <c r="C58" s="1" t="s">
        <v>57</v>
      </c>
      <c r="D58" s="13" t="s">
        <v>10</v>
      </c>
      <c r="E58" s="14">
        <v>1236.95</v>
      </c>
      <c r="F58" s="14">
        <v>0</v>
      </c>
      <c r="G58" s="14">
        <f>E58-F58</f>
        <v>1236.95</v>
      </c>
      <c r="H58" s="15">
        <v>299.39999999999998</v>
      </c>
      <c r="I58" s="15">
        <f t="shared" ref="I58:I67" si="10">E58*H58</f>
        <v>370342.82999999996</v>
      </c>
      <c r="J58" s="15">
        <f t="shared" ref="J58:J67" si="11">F58*H58</f>
        <v>0</v>
      </c>
      <c r="K58" s="15">
        <f>I58-J58</f>
        <v>370342.82999999996</v>
      </c>
      <c r="T58" s="19"/>
      <c r="U58" s="19"/>
    </row>
    <row r="59" spans="1:21" ht="14.25">
      <c r="A59" s="4" t="s">
        <v>39</v>
      </c>
      <c r="B59" s="12">
        <v>38398</v>
      </c>
      <c r="C59" s="1" t="s">
        <v>40</v>
      </c>
      <c r="D59" s="13" t="s">
        <v>10</v>
      </c>
      <c r="E59" s="14">
        <v>1560.5</v>
      </c>
      <c r="F59" s="14">
        <v>0</v>
      </c>
      <c r="G59" s="14">
        <f t="shared" ref="G59:G67" si="12">G58+E59-F59</f>
        <v>2797.45</v>
      </c>
      <c r="H59" s="15">
        <v>295.72000000000003</v>
      </c>
      <c r="I59" s="15">
        <f t="shared" si="10"/>
        <v>461471.06000000006</v>
      </c>
      <c r="J59" s="15">
        <f t="shared" si="11"/>
        <v>0</v>
      </c>
      <c r="K59" s="15">
        <f t="shared" ref="K59:K67" si="13">K58+I59-J59</f>
        <v>831813.89</v>
      </c>
      <c r="T59" s="19"/>
      <c r="U59" s="19"/>
    </row>
    <row r="60" spans="1:21" ht="14.25">
      <c r="A60" s="4" t="s">
        <v>44</v>
      </c>
      <c r="B60" s="12">
        <v>38407</v>
      </c>
      <c r="C60" s="1" t="s">
        <v>45</v>
      </c>
      <c r="D60" s="13" t="s">
        <v>10</v>
      </c>
      <c r="E60" s="14">
        <v>904.45</v>
      </c>
      <c r="F60" s="14">
        <v>0</v>
      </c>
      <c r="G60" s="14">
        <f t="shared" si="12"/>
        <v>3701.8999999999996</v>
      </c>
      <c r="H60" s="15">
        <v>293.63</v>
      </c>
      <c r="I60" s="15">
        <f t="shared" si="10"/>
        <v>265573.65350000001</v>
      </c>
      <c r="J60" s="15">
        <f t="shared" si="11"/>
        <v>0</v>
      </c>
      <c r="K60" s="15">
        <f t="shared" si="13"/>
        <v>1097387.5435000001</v>
      </c>
      <c r="T60" s="19"/>
      <c r="U60" s="19"/>
    </row>
    <row r="61" spans="1:21" ht="14.25">
      <c r="A61" s="4" t="s">
        <v>27</v>
      </c>
      <c r="B61" s="12">
        <v>38432</v>
      </c>
      <c r="C61" s="1" t="s">
        <v>58</v>
      </c>
      <c r="D61" s="13" t="s">
        <v>10</v>
      </c>
      <c r="E61" s="14">
        <v>0</v>
      </c>
      <c r="F61" s="14">
        <v>84.44</v>
      </c>
      <c r="G61" s="14">
        <f t="shared" si="12"/>
        <v>3617.4599999999996</v>
      </c>
      <c r="H61" s="15">
        <v>296.4390025392367</v>
      </c>
      <c r="I61" s="15">
        <f t="shared" si="10"/>
        <v>0</v>
      </c>
      <c r="J61" s="15">
        <f t="shared" si="11"/>
        <v>25031.309374413147</v>
      </c>
      <c r="K61" s="15">
        <f t="shared" si="13"/>
        <v>1072356.2341255869</v>
      </c>
      <c r="T61" s="19"/>
      <c r="U61" s="19"/>
    </row>
    <row r="62" spans="1:21" ht="14.25">
      <c r="A62" s="1" t="s">
        <v>27</v>
      </c>
      <c r="B62" s="12">
        <v>38436</v>
      </c>
      <c r="C62" s="1" t="s">
        <v>28</v>
      </c>
      <c r="D62" s="13" t="s">
        <v>10</v>
      </c>
      <c r="E62" s="14">
        <v>0</v>
      </c>
      <c r="F62" s="14">
        <v>15</v>
      </c>
      <c r="G62" s="14">
        <f t="shared" si="12"/>
        <v>3602.4599999999996</v>
      </c>
      <c r="H62" s="15">
        <v>296.43900253923664</v>
      </c>
      <c r="I62" s="15">
        <f t="shared" si="10"/>
        <v>0</v>
      </c>
      <c r="J62" s="15">
        <f t="shared" si="11"/>
        <v>4446.5850380885495</v>
      </c>
      <c r="K62" s="15">
        <f t="shared" si="13"/>
        <v>1067909.6490874984</v>
      </c>
      <c r="T62" s="19"/>
      <c r="U62" s="19"/>
    </row>
    <row r="63" spans="1:21" ht="14.25">
      <c r="A63" s="4" t="s">
        <v>59</v>
      </c>
      <c r="B63" s="12">
        <v>38442</v>
      </c>
      <c r="C63" s="1" t="s">
        <v>60</v>
      </c>
      <c r="D63" s="13" t="s">
        <v>10</v>
      </c>
      <c r="E63" s="14">
        <v>965.1</v>
      </c>
      <c r="F63" s="14">
        <v>0</v>
      </c>
      <c r="G63" s="14">
        <f t="shared" si="12"/>
        <v>4567.5599999999995</v>
      </c>
      <c r="H63" s="15">
        <v>301</v>
      </c>
      <c r="I63" s="15">
        <f t="shared" si="10"/>
        <v>290495.10000000003</v>
      </c>
      <c r="J63" s="15">
        <f t="shared" si="11"/>
        <v>0</v>
      </c>
      <c r="K63" s="15">
        <f t="shared" si="13"/>
        <v>1358404.7490874985</v>
      </c>
      <c r="T63" s="19"/>
      <c r="U63" s="19"/>
    </row>
    <row r="64" spans="1:21" ht="14.25">
      <c r="A64" s="1" t="s">
        <v>30</v>
      </c>
      <c r="B64" s="12">
        <v>38443</v>
      </c>
      <c r="C64" s="1" t="s">
        <v>31</v>
      </c>
      <c r="D64" s="13" t="s">
        <v>10</v>
      </c>
      <c r="E64" s="14">
        <v>0</v>
      </c>
      <c r="F64" s="14">
        <v>164.67</v>
      </c>
      <c r="G64" s="14">
        <f t="shared" si="12"/>
        <v>4402.8899999999994</v>
      </c>
      <c r="H64" s="15">
        <v>297.40271591123013</v>
      </c>
      <c r="I64" s="15">
        <f t="shared" si="10"/>
        <v>0</v>
      </c>
      <c r="J64" s="15">
        <f t="shared" si="11"/>
        <v>48973.305229102261</v>
      </c>
      <c r="K64" s="15">
        <f t="shared" si="13"/>
        <v>1309431.4438583963</v>
      </c>
      <c r="T64" s="19"/>
      <c r="U64" s="19"/>
    </row>
    <row r="65" spans="1:21" ht="14.25">
      <c r="A65" s="1" t="s">
        <v>30</v>
      </c>
      <c r="B65" s="12">
        <v>38449</v>
      </c>
      <c r="C65" s="1" t="s">
        <v>50</v>
      </c>
      <c r="D65" s="13" t="s">
        <v>10</v>
      </c>
      <c r="E65" s="14">
        <v>0</v>
      </c>
      <c r="F65" s="14">
        <v>590.34</v>
      </c>
      <c r="G65" s="14">
        <f t="shared" si="12"/>
        <v>3812.5499999999993</v>
      </c>
      <c r="H65" s="15">
        <v>297.40271591123019</v>
      </c>
      <c r="I65" s="15">
        <f t="shared" si="10"/>
        <v>0</v>
      </c>
      <c r="J65" s="15">
        <f t="shared" si="11"/>
        <v>175568.71931103565</v>
      </c>
      <c r="K65" s="15">
        <f t="shared" si="13"/>
        <v>1133862.7245473606</v>
      </c>
      <c r="T65" s="19"/>
      <c r="U65" s="19"/>
    </row>
    <row r="66" spans="1:21" ht="14.25">
      <c r="A66" s="1" t="s">
        <v>30</v>
      </c>
      <c r="B66" s="12">
        <v>38456</v>
      </c>
      <c r="C66" s="1" t="s">
        <v>53</v>
      </c>
      <c r="D66" s="13" t="s">
        <v>10</v>
      </c>
      <c r="E66" s="14">
        <v>0</v>
      </c>
      <c r="F66" s="14">
        <v>244.42</v>
      </c>
      <c r="G66" s="14">
        <f t="shared" si="12"/>
        <v>3568.1299999999992</v>
      </c>
      <c r="H66" s="15">
        <v>297.40271591123013</v>
      </c>
      <c r="I66" s="15">
        <f t="shared" si="10"/>
        <v>0</v>
      </c>
      <c r="J66" s="15">
        <f t="shared" si="11"/>
        <v>72691.171823022858</v>
      </c>
      <c r="K66" s="15">
        <f t="shared" si="13"/>
        <v>1061171.5527243377</v>
      </c>
      <c r="T66" s="19"/>
      <c r="U66" s="19"/>
    </row>
    <row r="67" spans="1:21" ht="14.25">
      <c r="A67" s="1" t="s">
        <v>30</v>
      </c>
      <c r="B67" s="12">
        <v>38467</v>
      </c>
      <c r="C67" s="1" t="s">
        <v>41</v>
      </c>
      <c r="D67" s="13" t="s">
        <v>10</v>
      </c>
      <c r="E67" s="14">
        <v>0</v>
      </c>
      <c r="F67" s="14">
        <v>111.1</v>
      </c>
      <c r="G67" s="14">
        <f t="shared" si="12"/>
        <v>3457.0299999999993</v>
      </c>
      <c r="H67" s="15">
        <v>297.40271591123013</v>
      </c>
      <c r="I67" s="15">
        <f t="shared" si="10"/>
        <v>0</v>
      </c>
      <c r="J67" s="15">
        <f t="shared" si="11"/>
        <v>33041.441737737667</v>
      </c>
      <c r="K67" s="15">
        <f t="shared" si="13"/>
        <v>1028130.1109866</v>
      </c>
      <c r="T67" s="19"/>
      <c r="U67" s="19"/>
    </row>
    <row r="68" spans="1:21" ht="14.25">
      <c r="A68" s="1"/>
      <c r="B68" s="17"/>
      <c r="C68" s="1"/>
      <c r="D68" s="13"/>
      <c r="E68" s="14"/>
      <c r="F68" s="14"/>
      <c r="G68" s="14"/>
      <c r="H68" s="15"/>
      <c r="I68" s="15"/>
      <c r="J68" s="15"/>
      <c r="K68" s="15"/>
      <c r="T68" s="19"/>
      <c r="U68" s="19"/>
    </row>
    <row r="69" spans="1:21">
      <c r="T69" s="19"/>
      <c r="U69" s="19"/>
    </row>
    <row r="70" spans="1:21">
      <c r="T70" s="19"/>
      <c r="U70" s="19"/>
    </row>
    <row r="71" spans="1:21">
      <c r="T71" s="19"/>
      <c r="U71" s="19"/>
    </row>
    <row r="72" spans="1:21" ht="15.75">
      <c r="A72" s="1"/>
      <c r="B72" s="2" t="s">
        <v>0</v>
      </c>
      <c r="C72" s="3" t="s">
        <v>61</v>
      </c>
      <c r="D72" s="4"/>
      <c r="E72" s="4"/>
      <c r="F72" s="4"/>
      <c r="G72" s="4"/>
      <c r="H72" s="4"/>
      <c r="I72" s="1"/>
      <c r="J72" s="1"/>
      <c r="K72" s="5"/>
      <c r="T72" s="19"/>
      <c r="U72" s="19"/>
    </row>
    <row r="73" spans="1:21" ht="16.5" thickBot="1">
      <c r="A73" s="1"/>
      <c r="B73" s="1" t="s">
        <v>2</v>
      </c>
      <c r="C73" s="3" t="s">
        <v>62</v>
      </c>
      <c r="D73" s="4"/>
      <c r="E73" s="4"/>
      <c r="F73" s="4"/>
      <c r="G73" s="4"/>
      <c r="H73" s="5" t="s">
        <v>4</v>
      </c>
      <c r="I73" s="1"/>
      <c r="J73" s="1"/>
      <c r="K73" s="5">
        <v>10</v>
      </c>
      <c r="T73" s="19"/>
      <c r="U73" s="19"/>
    </row>
    <row r="74" spans="1:21" ht="16.5" thickBot="1">
      <c r="A74" s="1"/>
      <c r="B74" s="2" t="s">
        <v>5</v>
      </c>
      <c r="C74" s="3" t="s">
        <v>34</v>
      </c>
      <c r="D74" s="1"/>
      <c r="E74" s="6">
        <f>SUM(E77:E88)</f>
        <v>7118.3900000000012</v>
      </c>
      <c r="F74" s="6">
        <f>SUM(F77:F88)</f>
        <v>1242.76</v>
      </c>
      <c r="G74" s="6">
        <f>E74-F74</f>
        <v>5875.630000000001</v>
      </c>
      <c r="H74" s="7">
        <f>IF(G74&gt;0,K74/G74,0)</f>
        <v>296.10916908329125</v>
      </c>
      <c r="I74" s="7">
        <f>SUM(I77:I88)</f>
        <v>2104663.0211999994</v>
      </c>
      <c r="J74" s="7">
        <f>SUM(J77:J88)</f>
        <v>364835.10405914078</v>
      </c>
      <c r="K74" s="7">
        <f>+I74-J74</f>
        <v>1739827.9171408587</v>
      </c>
      <c r="T74" s="19"/>
      <c r="U74" s="19"/>
    </row>
    <row r="75" spans="1:21" ht="13.5" thickBot="1">
      <c r="A75" s="1"/>
      <c r="B75" s="1"/>
      <c r="C75" s="1"/>
      <c r="D75" s="1"/>
      <c r="E75" s="1"/>
      <c r="F75" s="1"/>
      <c r="G75" s="1"/>
      <c r="H75" s="1"/>
      <c r="I75" s="8"/>
      <c r="J75" s="8"/>
      <c r="K75" s="8"/>
      <c r="T75" s="19"/>
      <c r="U75" s="19"/>
    </row>
    <row r="76" spans="1:21" ht="13.5" thickBot="1">
      <c r="A76" s="9" t="s">
        <v>7</v>
      </c>
      <c r="B76" s="10" t="s">
        <v>8</v>
      </c>
      <c r="C76" s="9" t="s">
        <v>9</v>
      </c>
      <c r="D76" s="11" t="s">
        <v>10</v>
      </c>
      <c r="E76" s="9" t="s">
        <v>11</v>
      </c>
      <c r="F76" s="9" t="s">
        <v>12</v>
      </c>
      <c r="G76" s="9" t="s">
        <v>13</v>
      </c>
      <c r="H76" s="9" t="s">
        <v>14</v>
      </c>
      <c r="I76" s="9" t="s">
        <v>15</v>
      </c>
      <c r="J76" s="9" t="s">
        <v>16</v>
      </c>
      <c r="K76" s="9" t="s">
        <v>17</v>
      </c>
      <c r="T76" s="19"/>
      <c r="U76" s="19"/>
    </row>
    <row r="77" spans="1:21" ht="14.25">
      <c r="A77" s="4" t="s">
        <v>63</v>
      </c>
      <c r="B77" s="18">
        <v>38370</v>
      </c>
      <c r="C77" s="1" t="s">
        <v>64</v>
      </c>
      <c r="D77" s="13" t="s">
        <v>10</v>
      </c>
      <c r="E77" s="14">
        <v>1712.1</v>
      </c>
      <c r="F77" s="14">
        <v>0</v>
      </c>
      <c r="G77" s="14">
        <f>E77-F77</f>
        <v>1712.1</v>
      </c>
      <c r="H77" s="15">
        <v>289.44</v>
      </c>
      <c r="I77" s="15">
        <f t="shared" ref="I77:I86" si="14">E77*H77</f>
        <v>495550.22399999999</v>
      </c>
      <c r="J77" s="15">
        <f t="shared" ref="J77:J86" si="15">F77*H77</f>
        <v>0</v>
      </c>
      <c r="K77" s="15">
        <f>I77-J77</f>
        <v>495550.22399999999</v>
      </c>
      <c r="T77" s="19"/>
      <c r="U77" s="19"/>
    </row>
    <row r="78" spans="1:21" ht="14.25">
      <c r="A78" s="4" t="s">
        <v>65</v>
      </c>
      <c r="B78" s="12">
        <v>38372</v>
      </c>
      <c r="C78" s="1" t="s">
        <v>66</v>
      </c>
      <c r="D78" s="13" t="s">
        <v>10</v>
      </c>
      <c r="E78" s="14">
        <v>0</v>
      </c>
      <c r="F78" s="14">
        <v>379.61</v>
      </c>
      <c r="G78" s="14">
        <f t="shared" ref="G78:G86" si="16">G77+E78-F78</f>
        <v>1332.4899999999998</v>
      </c>
      <c r="H78" s="15">
        <v>289.44</v>
      </c>
      <c r="I78" s="15">
        <f t="shared" si="14"/>
        <v>0</v>
      </c>
      <c r="J78" s="15">
        <f t="shared" si="15"/>
        <v>109874.3184</v>
      </c>
      <c r="K78" s="15">
        <f t="shared" ref="K78:K86" si="17">K77+I78-J78</f>
        <v>385675.9056</v>
      </c>
      <c r="T78" s="19"/>
      <c r="U78" s="19"/>
    </row>
    <row r="79" spans="1:21" ht="14.25">
      <c r="A79" s="4" t="s">
        <v>35</v>
      </c>
      <c r="B79" s="12">
        <v>38376</v>
      </c>
      <c r="C79" s="1" t="s">
        <v>36</v>
      </c>
      <c r="D79" s="13" t="s">
        <v>10</v>
      </c>
      <c r="E79" s="14">
        <v>2073.77</v>
      </c>
      <c r="F79" s="14">
        <v>0</v>
      </c>
      <c r="G79" s="14">
        <f t="shared" si="16"/>
        <v>3406.2599999999998</v>
      </c>
      <c r="H79" s="15">
        <v>298.2</v>
      </c>
      <c r="I79" s="15">
        <f t="shared" si="14"/>
        <v>618398.21399999992</v>
      </c>
      <c r="J79" s="15">
        <f t="shared" si="15"/>
        <v>0</v>
      </c>
      <c r="K79" s="15">
        <f t="shared" si="17"/>
        <v>1004074.1195999999</v>
      </c>
      <c r="T79" s="19"/>
      <c r="U79" s="19"/>
    </row>
    <row r="80" spans="1:21" ht="14.25">
      <c r="A80" s="1" t="s">
        <v>35</v>
      </c>
      <c r="B80" s="12">
        <v>38380</v>
      </c>
      <c r="C80" s="1" t="s">
        <v>67</v>
      </c>
      <c r="D80" s="13" t="s">
        <v>10</v>
      </c>
      <c r="E80" s="14">
        <v>1168.1500000000001</v>
      </c>
      <c r="F80" s="14">
        <v>0</v>
      </c>
      <c r="G80" s="14">
        <f t="shared" si="16"/>
        <v>4574.41</v>
      </c>
      <c r="H80" s="15">
        <v>289.44</v>
      </c>
      <c r="I80" s="15">
        <f t="shared" si="14"/>
        <v>338109.33600000001</v>
      </c>
      <c r="J80" s="15">
        <f t="shared" si="15"/>
        <v>0</v>
      </c>
      <c r="K80" s="15">
        <f t="shared" si="17"/>
        <v>1342183.4556</v>
      </c>
      <c r="T80" s="19"/>
      <c r="U80" s="19"/>
    </row>
    <row r="81" spans="1:21" ht="14.25">
      <c r="A81" s="1" t="s">
        <v>56</v>
      </c>
      <c r="B81" s="12">
        <v>38393</v>
      </c>
      <c r="C81" s="1" t="s">
        <v>57</v>
      </c>
      <c r="D81" s="13" t="s">
        <v>10</v>
      </c>
      <c r="E81" s="14">
        <v>1129.94</v>
      </c>
      <c r="F81" s="14">
        <v>0</v>
      </c>
      <c r="G81" s="14">
        <f t="shared" si="16"/>
        <v>5704.35</v>
      </c>
      <c r="H81" s="15">
        <v>299.39999999999998</v>
      </c>
      <c r="I81" s="15">
        <f t="shared" si="14"/>
        <v>338304.03599999996</v>
      </c>
      <c r="J81" s="15">
        <f t="shared" si="15"/>
        <v>0</v>
      </c>
      <c r="K81" s="15">
        <f t="shared" si="17"/>
        <v>1680487.4915999998</v>
      </c>
      <c r="T81" s="19"/>
      <c r="U81" s="19"/>
    </row>
    <row r="82" spans="1:21" ht="14.25">
      <c r="A82" s="4" t="s">
        <v>68</v>
      </c>
      <c r="B82" s="12">
        <v>38399</v>
      </c>
      <c r="C82" s="1" t="s">
        <v>69</v>
      </c>
      <c r="D82" s="13" t="s">
        <v>10</v>
      </c>
      <c r="E82" s="14">
        <v>0</v>
      </c>
      <c r="F82" s="14">
        <v>302.92</v>
      </c>
      <c r="G82" s="14">
        <f t="shared" si="16"/>
        <v>5401.43</v>
      </c>
      <c r="H82" s="15">
        <v>294.59754250703395</v>
      </c>
      <c r="I82" s="15">
        <f t="shared" si="14"/>
        <v>0</v>
      </c>
      <c r="J82" s="15">
        <f t="shared" si="15"/>
        <v>89239.487576230735</v>
      </c>
      <c r="K82" s="15">
        <f t="shared" si="17"/>
        <v>1591248.0040237692</v>
      </c>
      <c r="T82" s="19"/>
      <c r="U82" s="19"/>
    </row>
    <row r="83" spans="1:21" ht="14.25">
      <c r="A83" s="1" t="s">
        <v>46</v>
      </c>
      <c r="B83" s="12">
        <v>38411</v>
      </c>
      <c r="C83" s="1" t="s">
        <v>70</v>
      </c>
      <c r="D83" s="13" t="s">
        <v>10</v>
      </c>
      <c r="E83" s="14">
        <v>0</v>
      </c>
      <c r="F83" s="14">
        <v>111.1</v>
      </c>
      <c r="G83" s="14">
        <f t="shared" si="16"/>
        <v>5290.33</v>
      </c>
      <c r="H83" s="15">
        <v>294.59754250703401</v>
      </c>
      <c r="I83" s="15">
        <f t="shared" si="14"/>
        <v>0</v>
      </c>
      <c r="J83" s="15">
        <f t="shared" si="15"/>
        <v>32729.786972531478</v>
      </c>
      <c r="K83" s="15">
        <f t="shared" si="17"/>
        <v>1558518.2170512376</v>
      </c>
      <c r="T83" s="19"/>
      <c r="U83" s="19"/>
    </row>
    <row r="84" spans="1:21" ht="14.25">
      <c r="A84" s="1" t="s">
        <v>18</v>
      </c>
      <c r="B84" s="12">
        <v>38428</v>
      </c>
      <c r="C84" s="1" t="s">
        <v>19</v>
      </c>
      <c r="D84" s="13" t="s">
        <v>10</v>
      </c>
      <c r="E84" s="14">
        <v>1034.43</v>
      </c>
      <c r="F84" s="14">
        <v>0</v>
      </c>
      <c r="G84" s="14">
        <f t="shared" si="16"/>
        <v>6324.76</v>
      </c>
      <c r="H84" s="15">
        <v>303.83999999999997</v>
      </c>
      <c r="I84" s="15">
        <f t="shared" si="14"/>
        <v>314301.21120000002</v>
      </c>
      <c r="J84" s="15">
        <f t="shared" si="15"/>
        <v>0</v>
      </c>
      <c r="K84" s="15">
        <f t="shared" si="17"/>
        <v>1872819.4282512376</v>
      </c>
      <c r="T84" s="19"/>
      <c r="U84" s="19"/>
    </row>
    <row r="85" spans="1:21" ht="14.25">
      <c r="A85" s="1" t="s">
        <v>27</v>
      </c>
      <c r="B85" s="12">
        <v>38436</v>
      </c>
      <c r="C85" s="1" t="s">
        <v>28</v>
      </c>
      <c r="D85" s="13" t="s">
        <v>10</v>
      </c>
      <c r="E85" s="14">
        <v>0</v>
      </c>
      <c r="F85" s="14">
        <v>158.37</v>
      </c>
      <c r="G85" s="14">
        <f t="shared" si="16"/>
        <v>6166.39</v>
      </c>
      <c r="H85" s="15">
        <v>296.10916908329119</v>
      </c>
      <c r="I85" s="15">
        <f t="shared" si="14"/>
        <v>0</v>
      </c>
      <c r="J85" s="15">
        <f t="shared" si="15"/>
        <v>46894.80910772083</v>
      </c>
      <c r="K85" s="15">
        <f t="shared" si="17"/>
        <v>1825924.6191435168</v>
      </c>
      <c r="T85" s="19"/>
      <c r="U85" s="19"/>
    </row>
    <row r="86" spans="1:21" ht="14.25">
      <c r="A86" s="1" t="s">
        <v>30</v>
      </c>
      <c r="B86" s="12">
        <v>38446</v>
      </c>
      <c r="C86" s="1" t="s">
        <v>49</v>
      </c>
      <c r="D86" s="13" t="s">
        <v>10</v>
      </c>
      <c r="E86" s="14">
        <v>0</v>
      </c>
      <c r="F86" s="14">
        <v>290.76</v>
      </c>
      <c r="G86" s="14">
        <f t="shared" si="16"/>
        <v>5875.63</v>
      </c>
      <c r="H86" s="15">
        <v>296.10916908329119</v>
      </c>
      <c r="I86" s="15">
        <f t="shared" si="14"/>
        <v>0</v>
      </c>
      <c r="J86" s="15">
        <f t="shared" si="15"/>
        <v>86096.702002657737</v>
      </c>
      <c r="K86" s="15">
        <f t="shared" si="17"/>
        <v>1739827.9171408589</v>
      </c>
      <c r="T86" s="19"/>
      <c r="U86" s="19"/>
    </row>
    <row r="87" spans="1:21" ht="14.25">
      <c r="A87" s="1"/>
      <c r="B87" s="17"/>
      <c r="C87" s="1"/>
      <c r="D87" s="13"/>
      <c r="E87" s="14"/>
      <c r="F87" s="14"/>
      <c r="G87" s="14"/>
      <c r="H87" s="15"/>
      <c r="I87" s="15"/>
      <c r="J87" s="15"/>
      <c r="K87" s="15"/>
      <c r="T87" s="19"/>
      <c r="U87" s="19"/>
    </row>
    <row r="88" spans="1:21">
      <c r="T88" s="19"/>
      <c r="U88" s="19"/>
    </row>
    <row r="89" spans="1:21">
      <c r="T89" s="19"/>
      <c r="U89" s="19"/>
    </row>
    <row r="90" spans="1:21">
      <c r="T90" s="19"/>
      <c r="U90" s="19"/>
    </row>
    <row r="91" spans="1:21" ht="15.75">
      <c r="A91" s="1"/>
      <c r="B91" s="2" t="s">
        <v>0</v>
      </c>
      <c r="C91" s="3" t="s">
        <v>71</v>
      </c>
      <c r="D91" s="4"/>
      <c r="E91" s="4"/>
      <c r="F91" s="4"/>
      <c r="G91" s="4"/>
      <c r="H91" s="4"/>
      <c r="I91" s="1"/>
      <c r="J91" s="1"/>
      <c r="K91" s="5"/>
      <c r="T91" s="19"/>
      <c r="U91" s="19"/>
    </row>
    <row r="92" spans="1:21" ht="16.5" thickBot="1">
      <c r="A92" s="1"/>
      <c r="B92" s="1" t="s">
        <v>2</v>
      </c>
      <c r="C92" s="3" t="s">
        <v>72</v>
      </c>
      <c r="D92" s="4"/>
      <c r="E92" s="4"/>
      <c r="F92" s="4"/>
      <c r="G92" s="4"/>
      <c r="H92" s="5" t="s">
        <v>4</v>
      </c>
      <c r="I92" s="1"/>
      <c r="J92" s="1"/>
      <c r="K92" s="5">
        <v>4</v>
      </c>
      <c r="T92" s="19"/>
      <c r="U92" s="19"/>
    </row>
    <row r="93" spans="1:21" ht="16.5" thickBot="1">
      <c r="A93" s="1"/>
      <c r="B93" s="2" t="s">
        <v>5</v>
      </c>
      <c r="C93" s="3" t="s">
        <v>34</v>
      </c>
      <c r="D93" s="1"/>
      <c r="E93" s="6">
        <f>SUM(E96:E101)</f>
        <v>862.4</v>
      </c>
      <c r="F93" s="6">
        <f>SUM(F96:F101)</f>
        <v>90.829999999999984</v>
      </c>
      <c r="G93" s="6">
        <f>E93-F93</f>
        <v>771.56999999999994</v>
      </c>
      <c r="H93" s="7">
        <f>IF(G93&gt;0,K93/G93,0)</f>
        <v>295.72000000000003</v>
      </c>
      <c r="I93" s="7">
        <f>SUM(I96:I101)</f>
        <v>255028.92800000001</v>
      </c>
      <c r="J93" s="7">
        <f>SUM(J96:J101)</f>
        <v>26860.247600000002</v>
      </c>
      <c r="K93" s="7">
        <f>+I93-J93</f>
        <v>228168.68040000001</v>
      </c>
      <c r="T93" s="19"/>
      <c r="U93" s="19"/>
    </row>
    <row r="94" spans="1:21" ht="13.5" thickBot="1">
      <c r="A94" s="1"/>
      <c r="B94" s="1"/>
      <c r="C94" s="1"/>
      <c r="D94" s="1"/>
      <c r="E94" s="1"/>
      <c r="F94" s="1"/>
      <c r="G94" s="1"/>
      <c r="H94" s="1"/>
      <c r="I94" s="8"/>
      <c r="J94" s="8"/>
      <c r="K94" s="8"/>
      <c r="T94" s="19"/>
      <c r="U94" s="19"/>
    </row>
    <row r="95" spans="1:21" ht="13.5" thickBot="1">
      <c r="A95" s="9" t="s">
        <v>7</v>
      </c>
      <c r="B95" s="10" t="s">
        <v>8</v>
      </c>
      <c r="C95" s="9" t="s">
        <v>9</v>
      </c>
      <c r="D95" s="11" t="s">
        <v>10</v>
      </c>
      <c r="E95" s="9" t="s">
        <v>11</v>
      </c>
      <c r="F95" s="9" t="s">
        <v>12</v>
      </c>
      <c r="G95" s="9" t="s">
        <v>13</v>
      </c>
      <c r="H95" s="9" t="s">
        <v>14</v>
      </c>
      <c r="I95" s="9" t="s">
        <v>15</v>
      </c>
      <c r="J95" s="9" t="s">
        <v>16</v>
      </c>
      <c r="K95" s="9" t="s">
        <v>17</v>
      </c>
      <c r="T95" s="19"/>
      <c r="U95" s="19"/>
    </row>
    <row r="96" spans="1:21" ht="14.25">
      <c r="A96" s="1" t="s">
        <v>39</v>
      </c>
      <c r="B96" s="12">
        <v>38398</v>
      </c>
      <c r="C96" s="1" t="s">
        <v>40</v>
      </c>
      <c r="D96" s="13" t="s">
        <v>10</v>
      </c>
      <c r="E96" s="14">
        <v>862.4</v>
      </c>
      <c r="F96" s="14">
        <v>0</v>
      </c>
      <c r="G96" s="14">
        <f>E96-F96</f>
        <v>862.4</v>
      </c>
      <c r="H96" s="15">
        <v>295.72000000000003</v>
      </c>
      <c r="I96" s="15">
        <f>E96*H96</f>
        <v>255028.92800000001</v>
      </c>
      <c r="J96" s="15">
        <f>F96*H96</f>
        <v>0</v>
      </c>
      <c r="K96" s="15">
        <f>I96-J96</f>
        <v>255028.92800000001</v>
      </c>
      <c r="T96" s="19"/>
      <c r="U96" s="19"/>
    </row>
    <row r="97" spans="1:21" ht="14.25">
      <c r="A97" s="1" t="s">
        <v>46</v>
      </c>
      <c r="B97" s="12">
        <v>38419</v>
      </c>
      <c r="C97" s="1" t="s">
        <v>47</v>
      </c>
      <c r="D97" s="13" t="s">
        <v>10</v>
      </c>
      <c r="E97" s="14">
        <v>0</v>
      </c>
      <c r="F97" s="14">
        <v>53.93</v>
      </c>
      <c r="G97" s="14">
        <f>G96+E97-F97</f>
        <v>808.47</v>
      </c>
      <c r="H97" s="15">
        <v>295.72000000000003</v>
      </c>
      <c r="I97" s="15">
        <f>E97*H97</f>
        <v>0</v>
      </c>
      <c r="J97" s="15">
        <f>F97*H97</f>
        <v>15948.179600000001</v>
      </c>
      <c r="K97" s="15">
        <f>K96+I97-J97</f>
        <v>239080.74840000001</v>
      </c>
      <c r="T97" s="19"/>
      <c r="U97" s="19"/>
    </row>
    <row r="98" spans="1:21" ht="14.25">
      <c r="A98" s="1" t="s">
        <v>27</v>
      </c>
      <c r="B98" s="12">
        <v>38432</v>
      </c>
      <c r="C98" s="1" t="s">
        <v>58</v>
      </c>
      <c r="D98" s="13" t="s">
        <v>10</v>
      </c>
      <c r="E98" s="14">
        <v>0</v>
      </c>
      <c r="F98" s="14">
        <v>27.33</v>
      </c>
      <c r="G98" s="14">
        <f>G97+E98-F98</f>
        <v>781.14</v>
      </c>
      <c r="H98" s="15">
        <v>295.72000000000003</v>
      </c>
      <c r="I98" s="15">
        <f>E98*H98</f>
        <v>0</v>
      </c>
      <c r="J98" s="15">
        <f>F98*H98</f>
        <v>8082.0276000000003</v>
      </c>
      <c r="K98" s="15">
        <f>K97+I98-J98</f>
        <v>230998.72080000001</v>
      </c>
      <c r="T98" s="19"/>
      <c r="U98" s="19"/>
    </row>
    <row r="99" spans="1:21" ht="14.25">
      <c r="A99" s="1" t="s">
        <v>30</v>
      </c>
      <c r="B99" s="12">
        <v>38467</v>
      </c>
      <c r="C99" s="1" t="s">
        <v>41</v>
      </c>
      <c r="D99" s="13" t="s">
        <v>10</v>
      </c>
      <c r="E99" s="14">
        <v>0</v>
      </c>
      <c r="F99" s="14">
        <v>9.57</v>
      </c>
      <c r="G99" s="14">
        <f>G98+E99-F99</f>
        <v>771.56999999999994</v>
      </c>
      <c r="H99" s="15">
        <v>295.72000000000003</v>
      </c>
      <c r="I99" s="15">
        <f>E99*H99</f>
        <v>0</v>
      </c>
      <c r="J99" s="15">
        <f>F99*H99</f>
        <v>2830.0404000000003</v>
      </c>
      <c r="K99" s="15">
        <f>K98+I99-J99</f>
        <v>228168.68040000001</v>
      </c>
      <c r="T99" s="19"/>
      <c r="U99" s="19"/>
    </row>
    <row r="100" spans="1:21" ht="14.25">
      <c r="A100" s="1"/>
      <c r="B100" s="17"/>
      <c r="C100" s="1"/>
      <c r="D100" s="13"/>
      <c r="E100" s="14"/>
      <c r="F100" s="14"/>
      <c r="G100" s="14"/>
      <c r="H100" s="15"/>
      <c r="I100" s="15"/>
      <c r="J100" s="15"/>
      <c r="K100" s="15"/>
      <c r="T100" s="19"/>
      <c r="U100" s="19"/>
    </row>
    <row r="101" spans="1:21">
      <c r="T101" s="19"/>
      <c r="U101" s="19"/>
    </row>
    <row r="102" spans="1:21">
      <c r="T102" s="19"/>
      <c r="U102" s="19"/>
    </row>
    <row r="103" spans="1:21">
      <c r="T103" s="19"/>
      <c r="U103" s="19"/>
    </row>
    <row r="104" spans="1:21" ht="15.75">
      <c r="A104" s="1"/>
      <c r="B104" s="2" t="s">
        <v>0</v>
      </c>
      <c r="C104" s="3" t="s">
        <v>73</v>
      </c>
      <c r="D104" s="4"/>
      <c r="E104" s="4"/>
      <c r="F104" s="4"/>
      <c r="G104" s="4"/>
      <c r="H104" s="4"/>
      <c r="I104" s="1"/>
      <c r="J104" s="1"/>
      <c r="K104" s="5"/>
    </row>
    <row r="105" spans="1:21" ht="16.5" thickBot="1">
      <c r="A105" s="1"/>
      <c r="B105" s="1" t="s">
        <v>2</v>
      </c>
      <c r="C105" s="3" t="s">
        <v>74</v>
      </c>
      <c r="D105" s="4"/>
      <c r="E105" s="4"/>
      <c r="F105" s="4"/>
      <c r="G105" s="4"/>
      <c r="H105" s="5" t="s">
        <v>4</v>
      </c>
      <c r="I105" s="1"/>
      <c r="J105" s="1"/>
      <c r="K105" s="5">
        <v>10</v>
      </c>
    </row>
    <row r="106" spans="1:21" ht="16.5" thickBot="1">
      <c r="A106" s="1"/>
      <c r="B106" s="2" t="s">
        <v>5</v>
      </c>
      <c r="C106" s="3" t="s">
        <v>34</v>
      </c>
      <c r="D106" s="1"/>
      <c r="E106" s="6">
        <f>SUM(E109:E120)</f>
        <v>8429.5600000000013</v>
      </c>
      <c r="F106" s="6">
        <f>SUM(F109:F120)</f>
        <v>472.69</v>
      </c>
      <c r="G106" s="6">
        <f>E106-F106</f>
        <v>7956.8700000000017</v>
      </c>
      <c r="H106" s="7">
        <f>IF(G106&gt;0,K106/G106,0)</f>
        <v>290.18542797025935</v>
      </c>
      <c r="I106" s="7">
        <f>SUM(I109:I120)</f>
        <v>2444205.2895</v>
      </c>
      <c r="J106" s="7">
        <f>SUM(J109:J120)</f>
        <v>135237.56324628167</v>
      </c>
      <c r="K106" s="7">
        <f>+I106-J106</f>
        <v>2308967.7262537181</v>
      </c>
    </row>
    <row r="107" spans="1:21" ht="13.5" thickBot="1">
      <c r="A107" s="1"/>
      <c r="B107" s="1"/>
      <c r="C107" s="1"/>
      <c r="D107" s="1"/>
      <c r="E107" s="1"/>
      <c r="F107" s="1"/>
      <c r="G107" s="1"/>
      <c r="H107" s="1"/>
      <c r="I107" s="8"/>
      <c r="J107" s="8"/>
      <c r="K107" s="8"/>
    </row>
    <row r="108" spans="1:21" ht="13.5" thickBot="1">
      <c r="A108" s="9" t="s">
        <v>7</v>
      </c>
      <c r="B108" s="10" t="s">
        <v>8</v>
      </c>
      <c r="C108" s="9" t="s">
        <v>9</v>
      </c>
      <c r="D108" s="11" t="s">
        <v>10</v>
      </c>
      <c r="E108" s="9" t="s">
        <v>11</v>
      </c>
      <c r="F108" s="9" t="s">
        <v>12</v>
      </c>
      <c r="G108" s="9" t="s">
        <v>13</v>
      </c>
      <c r="H108" s="9" t="s">
        <v>14</v>
      </c>
      <c r="I108" s="9" t="s">
        <v>15</v>
      </c>
      <c r="J108" s="9" t="s">
        <v>16</v>
      </c>
      <c r="K108" s="9" t="s">
        <v>17</v>
      </c>
    </row>
    <row r="109" spans="1:21" ht="14.25">
      <c r="A109" s="1" t="s">
        <v>63</v>
      </c>
      <c r="B109" s="18">
        <v>38370</v>
      </c>
      <c r="C109" s="1" t="s">
        <v>64</v>
      </c>
      <c r="D109" s="13" t="s">
        <v>10</v>
      </c>
      <c r="E109" s="14">
        <v>1893</v>
      </c>
      <c r="F109" s="14">
        <v>0</v>
      </c>
      <c r="G109" s="14">
        <f>E109-F109</f>
        <v>1893</v>
      </c>
      <c r="H109" s="15">
        <v>286.95999999999998</v>
      </c>
      <c r="I109" s="15">
        <f t="shared" ref="I109:I118" si="18">E109*H109</f>
        <v>543215.27999999991</v>
      </c>
      <c r="J109" s="15">
        <f t="shared" ref="J109:J118" si="19">F109*H109</f>
        <v>0</v>
      </c>
      <c r="K109" s="15">
        <f>I109-J109</f>
        <v>543215.27999999991</v>
      </c>
    </row>
    <row r="110" spans="1:21" ht="14.25">
      <c r="A110" s="1" t="s">
        <v>35</v>
      </c>
      <c r="B110" s="12">
        <v>38376</v>
      </c>
      <c r="C110" s="1" t="s">
        <v>36</v>
      </c>
      <c r="D110" s="13" t="s">
        <v>10</v>
      </c>
      <c r="E110" s="14">
        <v>1970.71</v>
      </c>
      <c r="F110" s="14">
        <v>0</v>
      </c>
      <c r="G110" s="14">
        <f t="shared" ref="G110:G118" si="20">G109+E110-F110</f>
        <v>3863.71</v>
      </c>
      <c r="H110" s="15">
        <v>278.05</v>
      </c>
      <c r="I110" s="15">
        <f t="shared" si="18"/>
        <v>547955.9155</v>
      </c>
      <c r="J110" s="15">
        <f t="shared" si="19"/>
        <v>0</v>
      </c>
      <c r="K110" s="15">
        <f t="shared" ref="K110:K118" si="21">K109+I110-J110</f>
        <v>1091171.1954999999</v>
      </c>
    </row>
    <row r="111" spans="1:21" ht="14.25">
      <c r="A111" s="1" t="s">
        <v>35</v>
      </c>
      <c r="B111" s="12">
        <v>38380</v>
      </c>
      <c r="C111" s="1" t="s">
        <v>67</v>
      </c>
      <c r="D111" s="13" t="s">
        <v>10</v>
      </c>
      <c r="E111" s="14">
        <v>1234.4000000000001</v>
      </c>
      <c r="F111" s="14">
        <v>0</v>
      </c>
      <c r="G111" s="14">
        <f t="shared" si="20"/>
        <v>5098.1100000000006</v>
      </c>
      <c r="H111" s="15">
        <v>286.95999999999998</v>
      </c>
      <c r="I111" s="15">
        <f t="shared" si="18"/>
        <v>354223.424</v>
      </c>
      <c r="J111" s="15">
        <f t="shared" si="19"/>
        <v>0</v>
      </c>
      <c r="K111" s="15">
        <f t="shared" si="21"/>
        <v>1445394.6195</v>
      </c>
    </row>
    <row r="112" spans="1:21" ht="14.25">
      <c r="A112" s="1" t="s">
        <v>37</v>
      </c>
      <c r="B112" s="12">
        <v>38384</v>
      </c>
      <c r="C112" s="1" t="s">
        <v>38</v>
      </c>
      <c r="D112" s="13" t="s">
        <v>10</v>
      </c>
      <c r="E112" s="14">
        <v>0</v>
      </c>
      <c r="F112" s="14">
        <v>221.16</v>
      </c>
      <c r="G112" s="14">
        <f t="shared" si="20"/>
        <v>4876.9500000000007</v>
      </c>
      <c r="H112" s="15">
        <v>283.51577731747648</v>
      </c>
      <c r="I112" s="15">
        <f t="shared" si="18"/>
        <v>0</v>
      </c>
      <c r="J112" s="15">
        <f t="shared" si="19"/>
        <v>62702.3493115331</v>
      </c>
      <c r="K112" s="15">
        <f t="shared" si="21"/>
        <v>1382692.2701884669</v>
      </c>
    </row>
    <row r="113" spans="1:11" ht="14.25">
      <c r="A113" s="1" t="s">
        <v>56</v>
      </c>
      <c r="B113" s="12">
        <v>38393</v>
      </c>
      <c r="C113" s="1" t="s">
        <v>57</v>
      </c>
      <c r="D113" s="13" t="s">
        <v>10</v>
      </c>
      <c r="E113" s="14">
        <v>1172.0999999999999</v>
      </c>
      <c r="F113" s="14">
        <v>0</v>
      </c>
      <c r="G113" s="14">
        <f t="shared" si="20"/>
        <v>6049.0500000000011</v>
      </c>
      <c r="H113" s="15">
        <v>299.39999999999998</v>
      </c>
      <c r="I113" s="15">
        <f t="shared" si="18"/>
        <v>350926.73999999993</v>
      </c>
      <c r="J113" s="15">
        <f t="shared" si="19"/>
        <v>0</v>
      </c>
      <c r="K113" s="15">
        <f t="shared" si="21"/>
        <v>1733619.0101884669</v>
      </c>
    </row>
    <row r="114" spans="1:11" ht="14.25">
      <c r="A114" s="1" t="s">
        <v>39</v>
      </c>
      <c r="B114" s="12">
        <v>38398</v>
      </c>
      <c r="C114" s="1" t="s">
        <v>40</v>
      </c>
      <c r="D114" s="13" t="s">
        <v>10</v>
      </c>
      <c r="E114" s="14">
        <v>1011.45</v>
      </c>
      <c r="F114" s="14">
        <v>0</v>
      </c>
      <c r="G114" s="14">
        <f t="shared" si="20"/>
        <v>7060.5000000000009</v>
      </c>
      <c r="H114" s="15">
        <v>295.72000000000003</v>
      </c>
      <c r="I114" s="15">
        <f t="shared" si="18"/>
        <v>299105.99400000006</v>
      </c>
      <c r="J114" s="15">
        <f t="shared" si="19"/>
        <v>0</v>
      </c>
      <c r="K114" s="15">
        <f t="shared" si="21"/>
        <v>2032725.0041884668</v>
      </c>
    </row>
    <row r="115" spans="1:11" ht="14.25">
      <c r="A115" s="4" t="s">
        <v>46</v>
      </c>
      <c r="B115" s="12">
        <v>38411</v>
      </c>
      <c r="C115" s="1" t="s">
        <v>70</v>
      </c>
      <c r="D115" s="13" t="s">
        <v>10</v>
      </c>
      <c r="E115" s="14">
        <v>0</v>
      </c>
      <c r="F115" s="14">
        <v>58.45</v>
      </c>
      <c r="G115" s="14">
        <f t="shared" si="20"/>
        <v>7002.0500000000011</v>
      </c>
      <c r="H115" s="15">
        <v>287.90099910607842</v>
      </c>
      <c r="I115" s="15">
        <f t="shared" si="18"/>
        <v>0</v>
      </c>
      <c r="J115" s="15">
        <f t="shared" si="19"/>
        <v>16827.813397750284</v>
      </c>
      <c r="K115" s="15">
        <f t="shared" si="21"/>
        <v>2015897.1907907166</v>
      </c>
    </row>
    <row r="116" spans="1:11" ht="14.25">
      <c r="A116" s="1" t="s">
        <v>46</v>
      </c>
      <c r="B116" s="12">
        <v>38419</v>
      </c>
      <c r="C116" s="1" t="s">
        <v>47</v>
      </c>
      <c r="D116" s="13" t="s">
        <v>10</v>
      </c>
      <c r="E116" s="14">
        <v>0</v>
      </c>
      <c r="F116" s="14">
        <v>140.78</v>
      </c>
      <c r="G116" s="14">
        <f t="shared" si="20"/>
        <v>6861.2700000000013</v>
      </c>
      <c r="H116" s="15">
        <v>287.90099910607842</v>
      </c>
      <c r="I116" s="15">
        <f t="shared" si="18"/>
        <v>0</v>
      </c>
      <c r="J116" s="15">
        <f t="shared" si="19"/>
        <v>40530.70265415372</v>
      </c>
      <c r="K116" s="15">
        <f t="shared" si="21"/>
        <v>1975366.4881365628</v>
      </c>
    </row>
    <row r="117" spans="1:11" ht="14.25">
      <c r="A117" s="1" t="s">
        <v>18</v>
      </c>
      <c r="B117" s="12">
        <v>38428</v>
      </c>
      <c r="C117" s="1" t="s">
        <v>19</v>
      </c>
      <c r="D117" s="13" t="s">
        <v>10</v>
      </c>
      <c r="E117" s="14">
        <v>1147.9000000000001</v>
      </c>
      <c r="F117" s="14">
        <v>0</v>
      </c>
      <c r="G117" s="14">
        <f t="shared" si="20"/>
        <v>8009.1700000000019</v>
      </c>
      <c r="H117" s="15">
        <v>303.83999999999997</v>
      </c>
      <c r="I117" s="15">
        <f t="shared" si="18"/>
        <v>348777.93599999999</v>
      </c>
      <c r="J117" s="15">
        <f t="shared" si="19"/>
        <v>0</v>
      </c>
      <c r="K117" s="15">
        <f t="shared" si="21"/>
        <v>2324144.4241365627</v>
      </c>
    </row>
    <row r="118" spans="1:11" ht="14.25">
      <c r="A118" s="1" t="s">
        <v>27</v>
      </c>
      <c r="B118" s="12">
        <v>38432</v>
      </c>
      <c r="C118" s="1" t="s">
        <v>58</v>
      </c>
      <c r="D118" s="13" t="s">
        <v>10</v>
      </c>
      <c r="E118" s="14">
        <v>0</v>
      </c>
      <c r="F118" s="14">
        <v>52.3</v>
      </c>
      <c r="G118" s="14">
        <f t="shared" si="20"/>
        <v>7956.8700000000017</v>
      </c>
      <c r="H118" s="15">
        <v>290.18542797025941</v>
      </c>
      <c r="I118" s="15">
        <f t="shared" si="18"/>
        <v>0</v>
      </c>
      <c r="J118" s="15">
        <f t="shared" si="19"/>
        <v>15176.697882844566</v>
      </c>
      <c r="K118" s="15">
        <f t="shared" si="21"/>
        <v>2308967.7262537181</v>
      </c>
    </row>
    <row r="119" spans="1:11" ht="14.25">
      <c r="A119" s="1"/>
      <c r="B119" s="17"/>
      <c r="C119" s="1"/>
      <c r="D119" s="13"/>
      <c r="E119" s="14"/>
      <c r="F119" s="14"/>
      <c r="G119" s="14"/>
      <c r="H119" s="15"/>
      <c r="I119" s="15"/>
      <c r="J119" s="15"/>
      <c r="K119" s="15"/>
    </row>
    <row r="123" spans="1:11" ht="15.75">
      <c r="A123" s="1"/>
      <c r="B123" s="2" t="s">
        <v>0</v>
      </c>
      <c r="C123" s="3" t="s">
        <v>75</v>
      </c>
      <c r="D123" s="4"/>
      <c r="E123" s="4"/>
      <c r="F123" s="4"/>
      <c r="G123" s="4"/>
      <c r="H123" s="4"/>
      <c r="I123" s="1"/>
      <c r="J123" s="1"/>
      <c r="K123" s="5"/>
    </row>
    <row r="124" spans="1:11" ht="16.5" thickBot="1">
      <c r="A124" s="1"/>
      <c r="B124" s="1" t="s">
        <v>2</v>
      </c>
      <c r="C124" s="3" t="s">
        <v>76</v>
      </c>
      <c r="D124" s="4"/>
      <c r="E124" s="4"/>
      <c r="F124" s="4"/>
      <c r="G124" s="4"/>
      <c r="H124" s="5" t="s">
        <v>4</v>
      </c>
      <c r="I124" s="1"/>
      <c r="J124" s="1"/>
      <c r="K124" s="5">
        <v>10</v>
      </c>
    </row>
    <row r="125" spans="1:11" ht="16.5" thickBot="1">
      <c r="A125" s="1"/>
      <c r="B125" s="2" t="s">
        <v>5</v>
      </c>
      <c r="C125" s="3" t="s">
        <v>34</v>
      </c>
      <c r="D125" s="1"/>
      <c r="E125" s="6">
        <f>SUM(E128:E139)</f>
        <v>5878.02</v>
      </c>
      <c r="F125" s="6">
        <f>SUM(F128:F139)</f>
        <v>1017.98</v>
      </c>
      <c r="G125" s="6">
        <f>E125-F125</f>
        <v>4860.0400000000009</v>
      </c>
      <c r="H125" s="7">
        <f>IF(G125&gt;0,K125/G125,0)</f>
        <v>287.12157966963383</v>
      </c>
      <c r="I125" s="7">
        <f>SUM(I128:I139)</f>
        <v>1679999.5904999999</v>
      </c>
      <c r="J125" s="7">
        <f>SUM(J128:J139)</f>
        <v>284577.22844239249</v>
      </c>
      <c r="K125" s="7">
        <f>+I125-J125</f>
        <v>1395422.3620576074</v>
      </c>
    </row>
    <row r="126" spans="1:11" ht="13.5" thickBot="1">
      <c r="A126" s="1"/>
      <c r="B126" s="1"/>
      <c r="C126" s="1"/>
      <c r="D126" s="1"/>
      <c r="E126" s="1"/>
      <c r="F126" s="1"/>
      <c r="G126" s="1"/>
      <c r="H126" s="1"/>
      <c r="I126" s="8"/>
      <c r="J126" s="8"/>
      <c r="K126" s="8"/>
    </row>
    <row r="127" spans="1:11" ht="13.5" thickBot="1">
      <c r="A127" s="9" t="s">
        <v>7</v>
      </c>
      <c r="B127" s="10" t="s">
        <v>8</v>
      </c>
      <c r="C127" s="9" t="s">
        <v>9</v>
      </c>
      <c r="D127" s="11" t="s">
        <v>10</v>
      </c>
      <c r="E127" s="9" t="s">
        <v>11</v>
      </c>
      <c r="F127" s="9" t="s">
        <v>12</v>
      </c>
      <c r="G127" s="9" t="s">
        <v>13</v>
      </c>
      <c r="H127" s="9" t="s">
        <v>14</v>
      </c>
      <c r="I127" s="9" t="s">
        <v>15</v>
      </c>
      <c r="J127" s="9" t="s">
        <v>16</v>
      </c>
      <c r="K127" s="9" t="s">
        <v>17</v>
      </c>
    </row>
    <row r="128" spans="1:11" ht="14.25">
      <c r="A128" s="1" t="s">
        <v>63</v>
      </c>
      <c r="B128" s="18">
        <v>38370</v>
      </c>
      <c r="C128" s="1" t="s">
        <v>64</v>
      </c>
      <c r="D128" s="13" t="s">
        <v>10</v>
      </c>
      <c r="E128" s="14">
        <v>2399.1</v>
      </c>
      <c r="F128" s="14">
        <v>0</v>
      </c>
      <c r="G128" s="14">
        <f>E128-F128</f>
        <v>2399.1</v>
      </c>
      <c r="H128" s="15">
        <v>278.05</v>
      </c>
      <c r="I128" s="15">
        <f t="shared" ref="I128:I137" si="22">E128*H128</f>
        <v>667069.755</v>
      </c>
      <c r="J128" s="15">
        <f t="shared" ref="J128:J137" si="23">F128*H128</f>
        <v>0</v>
      </c>
      <c r="K128" s="15">
        <f>I128-J128</f>
        <v>667069.755</v>
      </c>
    </row>
    <row r="129" spans="1:11" ht="14.25">
      <c r="A129" s="1" t="s">
        <v>65</v>
      </c>
      <c r="B129" s="12">
        <v>38372</v>
      </c>
      <c r="C129" s="1" t="s">
        <v>66</v>
      </c>
      <c r="D129" s="13" t="s">
        <v>10</v>
      </c>
      <c r="E129" s="14">
        <v>0</v>
      </c>
      <c r="F129" s="14">
        <v>555.5</v>
      </c>
      <c r="G129" s="14">
        <f t="shared" ref="G129:G137" si="24">G128+E129-F129</f>
        <v>1843.6</v>
      </c>
      <c r="H129" s="15">
        <v>278.05</v>
      </c>
      <c r="I129" s="15">
        <f t="shared" si="22"/>
        <v>0</v>
      </c>
      <c r="J129" s="15">
        <f t="shared" si="23"/>
        <v>154456.77499999999</v>
      </c>
      <c r="K129" s="15">
        <f t="shared" ref="K129:K137" si="25">K128+I129-J129</f>
        <v>512612.98</v>
      </c>
    </row>
    <row r="130" spans="1:11" ht="14.25">
      <c r="A130" s="1" t="s">
        <v>65</v>
      </c>
      <c r="B130" s="12">
        <v>38373</v>
      </c>
      <c r="C130" s="1" t="s">
        <v>77</v>
      </c>
      <c r="D130" s="13" t="s">
        <v>10</v>
      </c>
      <c r="E130" s="14">
        <v>0</v>
      </c>
      <c r="F130" s="14">
        <v>77.38</v>
      </c>
      <c r="G130" s="14">
        <f t="shared" si="24"/>
        <v>1766.2199999999998</v>
      </c>
      <c r="H130" s="15">
        <v>278.05</v>
      </c>
      <c r="I130" s="15">
        <f t="shared" si="22"/>
        <v>0</v>
      </c>
      <c r="J130" s="15">
        <f t="shared" si="23"/>
        <v>21515.508999999998</v>
      </c>
      <c r="K130" s="15">
        <f t="shared" si="25"/>
        <v>491097.47099999996</v>
      </c>
    </row>
    <row r="131" spans="1:11" ht="14.25">
      <c r="A131" s="1" t="s">
        <v>65</v>
      </c>
      <c r="B131" s="12">
        <v>38376</v>
      </c>
      <c r="C131" s="1" t="s">
        <v>78</v>
      </c>
      <c r="D131" s="13" t="s">
        <v>10</v>
      </c>
      <c r="E131" s="14">
        <v>0</v>
      </c>
      <c r="F131" s="14">
        <v>82</v>
      </c>
      <c r="G131" s="14">
        <f t="shared" si="24"/>
        <v>1684.2199999999998</v>
      </c>
      <c r="H131" s="15">
        <v>278.05</v>
      </c>
      <c r="I131" s="15">
        <f t="shared" si="22"/>
        <v>0</v>
      </c>
      <c r="J131" s="15">
        <f t="shared" si="23"/>
        <v>22800.100000000002</v>
      </c>
      <c r="K131" s="15">
        <f t="shared" si="25"/>
        <v>468297.37099999998</v>
      </c>
    </row>
    <row r="132" spans="1:11" ht="14.25">
      <c r="A132" s="1" t="s">
        <v>35</v>
      </c>
      <c r="B132" s="12">
        <v>38380</v>
      </c>
      <c r="C132" s="1" t="s">
        <v>67</v>
      </c>
      <c r="D132" s="13" t="s">
        <v>10</v>
      </c>
      <c r="E132" s="14">
        <v>1171.95</v>
      </c>
      <c r="F132" s="14">
        <v>0</v>
      </c>
      <c r="G132" s="14">
        <f t="shared" si="24"/>
        <v>2856.17</v>
      </c>
      <c r="H132" s="15">
        <v>278.05</v>
      </c>
      <c r="I132" s="15">
        <f t="shared" si="22"/>
        <v>325860.69750000001</v>
      </c>
      <c r="J132" s="15">
        <f t="shared" si="23"/>
        <v>0</v>
      </c>
      <c r="K132" s="15">
        <f t="shared" si="25"/>
        <v>794158.06850000005</v>
      </c>
    </row>
    <row r="133" spans="1:11" ht="14.25">
      <c r="A133" s="4" t="s">
        <v>37</v>
      </c>
      <c r="B133" s="12">
        <v>38383</v>
      </c>
      <c r="C133" s="1" t="s">
        <v>79</v>
      </c>
      <c r="D133" s="13" t="s">
        <v>10</v>
      </c>
      <c r="E133" s="14">
        <v>0</v>
      </c>
      <c r="F133" s="14">
        <v>16.670000000000002</v>
      </c>
      <c r="G133" s="14">
        <f t="shared" si="24"/>
        <v>2839.5</v>
      </c>
      <c r="H133" s="15">
        <v>278.05</v>
      </c>
      <c r="I133" s="15">
        <f t="shared" si="22"/>
        <v>0</v>
      </c>
      <c r="J133" s="15">
        <f t="shared" si="23"/>
        <v>4635.0935000000009</v>
      </c>
      <c r="K133" s="15">
        <f t="shared" si="25"/>
        <v>789522.97500000009</v>
      </c>
    </row>
    <row r="134" spans="1:11" ht="14.25">
      <c r="A134" s="1" t="s">
        <v>37</v>
      </c>
      <c r="B134" s="12">
        <v>38384</v>
      </c>
      <c r="C134" s="1" t="s">
        <v>38</v>
      </c>
      <c r="D134" s="13" t="s">
        <v>10</v>
      </c>
      <c r="E134" s="14">
        <v>0</v>
      </c>
      <c r="F134" s="14">
        <v>64.23</v>
      </c>
      <c r="G134" s="14">
        <f t="shared" si="24"/>
        <v>2775.27</v>
      </c>
      <c r="H134" s="15">
        <v>278.05</v>
      </c>
      <c r="I134" s="15">
        <f t="shared" si="22"/>
        <v>0</v>
      </c>
      <c r="J134" s="15">
        <f t="shared" si="23"/>
        <v>17859.151500000004</v>
      </c>
      <c r="K134" s="15">
        <f t="shared" si="25"/>
        <v>771663.82350000006</v>
      </c>
    </row>
    <row r="135" spans="1:11" ht="14.25">
      <c r="A135" s="1" t="s">
        <v>56</v>
      </c>
      <c r="B135" s="12">
        <v>38393</v>
      </c>
      <c r="C135" s="1" t="s">
        <v>57</v>
      </c>
      <c r="D135" s="13" t="s">
        <v>10</v>
      </c>
      <c r="E135" s="14">
        <v>1318.47</v>
      </c>
      <c r="F135" s="14">
        <v>0</v>
      </c>
      <c r="G135" s="14">
        <f t="shared" si="24"/>
        <v>4093.74</v>
      </c>
      <c r="H135" s="15">
        <v>299.39999999999998</v>
      </c>
      <c r="I135" s="15">
        <f t="shared" si="22"/>
        <v>394749.91800000001</v>
      </c>
      <c r="J135" s="15">
        <f t="shared" si="23"/>
        <v>0</v>
      </c>
      <c r="K135" s="15">
        <f t="shared" si="25"/>
        <v>1166413.7415</v>
      </c>
    </row>
    <row r="136" spans="1:11" ht="14.25">
      <c r="A136" s="4" t="s">
        <v>80</v>
      </c>
      <c r="B136" s="12">
        <v>38397</v>
      </c>
      <c r="C136" s="1" t="s">
        <v>81</v>
      </c>
      <c r="D136" s="13" t="s">
        <v>10</v>
      </c>
      <c r="E136" s="14">
        <v>0</v>
      </c>
      <c r="F136" s="14">
        <v>222.2</v>
      </c>
      <c r="G136" s="14">
        <f t="shared" si="24"/>
        <v>3871.54</v>
      </c>
      <c r="H136" s="15">
        <v>284.92619010977734</v>
      </c>
      <c r="I136" s="15">
        <f t="shared" si="22"/>
        <v>0</v>
      </c>
      <c r="J136" s="15">
        <f t="shared" si="23"/>
        <v>63310.599442392522</v>
      </c>
      <c r="K136" s="15">
        <f t="shared" si="25"/>
        <v>1103103.1420576074</v>
      </c>
    </row>
    <row r="137" spans="1:11" ht="14.25">
      <c r="A137" s="1" t="s">
        <v>39</v>
      </c>
      <c r="B137" s="12">
        <v>38398</v>
      </c>
      <c r="C137" s="1" t="s">
        <v>40</v>
      </c>
      <c r="D137" s="13" t="s">
        <v>10</v>
      </c>
      <c r="E137" s="14">
        <v>988.5</v>
      </c>
      <c r="F137" s="14">
        <v>0</v>
      </c>
      <c r="G137" s="14">
        <f t="shared" si="24"/>
        <v>4860.04</v>
      </c>
      <c r="H137" s="15">
        <v>295.72000000000003</v>
      </c>
      <c r="I137" s="15">
        <f t="shared" si="22"/>
        <v>292319.22000000003</v>
      </c>
      <c r="J137" s="15">
        <f t="shared" si="23"/>
        <v>0</v>
      </c>
      <c r="K137" s="15">
        <f t="shared" si="25"/>
        <v>1395422.3620576074</v>
      </c>
    </row>
    <row r="138" spans="1:11" ht="14.25">
      <c r="A138" s="1"/>
      <c r="B138" s="17"/>
      <c r="C138" s="1"/>
      <c r="D138" s="13"/>
      <c r="E138" s="14"/>
      <c r="F138" s="14"/>
      <c r="G138" s="14"/>
      <c r="H138" s="15"/>
      <c r="I138" s="15"/>
      <c r="J138" s="15"/>
      <c r="K138" s="15"/>
    </row>
    <row r="592" ht="13.15" customHeight="1"/>
    <row r="5937" spans="5:6">
      <c r="E5937" s="19"/>
      <c r="F5937" s="19"/>
    </row>
    <row r="5938" spans="5:6">
      <c r="E5938" s="19"/>
      <c r="F5938" s="19"/>
    </row>
    <row r="5939" spans="5:6">
      <c r="E5939" s="19"/>
      <c r="F5939" s="19"/>
    </row>
    <row r="5940" spans="5:6">
      <c r="E5940" s="19"/>
      <c r="F5940" s="19"/>
    </row>
    <row r="5941" spans="5:6">
      <c r="E5941" s="19"/>
      <c r="F5941" s="19"/>
    </row>
    <row r="5942" spans="5:6">
      <c r="E5942" s="19"/>
      <c r="F5942" s="19"/>
    </row>
    <row r="5943" spans="5:6">
      <c r="E5943" s="19"/>
      <c r="F5943" s="19"/>
    </row>
    <row r="5944" spans="5:6">
      <c r="E5944" s="19"/>
      <c r="F5944" s="19"/>
    </row>
  </sheetData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POKNJIGA1</vt:lpstr>
      <vt:lpstr>_MKM01001</vt:lpstr>
      <vt:lpstr>_MKM03001</vt:lpstr>
      <vt:lpstr>_MKM03002</vt:lpstr>
      <vt:lpstr>_MKM03003</vt:lpstr>
      <vt:lpstr>_MKM03004</vt:lpstr>
      <vt:lpstr>_MKM03005</vt:lpstr>
      <vt:lpstr>_MKM03006</vt:lpstr>
      <vt:lpstr>_MKM03007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dcterms:created xsi:type="dcterms:W3CDTF">2005-12-17T11:51:46Z</dcterms:created>
  <dcterms:modified xsi:type="dcterms:W3CDTF">2010-01-06T14:06:07Z</dcterms:modified>
</cp:coreProperties>
</file>