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5" windowWidth="15600" windowHeight="11760"/>
  </bookViews>
  <sheets>
    <sheet name="GLKNJIGA1" sheetId="1" r:id="rId1"/>
  </sheets>
  <definedNames>
    <definedName name="_xlnm._FilterDatabase" localSheetId="0" hidden="1">GLKNJIGA1!$A$778:$H$781</definedName>
    <definedName name="_KK902">GLKNJIGA1!$A$1:$H$17</definedName>
    <definedName name="_KK920">GLKNJIGA1!$A$21:$H$30</definedName>
    <definedName name="_KK921">GLKNJIGA1!$A$34:$H$43</definedName>
    <definedName name="_KK922">GLKNJIGA1!$A$47:$H$56</definedName>
    <definedName name="_KK930">GLKNJIGA1!$A$60:$H$70</definedName>
    <definedName name="_KK940">GLKNJIGA1!$A$74:$H$83</definedName>
    <definedName name="_KK941">GLKNJIGA1!$A$87:$H$96</definedName>
    <definedName name="_KK950">GLKNJIGA1!$A$100:$H$107</definedName>
    <definedName name="_KK960">GLKNJIGA1!$A$111:$H$118</definedName>
    <definedName name="_KK980">GLKNJIGA1!$A$122:$H$128</definedName>
    <definedName name="_KK982">GLKNJIGA1!$A$132:$H$140</definedName>
  </definedNames>
  <calcPr calcId="124519"/>
</workbook>
</file>

<file path=xl/calcChain.xml><?xml version="1.0" encoding="utf-8"?>
<calcChain xmlns="http://schemas.openxmlformats.org/spreadsheetml/2006/main">
  <c r="E2" i="1"/>
  <c r="F2"/>
  <c r="G2"/>
  <c r="G5"/>
  <c r="G6"/>
  <c r="G7" s="1"/>
  <c r="G8" s="1"/>
  <c r="G9" s="1"/>
  <c r="G10" s="1"/>
  <c r="G11" s="1"/>
  <c r="G12" s="1"/>
  <c r="G13" s="1"/>
  <c r="G14" s="1"/>
  <c r="G15" s="1"/>
  <c r="E22"/>
  <c r="F22"/>
  <c r="G22"/>
  <c r="G25"/>
  <c r="G26"/>
  <c r="G27" s="1"/>
  <c r="G28" s="1"/>
  <c r="E35"/>
  <c r="F35"/>
  <c r="G35" s="1"/>
  <c r="G38"/>
  <c r="G39" s="1"/>
  <c r="G40" s="1"/>
  <c r="G41" s="1"/>
  <c r="E48"/>
  <c r="F48"/>
  <c r="G48"/>
  <c r="G51"/>
  <c r="G52"/>
  <c r="G53" s="1"/>
  <c r="G54" s="1"/>
  <c r="E61"/>
  <c r="F61"/>
  <c r="G61" s="1"/>
  <c r="G64"/>
  <c r="G65" s="1"/>
  <c r="G66" s="1"/>
  <c r="G67" s="1"/>
  <c r="G68" s="1"/>
  <c r="E75"/>
  <c r="F75"/>
  <c r="G75" s="1"/>
  <c r="G78"/>
  <c r="G79" s="1"/>
  <c r="G80" s="1"/>
  <c r="G81" s="1"/>
  <c r="E88"/>
  <c r="G88" s="1"/>
  <c r="F88"/>
  <c r="G91"/>
  <c r="G92"/>
  <c r="G93" s="1"/>
  <c r="G94" s="1"/>
  <c r="E101"/>
  <c r="F101"/>
  <c r="G101" s="1"/>
  <c r="G104"/>
  <c r="G105" s="1"/>
  <c r="E112"/>
  <c r="F112"/>
  <c r="G112"/>
  <c r="G115"/>
  <c r="G116"/>
  <c r="E123"/>
  <c r="F123"/>
  <c r="G123" s="1"/>
  <c r="G126"/>
  <c r="E133"/>
  <c r="F133"/>
  <c r="G133" s="1"/>
  <c r="G136"/>
  <c r="G137" s="1"/>
  <c r="G138" s="1"/>
</calcChain>
</file>

<file path=xl/sharedStrings.xml><?xml version="1.0" encoding="utf-8"?>
<sst xmlns="http://schemas.openxmlformats.org/spreadsheetml/2006/main" count="264" uniqueCount="64">
  <si>
    <t>Конто:</t>
  </si>
  <si>
    <t>902</t>
  </si>
  <si>
    <t>Назив:</t>
  </si>
  <si>
    <t>Račun za preuzimanje troškova</t>
  </si>
  <si>
    <t>Налог</t>
  </si>
  <si>
    <t>Датум</t>
  </si>
  <si>
    <t>САДРЖАЈ</t>
  </si>
  <si>
    <t/>
  </si>
  <si>
    <t>Дугује</t>
  </si>
  <si>
    <t>Потражује</t>
  </si>
  <si>
    <t>Салдо</t>
  </si>
  <si>
    <t>Рачун</t>
  </si>
  <si>
    <t>001</t>
  </si>
  <si>
    <t>Prenos troškova ostalog materijala sa 511 na MT</t>
  </si>
  <si>
    <t>002</t>
  </si>
  <si>
    <t>Prenos troškova el.energije sa 513 na MT grupe 92</t>
  </si>
  <si>
    <t>003</t>
  </si>
  <si>
    <t>Prenos troškova zarada sa računa 520 i 521 na MT grupe 92</t>
  </si>
  <si>
    <t>007</t>
  </si>
  <si>
    <t>Prenos troškova materijala za izradu-511 na račun MT 930</t>
  </si>
  <si>
    <t>Prenos troškova ostalog materijala-511 na račun MT 930</t>
  </si>
  <si>
    <t>Prenos troškova el.energije-513 na račun MT 930</t>
  </si>
  <si>
    <t>Prenos troškova zarada sa računa 520-523 na račun MT 930</t>
  </si>
  <si>
    <t>008</t>
  </si>
  <si>
    <t>Prenos troškova ostalog materijala sa 511 na MT grupe 94</t>
  </si>
  <si>
    <t>009</t>
  </si>
  <si>
    <t>Prenos troškova el.energije sa 513 na MT grupe 94</t>
  </si>
  <si>
    <t>010</t>
  </si>
  <si>
    <t>Prenos troškova zarada sa 520 i 521 na MT grupe 94</t>
  </si>
  <si>
    <t>012</t>
  </si>
  <si>
    <t>Prenos direktnih i indirektnih troškova na nosioce troškova 950</t>
  </si>
  <si>
    <t>920</t>
  </si>
  <si>
    <t>MT Nabavke</t>
  </si>
  <si>
    <t>004</t>
  </si>
  <si>
    <t>Prenos troškova sa 920 na MT grupe 93 i 982</t>
  </si>
  <si>
    <t>921</t>
  </si>
  <si>
    <t>MT Tehničke uprave</t>
  </si>
  <si>
    <t>005</t>
  </si>
  <si>
    <t>Prenos troškova grupe 921 na MT 930 i 982</t>
  </si>
  <si>
    <t>922</t>
  </si>
  <si>
    <t>MT Pomoćnih delatnosti</t>
  </si>
  <si>
    <t>006</t>
  </si>
  <si>
    <t>Prenos troškova sa računa 922 na MT 930</t>
  </si>
  <si>
    <t>930</t>
  </si>
  <si>
    <t>MT osnovne delatnosti</t>
  </si>
  <si>
    <t>Uravnoteženje MT 930</t>
  </si>
  <si>
    <t>940</t>
  </si>
  <si>
    <t>MT Uprave</t>
  </si>
  <si>
    <t>011</t>
  </si>
  <si>
    <t>Prenos ukupnih troškova računa grupe 94 na račun troškova perioda 982</t>
  </si>
  <si>
    <t>941</t>
  </si>
  <si>
    <t>MT Prodaje</t>
  </si>
  <si>
    <t>950</t>
  </si>
  <si>
    <t>Nosioci troškova</t>
  </si>
  <si>
    <t>013</t>
  </si>
  <si>
    <t xml:space="preserve">Po prijemnici broj 25 </t>
  </si>
  <si>
    <t>960</t>
  </si>
  <si>
    <t>Gotovi proizvodi</t>
  </si>
  <si>
    <t>014</t>
  </si>
  <si>
    <t>Po otpremnici br.25</t>
  </si>
  <si>
    <t>980</t>
  </si>
  <si>
    <t>Troškovi prodaje proizvoda</t>
  </si>
  <si>
    <t>982</t>
  </si>
  <si>
    <t>Troškovi perioda</t>
  </si>
</sst>
</file>

<file path=xl/styles.xml><?xml version="1.0" encoding="utf-8"?>
<styleSheet xmlns="http://schemas.openxmlformats.org/spreadsheetml/2006/main">
  <numFmts count="2">
    <numFmt numFmtId="171" formatCode="_-* #,##0.00_-;\-* #,##0.00_-;_-* &quot;-&quot;??_-;_-@_-"/>
    <numFmt numFmtId="177" formatCode="dd/mm/yyyy;@"/>
  </numFmts>
  <fonts count="4">
    <font>
      <sz val="10"/>
      <name val="YUTAJM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/>
    <xf numFmtId="49" fontId="1" fillId="0" borderId="0" xfId="0" applyNumberFormat="1" applyFont="1" applyFill="1" applyAlignment="1" applyProtection="1">
      <alignment horizontal="left"/>
      <protection locked="0"/>
    </xf>
    <xf numFmtId="0" fontId="1" fillId="0" borderId="0" xfId="0" quotePrefix="1" applyFont="1" applyFill="1"/>
    <xf numFmtId="0" fontId="1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left"/>
      <protection locked="0"/>
    </xf>
    <xf numFmtId="39" fontId="2" fillId="2" borderId="1" xfId="0" applyNumberFormat="1" applyFont="1" applyFill="1" applyBorder="1"/>
    <xf numFmtId="0" fontId="2" fillId="2" borderId="1" xfId="0" applyFont="1" applyFill="1" applyBorder="1"/>
    <xf numFmtId="171" fontId="1" fillId="0" borderId="0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2" xfId="0" quotePrefix="1" applyFont="1" applyFill="1" applyBorder="1" applyAlignment="1">
      <alignment horizontal="left"/>
    </xf>
    <xf numFmtId="0" fontId="1" fillId="0" borderId="0" xfId="0" applyFont="1"/>
    <xf numFmtId="0" fontId="1" fillId="0" borderId="0" xfId="0" quotePrefix="1" applyFont="1" applyAlignment="1">
      <alignment horizontal="left"/>
    </xf>
    <xf numFmtId="39" fontId="1" fillId="0" borderId="0" xfId="0" applyNumberFormat="1" applyFont="1"/>
    <xf numFmtId="0" fontId="0" fillId="0" borderId="0" xfId="0" applyNumberFormat="1"/>
    <xf numFmtId="177" fontId="1" fillId="0" borderId="0" xfId="0" applyNumberFormat="1" applyFont="1"/>
    <xf numFmtId="177" fontId="0" fillId="0" borderId="0" xfId="0" applyNumberFormat="1"/>
    <xf numFmtId="177" fontId="2" fillId="0" borderId="0" xfId="0" applyNumberFormat="1" applyFont="1" applyFill="1"/>
    <xf numFmtId="177" fontId="1" fillId="0" borderId="0" xfId="0" applyNumberFormat="1" applyFont="1" applyFill="1"/>
    <xf numFmtId="177" fontId="2" fillId="3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8"/>
  <dimension ref="A1:U5947"/>
  <sheetViews>
    <sheetView tabSelected="1" zoomScale="120" workbookViewId="0"/>
  </sheetViews>
  <sheetFormatPr defaultRowHeight="12.75"/>
  <cols>
    <col min="2" max="2" width="9.7109375" bestFit="1" customWidth="1"/>
    <col min="3" max="3" width="46.28515625" customWidth="1"/>
    <col min="4" max="4" width="0.42578125" customWidth="1"/>
    <col min="5" max="8" width="14.85546875" customWidth="1"/>
  </cols>
  <sheetData>
    <row r="1" spans="1:21">
      <c r="A1" s="1"/>
      <c r="B1" s="2" t="s">
        <v>0</v>
      </c>
      <c r="C1" s="3" t="s">
        <v>1</v>
      </c>
      <c r="D1" s="4"/>
      <c r="E1" s="1"/>
      <c r="F1" s="1"/>
      <c r="G1" s="5"/>
      <c r="H1" s="1"/>
    </row>
    <row r="2" spans="1:21">
      <c r="A2" s="1"/>
      <c r="B2" s="2" t="s">
        <v>2</v>
      </c>
      <c r="C2" s="6" t="s">
        <v>3</v>
      </c>
      <c r="D2" s="1"/>
      <c r="E2" s="7">
        <f>SUM(E5:E17)</f>
        <v>0</v>
      </c>
      <c r="F2" s="7">
        <f>SUM(F5:F17)</f>
        <v>256245.68</v>
      </c>
      <c r="G2" s="7">
        <f>+E2-F2</f>
        <v>-256245.68</v>
      </c>
      <c r="H2" s="8">
        <v>11</v>
      </c>
    </row>
    <row r="3" spans="1:21" ht="13.5" thickBot="1">
      <c r="A3" s="1"/>
      <c r="B3" s="1"/>
      <c r="C3" s="1"/>
      <c r="D3" s="1"/>
      <c r="E3" s="9"/>
      <c r="F3" s="9"/>
      <c r="G3" s="9"/>
      <c r="H3" s="1"/>
    </row>
    <row r="4" spans="1:21" ht="13.5" thickBot="1">
      <c r="A4" s="10" t="s">
        <v>4</v>
      </c>
      <c r="B4" s="11" t="s">
        <v>5</v>
      </c>
      <c r="C4" s="10" t="s">
        <v>6</v>
      </c>
      <c r="D4" s="12" t="s">
        <v>7</v>
      </c>
      <c r="E4" s="10" t="s">
        <v>8</v>
      </c>
      <c r="F4" s="10" t="s">
        <v>9</v>
      </c>
      <c r="G4" s="10" t="s">
        <v>10</v>
      </c>
      <c r="H4" s="10" t="s">
        <v>11</v>
      </c>
    </row>
    <row r="5" spans="1:21">
      <c r="A5" s="13" t="s">
        <v>12</v>
      </c>
      <c r="B5" s="17">
        <v>38462</v>
      </c>
      <c r="C5" s="13" t="s">
        <v>13</v>
      </c>
      <c r="D5" s="14" t="s">
        <v>7</v>
      </c>
      <c r="E5" s="15">
        <v>0</v>
      </c>
      <c r="F5" s="15">
        <v>10500</v>
      </c>
      <c r="G5" s="15">
        <f>E5-F5</f>
        <v>-10500</v>
      </c>
      <c r="H5" s="13">
        <v>0</v>
      </c>
    </row>
    <row r="6" spans="1:21">
      <c r="A6" s="13" t="s">
        <v>14</v>
      </c>
      <c r="B6" s="17">
        <v>38466</v>
      </c>
      <c r="C6" s="13" t="s">
        <v>15</v>
      </c>
      <c r="D6" s="14" t="s">
        <v>7</v>
      </c>
      <c r="E6" s="15">
        <v>0</v>
      </c>
      <c r="F6" s="15">
        <v>2550</v>
      </c>
      <c r="G6" s="15">
        <f t="shared" ref="G6:G15" si="0">G5+E6-F6</f>
        <v>-13050</v>
      </c>
      <c r="H6" s="13">
        <v>0</v>
      </c>
    </row>
    <row r="7" spans="1:21">
      <c r="A7" s="13" t="s">
        <v>16</v>
      </c>
      <c r="B7" s="17">
        <v>38462</v>
      </c>
      <c r="C7" s="13" t="s">
        <v>17</v>
      </c>
      <c r="D7" s="14" t="s">
        <v>7</v>
      </c>
      <c r="E7" s="15">
        <v>0</v>
      </c>
      <c r="F7" s="15">
        <v>37950</v>
      </c>
      <c r="G7" s="15">
        <f t="shared" si="0"/>
        <v>-51000</v>
      </c>
      <c r="H7" s="13">
        <v>0</v>
      </c>
    </row>
    <row r="8" spans="1:21">
      <c r="A8" s="13" t="s">
        <v>18</v>
      </c>
      <c r="B8" s="17">
        <v>38462</v>
      </c>
      <c r="C8" s="13" t="s">
        <v>19</v>
      </c>
      <c r="D8" s="14" t="s">
        <v>7</v>
      </c>
      <c r="E8" s="15">
        <v>0</v>
      </c>
      <c r="F8" s="15">
        <v>26500</v>
      </c>
      <c r="G8" s="15">
        <f t="shared" si="0"/>
        <v>-77500</v>
      </c>
      <c r="H8" s="13">
        <v>0</v>
      </c>
    </row>
    <row r="9" spans="1:21">
      <c r="A9" s="13" t="s">
        <v>18</v>
      </c>
      <c r="B9" s="17">
        <v>38462</v>
      </c>
      <c r="C9" s="13" t="s">
        <v>20</v>
      </c>
      <c r="D9" s="14" t="s">
        <v>7</v>
      </c>
      <c r="E9" s="15">
        <v>0</v>
      </c>
      <c r="F9" s="15">
        <v>4300</v>
      </c>
      <c r="G9" s="15">
        <f t="shared" si="0"/>
        <v>-81800</v>
      </c>
      <c r="H9" s="13">
        <v>0</v>
      </c>
      <c r="T9" s="16"/>
      <c r="U9" s="16"/>
    </row>
    <row r="10" spans="1:21">
      <c r="A10" s="13" t="s">
        <v>18</v>
      </c>
      <c r="B10" s="17">
        <v>38462</v>
      </c>
      <c r="C10" s="13" t="s">
        <v>21</v>
      </c>
      <c r="D10" s="14" t="s">
        <v>7</v>
      </c>
      <c r="E10" s="15">
        <v>0</v>
      </c>
      <c r="F10" s="15">
        <v>2450</v>
      </c>
      <c r="G10" s="15">
        <f t="shared" si="0"/>
        <v>-84250</v>
      </c>
      <c r="H10" s="13">
        <v>0</v>
      </c>
      <c r="T10" s="16"/>
      <c r="U10" s="16"/>
    </row>
    <row r="11" spans="1:21">
      <c r="A11" s="13" t="s">
        <v>18</v>
      </c>
      <c r="B11" s="17">
        <v>38462</v>
      </c>
      <c r="C11" s="13" t="s">
        <v>22</v>
      </c>
      <c r="D11" s="14" t="s">
        <v>7</v>
      </c>
      <c r="E11" s="15">
        <v>0</v>
      </c>
      <c r="F11" s="15">
        <v>44150</v>
      </c>
      <c r="G11" s="15">
        <f t="shared" si="0"/>
        <v>-128400</v>
      </c>
      <c r="H11" s="13">
        <v>0</v>
      </c>
      <c r="T11" s="16"/>
      <c r="U11" s="16"/>
    </row>
    <row r="12" spans="1:21">
      <c r="A12" s="13" t="s">
        <v>23</v>
      </c>
      <c r="B12" s="17">
        <v>38462</v>
      </c>
      <c r="C12" s="13" t="s">
        <v>24</v>
      </c>
      <c r="D12" s="14" t="s">
        <v>7</v>
      </c>
      <c r="E12" s="15">
        <v>0</v>
      </c>
      <c r="F12" s="15">
        <v>7350</v>
      </c>
      <c r="G12" s="15">
        <f t="shared" si="0"/>
        <v>-135750</v>
      </c>
      <c r="H12" s="13">
        <v>0</v>
      </c>
      <c r="T12" s="16"/>
      <c r="U12" s="16"/>
    </row>
    <row r="13" spans="1:21">
      <c r="A13" s="13" t="s">
        <v>25</v>
      </c>
      <c r="B13" s="17">
        <v>38462</v>
      </c>
      <c r="C13" s="13" t="s">
        <v>26</v>
      </c>
      <c r="D13" s="14" t="s">
        <v>7</v>
      </c>
      <c r="E13" s="15">
        <v>0</v>
      </c>
      <c r="F13" s="15">
        <v>770</v>
      </c>
      <c r="G13" s="15">
        <f t="shared" si="0"/>
        <v>-136520</v>
      </c>
      <c r="H13" s="13">
        <v>0</v>
      </c>
      <c r="T13" s="16"/>
      <c r="U13" s="16"/>
    </row>
    <row r="14" spans="1:21">
      <c r="A14" s="13" t="s">
        <v>27</v>
      </c>
      <c r="B14" s="17">
        <v>38462</v>
      </c>
      <c r="C14" s="13" t="s">
        <v>28</v>
      </c>
      <c r="D14" s="14" t="s">
        <v>7</v>
      </c>
      <c r="E14" s="15">
        <v>0</v>
      </c>
      <c r="F14" s="15">
        <v>26780</v>
      </c>
      <c r="G14" s="15">
        <f t="shared" si="0"/>
        <v>-163300</v>
      </c>
      <c r="H14" s="13">
        <v>0</v>
      </c>
      <c r="T14" s="16"/>
      <c r="U14" s="16"/>
    </row>
    <row r="15" spans="1:21">
      <c r="A15" s="13" t="s">
        <v>29</v>
      </c>
      <c r="B15" s="17">
        <v>38462</v>
      </c>
      <c r="C15" s="13" t="s">
        <v>30</v>
      </c>
      <c r="D15" s="14" t="s">
        <v>7</v>
      </c>
      <c r="E15" s="15">
        <v>0</v>
      </c>
      <c r="F15" s="15">
        <v>92945.68</v>
      </c>
      <c r="G15" s="15">
        <f t="shared" si="0"/>
        <v>-256245.68</v>
      </c>
      <c r="H15" s="13">
        <v>0</v>
      </c>
      <c r="T15" s="16"/>
      <c r="U15" s="16"/>
    </row>
    <row r="16" spans="1:21">
      <c r="A16" s="13"/>
      <c r="B16" s="17"/>
      <c r="C16" s="13"/>
      <c r="D16" s="14"/>
      <c r="E16" s="15"/>
      <c r="F16" s="15"/>
      <c r="G16" s="15"/>
      <c r="H16" s="13"/>
      <c r="T16" s="16"/>
      <c r="U16" s="16"/>
    </row>
    <row r="17" spans="1:21">
      <c r="B17" s="18"/>
      <c r="T17" s="16"/>
      <c r="U17" s="16"/>
    </row>
    <row r="18" spans="1:21">
      <c r="B18" s="18"/>
      <c r="T18" s="16"/>
      <c r="U18" s="16"/>
    </row>
    <row r="19" spans="1:21">
      <c r="B19" s="18"/>
      <c r="T19" s="16"/>
      <c r="U19" s="16"/>
    </row>
    <row r="20" spans="1:21">
      <c r="B20" s="18"/>
      <c r="T20" s="16"/>
      <c r="U20" s="16"/>
    </row>
    <row r="21" spans="1:21">
      <c r="A21" s="1"/>
      <c r="B21" s="19" t="s">
        <v>0</v>
      </c>
      <c r="C21" s="3" t="s">
        <v>31</v>
      </c>
      <c r="D21" s="4"/>
      <c r="E21" s="1"/>
      <c r="F21" s="1"/>
      <c r="G21" s="5"/>
      <c r="H21" s="1"/>
      <c r="T21" s="16"/>
      <c r="U21" s="16"/>
    </row>
    <row r="22" spans="1:21">
      <c r="A22" s="1"/>
      <c r="B22" s="19" t="s">
        <v>2</v>
      </c>
      <c r="C22" s="6" t="s">
        <v>32</v>
      </c>
      <c r="D22" s="1"/>
      <c r="E22" s="7">
        <f>SUM(E25:E30)</f>
        <v>19150</v>
      </c>
      <c r="F22" s="7">
        <f>SUM(F25:F30)</f>
        <v>19150</v>
      </c>
      <c r="G22" s="7">
        <f>+E22-F22</f>
        <v>0</v>
      </c>
      <c r="H22" s="8">
        <v>4</v>
      </c>
      <c r="T22" s="16"/>
      <c r="U22" s="16"/>
    </row>
    <row r="23" spans="1:21" ht="13.5" thickBot="1">
      <c r="A23" s="1"/>
      <c r="B23" s="20"/>
      <c r="C23" s="1"/>
      <c r="D23" s="1"/>
      <c r="E23" s="9"/>
      <c r="F23" s="9"/>
      <c r="G23" s="9"/>
      <c r="H23" s="1"/>
      <c r="T23" s="16"/>
      <c r="U23" s="16"/>
    </row>
    <row r="24" spans="1:21" ht="13.5" thickBot="1">
      <c r="A24" s="10" t="s">
        <v>4</v>
      </c>
      <c r="B24" s="21" t="s">
        <v>5</v>
      </c>
      <c r="C24" s="10" t="s">
        <v>6</v>
      </c>
      <c r="D24" s="12" t="s">
        <v>7</v>
      </c>
      <c r="E24" s="10" t="s">
        <v>8</v>
      </c>
      <c r="F24" s="10" t="s">
        <v>9</v>
      </c>
      <c r="G24" s="10" t="s">
        <v>10</v>
      </c>
      <c r="H24" s="10" t="s">
        <v>11</v>
      </c>
      <c r="T24" s="16"/>
      <c r="U24" s="16"/>
    </row>
    <row r="25" spans="1:21">
      <c r="A25" s="13" t="s">
        <v>12</v>
      </c>
      <c r="B25" s="17">
        <v>38462</v>
      </c>
      <c r="C25" s="13" t="s">
        <v>13</v>
      </c>
      <c r="D25" s="14" t="s">
        <v>7</v>
      </c>
      <c r="E25" s="15">
        <v>3400</v>
      </c>
      <c r="F25" s="15">
        <v>0</v>
      </c>
      <c r="G25" s="15">
        <f>E25-F25</f>
        <v>3400</v>
      </c>
      <c r="H25" s="13">
        <v>0</v>
      </c>
      <c r="T25" s="16"/>
      <c r="U25" s="16"/>
    </row>
    <row r="26" spans="1:21">
      <c r="A26" s="13" t="s">
        <v>14</v>
      </c>
      <c r="B26" s="17">
        <v>38466</v>
      </c>
      <c r="C26" s="13" t="s">
        <v>15</v>
      </c>
      <c r="D26" s="14" t="s">
        <v>7</v>
      </c>
      <c r="E26" s="15">
        <v>450</v>
      </c>
      <c r="F26" s="15">
        <v>0</v>
      </c>
      <c r="G26" s="15">
        <f>G25+E26-F26</f>
        <v>3850</v>
      </c>
      <c r="H26" s="13">
        <v>0</v>
      </c>
      <c r="T26" s="16"/>
      <c r="U26" s="16"/>
    </row>
    <row r="27" spans="1:21">
      <c r="A27" s="13" t="s">
        <v>16</v>
      </c>
      <c r="B27" s="17">
        <v>38462</v>
      </c>
      <c r="C27" s="13" t="s">
        <v>17</v>
      </c>
      <c r="D27" s="14" t="s">
        <v>7</v>
      </c>
      <c r="E27" s="15">
        <v>15300</v>
      </c>
      <c r="F27" s="15">
        <v>0</v>
      </c>
      <c r="G27" s="15">
        <f>G26+E27-F27</f>
        <v>19150</v>
      </c>
      <c r="H27" s="13">
        <v>0</v>
      </c>
      <c r="T27" s="16"/>
      <c r="U27" s="16"/>
    </row>
    <row r="28" spans="1:21">
      <c r="A28" s="13" t="s">
        <v>33</v>
      </c>
      <c r="B28" s="17">
        <v>38462</v>
      </c>
      <c r="C28" s="13" t="s">
        <v>34</v>
      </c>
      <c r="D28" s="14" t="s">
        <v>7</v>
      </c>
      <c r="E28" s="15">
        <v>0</v>
      </c>
      <c r="F28" s="15">
        <v>19150</v>
      </c>
      <c r="G28" s="15">
        <f>G27+E28-F28</f>
        <v>0</v>
      </c>
      <c r="H28" s="13">
        <v>0</v>
      </c>
      <c r="T28" s="16"/>
      <c r="U28" s="16"/>
    </row>
    <row r="29" spans="1:21">
      <c r="A29" s="13"/>
      <c r="B29" s="17"/>
      <c r="C29" s="13"/>
      <c r="D29" s="14"/>
      <c r="E29" s="15"/>
      <c r="F29" s="15"/>
      <c r="G29" s="15"/>
      <c r="H29" s="13"/>
      <c r="T29" s="16"/>
      <c r="U29" s="16"/>
    </row>
    <row r="30" spans="1:21">
      <c r="B30" s="18"/>
      <c r="T30" s="16"/>
      <c r="U30" s="16"/>
    </row>
    <row r="31" spans="1:21">
      <c r="B31" s="18"/>
      <c r="T31" s="16"/>
      <c r="U31" s="16"/>
    </row>
    <row r="32" spans="1:21">
      <c r="B32" s="18"/>
      <c r="T32" s="16"/>
      <c r="U32" s="16"/>
    </row>
    <row r="33" spans="1:21">
      <c r="B33" s="18"/>
      <c r="T33" s="16"/>
      <c r="U33" s="16"/>
    </row>
    <row r="34" spans="1:21">
      <c r="A34" s="1"/>
      <c r="B34" s="19" t="s">
        <v>0</v>
      </c>
      <c r="C34" s="3" t="s">
        <v>35</v>
      </c>
      <c r="D34" s="4"/>
      <c r="E34" s="1"/>
      <c r="F34" s="1"/>
      <c r="G34" s="5"/>
      <c r="H34" s="1"/>
      <c r="T34" s="16"/>
      <c r="U34" s="16"/>
    </row>
    <row r="35" spans="1:21">
      <c r="A35" s="1"/>
      <c r="B35" s="19" t="s">
        <v>2</v>
      </c>
      <c r="C35" s="6" t="s">
        <v>36</v>
      </c>
      <c r="D35" s="1"/>
      <c r="E35" s="7">
        <f>SUM(E38:E43)</f>
        <v>19770</v>
      </c>
      <c r="F35" s="7">
        <f>SUM(F38:F43)</f>
        <v>19770</v>
      </c>
      <c r="G35" s="7">
        <f>+E35-F35</f>
        <v>0</v>
      </c>
      <c r="H35" s="8">
        <v>4</v>
      </c>
      <c r="T35" s="16"/>
      <c r="U35" s="16"/>
    </row>
    <row r="36" spans="1:21" ht="13.5" thickBot="1">
      <c r="A36" s="1"/>
      <c r="B36" s="20"/>
      <c r="C36" s="1"/>
      <c r="D36" s="1"/>
      <c r="E36" s="9"/>
      <c r="F36" s="9"/>
      <c r="G36" s="9"/>
      <c r="H36" s="1"/>
      <c r="T36" s="16"/>
      <c r="U36" s="16"/>
    </row>
    <row r="37" spans="1:21" ht="13.5" thickBot="1">
      <c r="A37" s="10" t="s">
        <v>4</v>
      </c>
      <c r="B37" s="21" t="s">
        <v>5</v>
      </c>
      <c r="C37" s="10" t="s">
        <v>6</v>
      </c>
      <c r="D37" s="12" t="s">
        <v>7</v>
      </c>
      <c r="E37" s="10" t="s">
        <v>8</v>
      </c>
      <c r="F37" s="10" t="s">
        <v>9</v>
      </c>
      <c r="G37" s="10" t="s">
        <v>10</v>
      </c>
      <c r="H37" s="10" t="s">
        <v>11</v>
      </c>
      <c r="T37" s="16"/>
      <c r="U37" s="16"/>
    </row>
    <row r="38" spans="1:21">
      <c r="A38" s="13" t="s">
        <v>12</v>
      </c>
      <c r="B38" s="17">
        <v>38462</v>
      </c>
      <c r="C38" s="13" t="s">
        <v>13</v>
      </c>
      <c r="D38" s="14" t="s">
        <v>7</v>
      </c>
      <c r="E38" s="15">
        <v>4800</v>
      </c>
      <c r="F38" s="15">
        <v>0</v>
      </c>
      <c r="G38" s="15">
        <f>E38-F38</f>
        <v>4800</v>
      </c>
      <c r="H38" s="13">
        <v>0</v>
      </c>
      <c r="T38" s="16"/>
      <c r="U38" s="16"/>
    </row>
    <row r="39" spans="1:21">
      <c r="A39" s="13" t="s">
        <v>14</v>
      </c>
      <c r="B39" s="17">
        <v>38466</v>
      </c>
      <c r="C39" s="13" t="s">
        <v>15</v>
      </c>
      <c r="D39" s="14" t="s">
        <v>7</v>
      </c>
      <c r="E39" s="15">
        <v>720</v>
      </c>
      <c r="F39" s="15">
        <v>0</v>
      </c>
      <c r="G39" s="15">
        <f>G38+E39-F39</f>
        <v>5520</v>
      </c>
      <c r="H39" s="13">
        <v>0</v>
      </c>
      <c r="T39" s="16"/>
      <c r="U39" s="16"/>
    </row>
    <row r="40" spans="1:21">
      <c r="A40" s="13" t="s">
        <v>16</v>
      </c>
      <c r="B40" s="17">
        <v>38462</v>
      </c>
      <c r="C40" s="13" t="s">
        <v>17</v>
      </c>
      <c r="D40" s="14" t="s">
        <v>7</v>
      </c>
      <c r="E40" s="15">
        <v>14250</v>
      </c>
      <c r="F40" s="15">
        <v>0</v>
      </c>
      <c r="G40" s="15">
        <f>G39+E40-F40</f>
        <v>19770</v>
      </c>
      <c r="H40" s="13">
        <v>0</v>
      </c>
      <c r="T40" s="16"/>
      <c r="U40" s="16"/>
    </row>
    <row r="41" spans="1:21">
      <c r="A41" s="13" t="s">
        <v>37</v>
      </c>
      <c r="B41" s="17">
        <v>38462</v>
      </c>
      <c r="C41" s="13" t="s">
        <v>38</v>
      </c>
      <c r="D41" s="14" t="s">
        <v>7</v>
      </c>
      <c r="E41" s="15">
        <v>0</v>
      </c>
      <c r="F41" s="15">
        <v>19770</v>
      </c>
      <c r="G41" s="15">
        <f>G40+E41-F41</f>
        <v>0</v>
      </c>
      <c r="H41" s="13">
        <v>0</v>
      </c>
      <c r="T41" s="16"/>
      <c r="U41" s="16"/>
    </row>
    <row r="42" spans="1:21">
      <c r="A42" s="13"/>
      <c r="B42" s="17"/>
      <c r="C42" s="13"/>
      <c r="D42" s="14"/>
      <c r="E42" s="15"/>
      <c r="F42" s="15"/>
      <c r="G42" s="15"/>
      <c r="H42" s="13"/>
      <c r="T42" s="16"/>
      <c r="U42" s="16"/>
    </row>
    <row r="43" spans="1:21">
      <c r="B43" s="18"/>
      <c r="T43" s="16"/>
      <c r="U43" s="16"/>
    </row>
    <row r="44" spans="1:21">
      <c r="B44" s="18"/>
      <c r="T44" s="16"/>
      <c r="U44" s="16"/>
    </row>
    <row r="45" spans="1:21">
      <c r="B45" s="18"/>
      <c r="T45" s="16"/>
      <c r="U45" s="16"/>
    </row>
    <row r="46" spans="1:21">
      <c r="B46" s="18"/>
      <c r="T46" s="16"/>
      <c r="U46" s="16"/>
    </row>
    <row r="47" spans="1:21">
      <c r="A47" s="1"/>
      <c r="B47" s="19" t="s">
        <v>0</v>
      </c>
      <c r="C47" s="3" t="s">
        <v>39</v>
      </c>
      <c r="D47" s="4"/>
      <c r="E47" s="1"/>
      <c r="F47" s="1"/>
      <c r="G47" s="5"/>
      <c r="H47" s="1"/>
      <c r="T47" s="16"/>
      <c r="U47" s="16"/>
    </row>
    <row r="48" spans="1:21">
      <c r="A48" s="1"/>
      <c r="B48" s="19" t="s">
        <v>2</v>
      </c>
      <c r="C48" s="6" t="s">
        <v>40</v>
      </c>
      <c r="D48" s="1"/>
      <c r="E48" s="7">
        <f>SUM(E51:E56)</f>
        <v>12080</v>
      </c>
      <c r="F48" s="7">
        <f>SUM(F51:F56)</f>
        <v>12080</v>
      </c>
      <c r="G48" s="7">
        <f>+E48-F48</f>
        <v>0</v>
      </c>
      <c r="H48" s="8">
        <v>4</v>
      </c>
      <c r="T48" s="16"/>
      <c r="U48" s="16"/>
    </row>
    <row r="49" spans="1:21" ht="13.5" thickBot="1">
      <c r="A49" s="1"/>
      <c r="B49" s="20"/>
      <c r="C49" s="1"/>
      <c r="D49" s="1"/>
      <c r="E49" s="9"/>
      <c r="F49" s="9"/>
      <c r="G49" s="9"/>
      <c r="H49" s="1"/>
      <c r="T49" s="16"/>
      <c r="U49" s="16"/>
    </row>
    <row r="50" spans="1:21" ht="13.5" thickBot="1">
      <c r="A50" s="10" t="s">
        <v>4</v>
      </c>
      <c r="B50" s="21" t="s">
        <v>5</v>
      </c>
      <c r="C50" s="10" t="s">
        <v>6</v>
      </c>
      <c r="D50" s="12" t="s">
        <v>7</v>
      </c>
      <c r="E50" s="10" t="s">
        <v>8</v>
      </c>
      <c r="F50" s="10" t="s">
        <v>9</v>
      </c>
      <c r="G50" s="10" t="s">
        <v>10</v>
      </c>
      <c r="H50" s="10" t="s">
        <v>11</v>
      </c>
      <c r="T50" s="16"/>
      <c r="U50" s="16"/>
    </row>
    <row r="51" spans="1:21">
      <c r="A51" s="13" t="s">
        <v>12</v>
      </c>
      <c r="B51" s="17">
        <v>38462</v>
      </c>
      <c r="C51" s="13" t="s">
        <v>13</v>
      </c>
      <c r="D51" s="14" t="s">
        <v>7</v>
      </c>
      <c r="E51" s="15">
        <v>2300</v>
      </c>
      <c r="F51" s="15">
        <v>0</v>
      </c>
      <c r="G51" s="15">
        <f>E51-F51</f>
        <v>2300</v>
      </c>
      <c r="H51" s="13">
        <v>0</v>
      </c>
      <c r="T51" s="16"/>
      <c r="U51" s="16"/>
    </row>
    <row r="52" spans="1:21">
      <c r="A52" s="13" t="s">
        <v>14</v>
      </c>
      <c r="B52" s="17">
        <v>38466</v>
      </c>
      <c r="C52" s="13" t="s">
        <v>15</v>
      </c>
      <c r="D52" s="14" t="s">
        <v>7</v>
      </c>
      <c r="E52" s="15">
        <v>1380</v>
      </c>
      <c r="F52" s="15">
        <v>0</v>
      </c>
      <c r="G52" s="15">
        <f>G51+E52-F52</f>
        <v>3680</v>
      </c>
      <c r="H52" s="13">
        <v>0</v>
      </c>
      <c r="T52" s="16"/>
      <c r="U52" s="16"/>
    </row>
    <row r="53" spans="1:21">
      <c r="A53" s="13" t="s">
        <v>16</v>
      </c>
      <c r="B53" s="17">
        <v>38462</v>
      </c>
      <c r="C53" s="13" t="s">
        <v>17</v>
      </c>
      <c r="D53" s="14" t="s">
        <v>7</v>
      </c>
      <c r="E53" s="15">
        <v>8400</v>
      </c>
      <c r="F53" s="15">
        <v>0</v>
      </c>
      <c r="G53" s="15">
        <f>G52+E53-F53</f>
        <v>12080</v>
      </c>
      <c r="H53" s="13">
        <v>0</v>
      </c>
      <c r="T53" s="16"/>
      <c r="U53" s="16"/>
    </row>
    <row r="54" spans="1:21">
      <c r="A54" s="13" t="s">
        <v>41</v>
      </c>
      <c r="B54" s="17">
        <v>38462</v>
      </c>
      <c r="C54" s="13" t="s">
        <v>42</v>
      </c>
      <c r="D54" s="14" t="s">
        <v>7</v>
      </c>
      <c r="E54" s="15">
        <v>0</v>
      </c>
      <c r="F54" s="15">
        <v>12080</v>
      </c>
      <c r="G54" s="15">
        <f>G53+E54-F54</f>
        <v>0</v>
      </c>
      <c r="H54" s="13">
        <v>0</v>
      </c>
      <c r="T54" s="16"/>
      <c r="U54" s="16"/>
    </row>
    <row r="55" spans="1:21">
      <c r="A55" s="13"/>
      <c r="B55" s="17"/>
      <c r="C55" s="13"/>
      <c r="D55" s="14"/>
      <c r="E55" s="15"/>
      <c r="F55" s="15"/>
      <c r="G55" s="15"/>
      <c r="H55" s="13"/>
      <c r="T55" s="16"/>
      <c r="U55" s="16"/>
    </row>
    <row r="56" spans="1:21">
      <c r="B56" s="18"/>
      <c r="T56" s="16"/>
      <c r="U56" s="16"/>
    </row>
    <row r="57" spans="1:21">
      <c r="B57" s="18"/>
      <c r="T57" s="16"/>
      <c r="U57" s="16"/>
    </row>
    <row r="58" spans="1:21">
      <c r="B58" s="18"/>
      <c r="T58" s="16"/>
      <c r="U58" s="16"/>
    </row>
    <row r="59" spans="1:21">
      <c r="B59" s="18"/>
      <c r="T59" s="16"/>
      <c r="U59" s="16"/>
    </row>
    <row r="60" spans="1:21">
      <c r="A60" s="1"/>
      <c r="B60" s="19" t="s">
        <v>0</v>
      </c>
      <c r="C60" s="3" t="s">
        <v>43</v>
      </c>
      <c r="D60" s="4"/>
      <c r="E60" s="1"/>
      <c r="F60" s="1"/>
      <c r="G60" s="5"/>
      <c r="H60" s="1"/>
      <c r="T60" s="16"/>
      <c r="U60" s="16"/>
    </row>
    <row r="61" spans="1:21">
      <c r="A61" s="1"/>
      <c r="B61" s="19" t="s">
        <v>2</v>
      </c>
      <c r="C61" s="6" t="s">
        <v>44</v>
      </c>
      <c r="D61" s="1"/>
      <c r="E61" s="7">
        <f>SUM(E64:E70)</f>
        <v>122593</v>
      </c>
      <c r="F61" s="7">
        <f>SUM(F64:F70)</f>
        <v>4082.3469000000005</v>
      </c>
      <c r="G61" s="7">
        <f>+E61-F61</f>
        <v>118510.6531</v>
      </c>
      <c r="H61" s="8">
        <v>5</v>
      </c>
      <c r="T61" s="16"/>
      <c r="U61" s="16"/>
    </row>
    <row r="62" spans="1:21" ht="13.5" thickBot="1">
      <c r="A62" s="1"/>
      <c r="B62" s="20"/>
      <c r="C62" s="1"/>
      <c r="D62" s="1"/>
      <c r="E62" s="9"/>
      <c r="F62" s="9"/>
      <c r="G62" s="9"/>
      <c r="H62" s="1"/>
      <c r="T62" s="16"/>
      <c r="U62" s="16"/>
    </row>
    <row r="63" spans="1:21" ht="13.5" thickBot="1">
      <c r="A63" s="10" t="s">
        <v>4</v>
      </c>
      <c r="B63" s="21" t="s">
        <v>5</v>
      </c>
      <c r="C63" s="10" t="s">
        <v>6</v>
      </c>
      <c r="D63" s="12" t="s">
        <v>7</v>
      </c>
      <c r="E63" s="10" t="s">
        <v>8</v>
      </c>
      <c r="F63" s="10" t="s">
        <v>9</v>
      </c>
      <c r="G63" s="10" t="s">
        <v>10</v>
      </c>
      <c r="H63" s="10" t="s">
        <v>11</v>
      </c>
      <c r="T63" s="16"/>
      <c r="U63" s="16"/>
    </row>
    <row r="64" spans="1:21">
      <c r="A64" s="13" t="s">
        <v>33</v>
      </c>
      <c r="B64" s="17">
        <v>38462</v>
      </c>
      <c r="C64" s="13" t="s">
        <v>34</v>
      </c>
      <c r="D64" s="14" t="s">
        <v>7</v>
      </c>
      <c r="E64" s="15">
        <v>15320</v>
      </c>
      <c r="F64" s="15">
        <v>0</v>
      </c>
      <c r="G64" s="15">
        <f>E64-F64</f>
        <v>15320</v>
      </c>
      <c r="H64" s="13">
        <v>0</v>
      </c>
      <c r="T64" s="16"/>
      <c r="U64" s="16"/>
    </row>
    <row r="65" spans="1:21">
      <c r="A65" s="13" t="s">
        <v>37</v>
      </c>
      <c r="B65" s="17">
        <v>38462</v>
      </c>
      <c r="C65" s="13" t="s">
        <v>38</v>
      </c>
      <c r="D65" s="14" t="s">
        <v>7</v>
      </c>
      <c r="E65" s="15">
        <v>17793</v>
      </c>
      <c r="F65" s="15">
        <v>0</v>
      </c>
      <c r="G65" s="15">
        <f>G64+E65-F65</f>
        <v>33113</v>
      </c>
      <c r="H65" s="13">
        <v>0</v>
      </c>
      <c r="T65" s="16"/>
      <c r="U65" s="16"/>
    </row>
    <row r="66" spans="1:21">
      <c r="A66" s="13" t="s">
        <v>41</v>
      </c>
      <c r="B66" s="17">
        <v>38462</v>
      </c>
      <c r="C66" s="13" t="s">
        <v>42</v>
      </c>
      <c r="D66" s="14" t="s">
        <v>7</v>
      </c>
      <c r="E66" s="15">
        <v>12080</v>
      </c>
      <c r="F66" s="15">
        <v>0</v>
      </c>
      <c r="G66" s="15">
        <f>G65+E66-F66</f>
        <v>45193</v>
      </c>
      <c r="H66" s="13">
        <v>0</v>
      </c>
      <c r="T66" s="16"/>
      <c r="U66" s="16"/>
    </row>
    <row r="67" spans="1:21">
      <c r="A67" s="13" t="s">
        <v>18</v>
      </c>
      <c r="B67" s="17">
        <v>38462</v>
      </c>
      <c r="C67" s="13" t="s">
        <v>45</v>
      </c>
      <c r="D67" s="14" t="s">
        <v>7</v>
      </c>
      <c r="E67" s="15">
        <v>77400</v>
      </c>
      <c r="F67" s="15">
        <v>0</v>
      </c>
      <c r="G67" s="15">
        <f>G66+E67-F67</f>
        <v>122593</v>
      </c>
      <c r="H67" s="13">
        <v>0</v>
      </c>
      <c r="T67" s="16"/>
      <c r="U67" s="16"/>
    </row>
    <row r="68" spans="1:21">
      <c r="A68" s="13" t="s">
        <v>29</v>
      </c>
      <c r="B68" s="17">
        <v>38462</v>
      </c>
      <c r="C68" s="13" t="s">
        <v>30</v>
      </c>
      <c r="D68" s="14" t="s">
        <v>7</v>
      </c>
      <c r="E68" s="15">
        <v>0</v>
      </c>
      <c r="F68" s="15">
        <v>4082.3469000000005</v>
      </c>
      <c r="G68" s="15">
        <f>G67+E68-F68</f>
        <v>118510.6531</v>
      </c>
      <c r="H68" s="13">
        <v>0</v>
      </c>
      <c r="T68" s="16"/>
      <c r="U68" s="16"/>
    </row>
    <row r="69" spans="1:21">
      <c r="A69" s="13"/>
      <c r="B69" s="17"/>
      <c r="C69" s="13"/>
      <c r="D69" s="14"/>
      <c r="E69" s="15"/>
      <c r="F69" s="15"/>
      <c r="G69" s="15"/>
      <c r="H69" s="13"/>
      <c r="T69" s="16"/>
      <c r="U69" s="16"/>
    </row>
    <row r="70" spans="1:21">
      <c r="B70" s="18"/>
      <c r="T70" s="16"/>
      <c r="U70" s="16"/>
    </row>
    <row r="71" spans="1:21">
      <c r="B71" s="18"/>
      <c r="T71" s="16"/>
      <c r="U71" s="16"/>
    </row>
    <row r="72" spans="1:21">
      <c r="B72" s="18"/>
      <c r="T72" s="16"/>
      <c r="U72" s="16"/>
    </row>
    <row r="73" spans="1:21">
      <c r="B73" s="18"/>
      <c r="T73" s="16"/>
      <c r="U73" s="16"/>
    </row>
    <row r="74" spans="1:21">
      <c r="A74" s="1"/>
      <c r="B74" s="19" t="s">
        <v>0</v>
      </c>
      <c r="C74" s="3" t="s">
        <v>46</v>
      </c>
      <c r="D74" s="4"/>
      <c r="E74" s="1"/>
      <c r="F74" s="1"/>
      <c r="G74" s="5"/>
      <c r="H74" s="1"/>
      <c r="T74" s="16"/>
      <c r="U74" s="16"/>
    </row>
    <row r="75" spans="1:21">
      <c r="A75" s="1"/>
      <c r="B75" s="19" t="s">
        <v>2</v>
      </c>
      <c r="C75" s="6" t="s">
        <v>47</v>
      </c>
      <c r="D75" s="1"/>
      <c r="E75" s="7">
        <f>SUM(E78:E83)</f>
        <v>24080</v>
      </c>
      <c r="F75" s="7">
        <f>SUM(F78:F83)</f>
        <v>24080</v>
      </c>
      <c r="G75" s="7">
        <f>+E75-F75</f>
        <v>0</v>
      </c>
      <c r="H75" s="8">
        <v>4</v>
      </c>
      <c r="T75" s="16"/>
      <c r="U75" s="16"/>
    </row>
    <row r="76" spans="1:21" ht="13.5" thickBot="1">
      <c r="A76" s="1"/>
      <c r="B76" s="20"/>
      <c r="C76" s="1"/>
      <c r="D76" s="1"/>
      <c r="E76" s="9"/>
      <c r="F76" s="9"/>
      <c r="G76" s="9"/>
      <c r="H76" s="1"/>
      <c r="T76" s="16"/>
      <c r="U76" s="16"/>
    </row>
    <row r="77" spans="1:21" ht="13.5" thickBot="1">
      <c r="A77" s="10" t="s">
        <v>4</v>
      </c>
      <c r="B77" s="21" t="s">
        <v>5</v>
      </c>
      <c r="C77" s="10" t="s">
        <v>6</v>
      </c>
      <c r="D77" s="12" t="s">
        <v>7</v>
      </c>
      <c r="E77" s="10" t="s">
        <v>8</v>
      </c>
      <c r="F77" s="10" t="s">
        <v>9</v>
      </c>
      <c r="G77" s="10" t="s">
        <v>10</v>
      </c>
      <c r="H77" s="10" t="s">
        <v>11</v>
      </c>
      <c r="T77" s="16"/>
      <c r="U77" s="16"/>
    </row>
    <row r="78" spans="1:21">
      <c r="A78" s="13" t="s">
        <v>23</v>
      </c>
      <c r="B78" s="17">
        <v>38462</v>
      </c>
      <c r="C78" s="13" t="s">
        <v>24</v>
      </c>
      <c r="D78" s="14" t="s">
        <v>7</v>
      </c>
      <c r="E78" s="15">
        <v>5200</v>
      </c>
      <c r="F78" s="15">
        <v>0</v>
      </c>
      <c r="G78" s="15">
        <f>E78-F78</f>
        <v>5200</v>
      </c>
      <c r="H78" s="13">
        <v>0</v>
      </c>
      <c r="T78" s="16"/>
      <c r="U78" s="16"/>
    </row>
    <row r="79" spans="1:21">
      <c r="A79" s="13" t="s">
        <v>25</v>
      </c>
      <c r="B79" s="17">
        <v>38462</v>
      </c>
      <c r="C79" s="13" t="s">
        <v>26</v>
      </c>
      <c r="D79" s="14" t="s">
        <v>7</v>
      </c>
      <c r="E79" s="15">
        <v>550</v>
      </c>
      <c r="F79" s="15">
        <v>0</v>
      </c>
      <c r="G79" s="15">
        <f>G78+E79-F79</f>
        <v>5750</v>
      </c>
      <c r="H79" s="13">
        <v>0</v>
      </c>
      <c r="T79" s="16"/>
      <c r="U79" s="16"/>
    </row>
    <row r="80" spans="1:21">
      <c r="A80" s="13" t="s">
        <v>27</v>
      </c>
      <c r="B80" s="17">
        <v>38462</v>
      </c>
      <c r="C80" s="13" t="s">
        <v>28</v>
      </c>
      <c r="D80" s="14" t="s">
        <v>7</v>
      </c>
      <c r="E80" s="15">
        <v>18330</v>
      </c>
      <c r="F80" s="15">
        <v>0</v>
      </c>
      <c r="G80" s="15">
        <f>G79+E80-F80</f>
        <v>24080</v>
      </c>
      <c r="H80" s="13">
        <v>0</v>
      </c>
      <c r="T80" s="16"/>
      <c r="U80" s="16"/>
    </row>
    <row r="81" spans="1:21">
      <c r="A81" s="13" t="s">
        <v>48</v>
      </c>
      <c r="B81" s="17">
        <v>38462</v>
      </c>
      <c r="C81" s="13" t="s">
        <v>49</v>
      </c>
      <c r="D81" s="14" t="s">
        <v>7</v>
      </c>
      <c r="E81" s="15">
        <v>0</v>
      </c>
      <c r="F81" s="15">
        <v>24080</v>
      </c>
      <c r="G81" s="15">
        <f>G80+E81-F81</f>
        <v>0</v>
      </c>
      <c r="H81" s="13">
        <v>0</v>
      </c>
      <c r="T81" s="16"/>
      <c r="U81" s="16"/>
    </row>
    <row r="82" spans="1:21">
      <c r="A82" s="13"/>
      <c r="B82" s="17"/>
      <c r="C82" s="13"/>
      <c r="D82" s="14"/>
      <c r="E82" s="15"/>
      <c r="F82" s="15"/>
      <c r="G82" s="15"/>
      <c r="H82" s="13"/>
      <c r="T82" s="16"/>
      <c r="U82" s="16"/>
    </row>
    <row r="83" spans="1:21">
      <c r="B83" s="18"/>
      <c r="T83" s="16"/>
      <c r="U83" s="16"/>
    </row>
    <row r="84" spans="1:21">
      <c r="B84" s="18"/>
      <c r="T84" s="16"/>
      <c r="U84" s="16"/>
    </row>
    <row r="85" spans="1:21">
      <c r="B85" s="18"/>
      <c r="T85" s="16"/>
      <c r="U85" s="16"/>
    </row>
    <row r="86" spans="1:21">
      <c r="B86" s="18"/>
      <c r="T86" s="16"/>
      <c r="U86" s="16"/>
    </row>
    <row r="87" spans="1:21">
      <c r="A87" s="1"/>
      <c r="B87" s="19" t="s">
        <v>0</v>
      </c>
      <c r="C87" s="3" t="s">
        <v>50</v>
      </c>
      <c r="D87" s="4"/>
      <c r="E87" s="1"/>
      <c r="F87" s="1"/>
      <c r="G87" s="5"/>
      <c r="H87" s="1"/>
      <c r="T87" s="16"/>
      <c r="U87" s="16"/>
    </row>
    <row r="88" spans="1:21">
      <c r="A88" s="1"/>
      <c r="B88" s="19" t="s">
        <v>2</v>
      </c>
      <c r="C88" s="6" t="s">
        <v>51</v>
      </c>
      <c r="D88" s="1"/>
      <c r="E88" s="7">
        <f>SUM(E91:E96)</f>
        <v>10820</v>
      </c>
      <c r="F88" s="7">
        <f>SUM(F91:F96)</f>
        <v>10820</v>
      </c>
      <c r="G88" s="7">
        <f>+E88-F88</f>
        <v>0</v>
      </c>
      <c r="H88" s="8">
        <v>4</v>
      </c>
      <c r="T88" s="16"/>
      <c r="U88" s="16"/>
    </row>
    <row r="89" spans="1:21" ht="13.5" thickBot="1">
      <c r="A89" s="1"/>
      <c r="B89" s="20"/>
      <c r="C89" s="1"/>
      <c r="D89" s="1"/>
      <c r="E89" s="9"/>
      <c r="F89" s="9"/>
      <c r="G89" s="9"/>
      <c r="H89" s="1"/>
      <c r="T89" s="16"/>
      <c r="U89" s="16"/>
    </row>
    <row r="90" spans="1:21" ht="13.5" thickBot="1">
      <c r="A90" s="10" t="s">
        <v>4</v>
      </c>
      <c r="B90" s="21" t="s">
        <v>5</v>
      </c>
      <c r="C90" s="10" t="s">
        <v>6</v>
      </c>
      <c r="D90" s="12" t="s">
        <v>7</v>
      </c>
      <c r="E90" s="10" t="s">
        <v>8</v>
      </c>
      <c r="F90" s="10" t="s">
        <v>9</v>
      </c>
      <c r="G90" s="10" t="s">
        <v>10</v>
      </c>
      <c r="H90" s="10" t="s">
        <v>11</v>
      </c>
      <c r="T90" s="16"/>
      <c r="U90" s="16"/>
    </row>
    <row r="91" spans="1:21">
      <c r="A91" s="13" t="s">
        <v>23</v>
      </c>
      <c r="B91" s="17">
        <v>38462</v>
      </c>
      <c r="C91" s="13" t="s">
        <v>24</v>
      </c>
      <c r="D91" s="14" t="s">
        <v>7</v>
      </c>
      <c r="E91" s="15">
        <v>2150</v>
      </c>
      <c r="F91" s="15">
        <v>0</v>
      </c>
      <c r="G91" s="15">
        <f>E91-F91</f>
        <v>2150</v>
      </c>
      <c r="H91" s="13">
        <v>0</v>
      </c>
      <c r="T91" s="16"/>
      <c r="U91" s="16"/>
    </row>
    <row r="92" spans="1:21">
      <c r="A92" s="13" t="s">
        <v>25</v>
      </c>
      <c r="B92" s="17">
        <v>38462</v>
      </c>
      <c r="C92" s="13" t="s">
        <v>26</v>
      </c>
      <c r="D92" s="14" t="s">
        <v>7</v>
      </c>
      <c r="E92" s="15">
        <v>220</v>
      </c>
      <c r="F92" s="15">
        <v>0</v>
      </c>
      <c r="G92" s="15">
        <f>G91+E92-F92</f>
        <v>2370</v>
      </c>
      <c r="H92" s="13">
        <v>0</v>
      </c>
      <c r="T92" s="16"/>
      <c r="U92" s="16"/>
    </row>
    <row r="93" spans="1:21">
      <c r="A93" s="13" t="s">
        <v>27</v>
      </c>
      <c r="B93" s="17">
        <v>38462</v>
      </c>
      <c r="C93" s="13" t="s">
        <v>28</v>
      </c>
      <c r="D93" s="14" t="s">
        <v>7</v>
      </c>
      <c r="E93" s="15">
        <v>8450</v>
      </c>
      <c r="F93" s="15">
        <v>0</v>
      </c>
      <c r="G93" s="15">
        <f>G92+E93-F93</f>
        <v>10820</v>
      </c>
      <c r="H93" s="13">
        <v>0</v>
      </c>
      <c r="T93" s="16"/>
      <c r="U93" s="16"/>
    </row>
    <row r="94" spans="1:21">
      <c r="A94" s="13" t="s">
        <v>48</v>
      </c>
      <c r="B94" s="17">
        <v>38462</v>
      </c>
      <c r="C94" s="13" t="s">
        <v>49</v>
      </c>
      <c r="D94" s="14" t="s">
        <v>7</v>
      </c>
      <c r="E94" s="15">
        <v>0</v>
      </c>
      <c r="F94" s="15">
        <v>10820</v>
      </c>
      <c r="G94" s="15">
        <f>G93+E94-F94</f>
        <v>0</v>
      </c>
      <c r="H94" s="13">
        <v>0</v>
      </c>
      <c r="T94" s="16"/>
      <c r="U94" s="16"/>
    </row>
    <row r="95" spans="1:21">
      <c r="A95" s="13"/>
      <c r="B95" s="17"/>
      <c r="C95" s="13"/>
      <c r="D95" s="14"/>
      <c r="E95" s="15"/>
      <c r="F95" s="15"/>
      <c r="G95" s="15"/>
      <c r="H95" s="13"/>
      <c r="T95" s="16"/>
      <c r="U95" s="16"/>
    </row>
    <row r="96" spans="1:21">
      <c r="B96" s="18"/>
      <c r="T96" s="16"/>
      <c r="U96" s="16"/>
    </row>
    <row r="97" spans="1:21">
      <c r="B97" s="18"/>
      <c r="T97" s="16"/>
      <c r="U97" s="16"/>
    </row>
    <row r="98" spans="1:21">
      <c r="B98" s="18"/>
      <c r="T98" s="16"/>
      <c r="U98" s="16"/>
    </row>
    <row r="99" spans="1:21">
      <c r="B99" s="18"/>
      <c r="T99" s="16"/>
      <c r="U99" s="16"/>
    </row>
    <row r="100" spans="1:21">
      <c r="A100" s="1"/>
      <c r="B100" s="19" t="s">
        <v>0</v>
      </c>
      <c r="C100" s="3" t="s">
        <v>52</v>
      </c>
      <c r="D100" s="4"/>
      <c r="E100" s="1"/>
      <c r="F100" s="1"/>
      <c r="G100" s="5"/>
      <c r="H100" s="1"/>
      <c r="T100" s="16"/>
      <c r="U100" s="16"/>
    </row>
    <row r="101" spans="1:21">
      <c r="A101" s="1"/>
      <c r="B101" s="19" t="s">
        <v>2</v>
      </c>
      <c r="C101" s="6" t="s">
        <v>53</v>
      </c>
      <c r="D101" s="1"/>
      <c r="E101" s="7">
        <f>SUM(E104:E107)</f>
        <v>97028.026899999997</v>
      </c>
      <c r="F101" s="7">
        <f>SUM(F104:F107)</f>
        <v>97028.026899999997</v>
      </c>
      <c r="G101" s="7">
        <f>+E101-F101</f>
        <v>0</v>
      </c>
      <c r="H101" s="8">
        <v>2</v>
      </c>
      <c r="T101" s="16"/>
      <c r="U101" s="16"/>
    </row>
    <row r="102" spans="1:21" ht="13.5" thickBot="1">
      <c r="A102" s="1"/>
      <c r="B102" s="20"/>
      <c r="C102" s="1"/>
      <c r="D102" s="1"/>
      <c r="E102" s="9"/>
      <c r="F102" s="9"/>
      <c r="G102" s="9"/>
      <c r="H102" s="1"/>
      <c r="T102" s="16"/>
      <c r="U102" s="16"/>
    </row>
    <row r="103" spans="1:21" ht="13.5" thickBot="1">
      <c r="A103" s="10" t="s">
        <v>4</v>
      </c>
      <c r="B103" s="21" t="s">
        <v>5</v>
      </c>
      <c r="C103" s="10" t="s">
        <v>6</v>
      </c>
      <c r="D103" s="12" t="s">
        <v>7</v>
      </c>
      <c r="E103" s="10" t="s">
        <v>8</v>
      </c>
      <c r="F103" s="10" t="s">
        <v>9</v>
      </c>
      <c r="G103" s="10" t="s">
        <v>10</v>
      </c>
      <c r="H103" s="10" t="s">
        <v>11</v>
      </c>
      <c r="T103" s="16"/>
      <c r="U103" s="16"/>
    </row>
    <row r="104" spans="1:21">
      <c r="A104" s="13" t="s">
        <v>29</v>
      </c>
      <c r="B104" s="17">
        <v>38462</v>
      </c>
      <c r="C104" s="13" t="s">
        <v>30</v>
      </c>
      <c r="D104" s="14" t="s">
        <v>7</v>
      </c>
      <c r="E104" s="15">
        <v>97028.026899999997</v>
      </c>
      <c r="F104" s="15">
        <v>0</v>
      </c>
      <c r="G104" s="15">
        <f>E104-F104</f>
        <v>97028.026899999997</v>
      </c>
      <c r="H104" s="13">
        <v>0</v>
      </c>
      <c r="T104" s="16"/>
      <c r="U104" s="16"/>
    </row>
    <row r="105" spans="1:21">
      <c r="A105" s="13" t="s">
        <v>54</v>
      </c>
      <c r="B105" s="17">
        <v>38462</v>
      </c>
      <c r="C105" s="13" t="s">
        <v>55</v>
      </c>
      <c r="D105" s="14" t="s">
        <v>7</v>
      </c>
      <c r="E105" s="15">
        <v>0</v>
      </c>
      <c r="F105" s="15">
        <v>97028.026899999997</v>
      </c>
      <c r="G105" s="15">
        <f>G104+E105-F105</f>
        <v>0</v>
      </c>
      <c r="H105" s="13">
        <v>0</v>
      </c>
      <c r="T105" s="16"/>
      <c r="U105" s="16"/>
    </row>
    <row r="106" spans="1:21">
      <c r="A106" s="13"/>
      <c r="B106" s="17"/>
      <c r="C106" s="13"/>
      <c r="D106" s="14"/>
      <c r="E106" s="15"/>
      <c r="F106" s="15"/>
      <c r="G106" s="15"/>
      <c r="H106" s="13"/>
      <c r="T106" s="16"/>
      <c r="U106" s="16"/>
    </row>
    <row r="107" spans="1:21">
      <c r="B107" s="18"/>
      <c r="T107" s="16"/>
      <c r="U107" s="16"/>
    </row>
    <row r="108" spans="1:21">
      <c r="B108" s="18"/>
      <c r="T108" s="16"/>
      <c r="U108" s="16"/>
    </row>
    <row r="109" spans="1:21">
      <c r="B109" s="18"/>
      <c r="T109" s="16"/>
      <c r="U109" s="16"/>
    </row>
    <row r="110" spans="1:21">
      <c r="B110" s="18"/>
      <c r="T110" s="16"/>
      <c r="U110" s="16"/>
    </row>
    <row r="111" spans="1:21">
      <c r="A111" s="1"/>
      <c r="B111" s="19" t="s">
        <v>0</v>
      </c>
      <c r="C111" s="3" t="s">
        <v>56</v>
      </c>
      <c r="D111" s="4"/>
      <c r="E111" s="1"/>
      <c r="F111" s="1"/>
      <c r="G111" s="5"/>
      <c r="H111" s="1"/>
      <c r="T111" s="16"/>
      <c r="U111" s="16"/>
    </row>
    <row r="112" spans="1:21">
      <c r="A112" s="1"/>
      <c r="B112" s="19" t="s">
        <v>2</v>
      </c>
      <c r="C112" s="6" t="s">
        <v>57</v>
      </c>
      <c r="D112" s="1"/>
      <c r="E112" s="7">
        <f>SUM(E115:E118)</f>
        <v>97028.026899999997</v>
      </c>
      <c r="F112" s="7">
        <f>SUM(F115:F118)</f>
        <v>59648.38</v>
      </c>
      <c r="G112" s="7">
        <f>+E112-F112</f>
        <v>37379.6469</v>
      </c>
      <c r="H112" s="8">
        <v>2</v>
      </c>
      <c r="T112" s="16"/>
      <c r="U112" s="16"/>
    </row>
    <row r="113" spans="1:21" ht="13.5" thickBot="1">
      <c r="A113" s="1"/>
      <c r="B113" s="20"/>
      <c r="C113" s="1"/>
      <c r="D113" s="1"/>
      <c r="E113" s="9"/>
      <c r="F113" s="9"/>
      <c r="G113" s="9"/>
      <c r="H113" s="1"/>
      <c r="T113" s="16"/>
      <c r="U113" s="16"/>
    </row>
    <row r="114" spans="1:21" ht="13.5" thickBot="1">
      <c r="A114" s="10" t="s">
        <v>4</v>
      </c>
      <c r="B114" s="21" t="s">
        <v>5</v>
      </c>
      <c r="C114" s="10" t="s">
        <v>6</v>
      </c>
      <c r="D114" s="12" t="s">
        <v>7</v>
      </c>
      <c r="E114" s="10" t="s">
        <v>8</v>
      </c>
      <c r="F114" s="10" t="s">
        <v>9</v>
      </c>
      <c r="G114" s="10" t="s">
        <v>10</v>
      </c>
      <c r="H114" s="10" t="s">
        <v>11</v>
      </c>
      <c r="T114" s="16"/>
      <c r="U114" s="16"/>
    </row>
    <row r="115" spans="1:21">
      <c r="A115" s="13" t="s">
        <v>54</v>
      </c>
      <c r="B115" s="17">
        <v>38462</v>
      </c>
      <c r="C115" s="13" t="s">
        <v>55</v>
      </c>
      <c r="D115" s="14" t="s">
        <v>7</v>
      </c>
      <c r="E115" s="15">
        <v>97028.026899999997</v>
      </c>
      <c r="F115" s="15">
        <v>0</v>
      </c>
      <c r="G115" s="15">
        <f>E115-F115</f>
        <v>97028.026899999997</v>
      </c>
      <c r="H115" s="13">
        <v>0</v>
      </c>
      <c r="T115" s="16"/>
      <c r="U115" s="16"/>
    </row>
    <row r="116" spans="1:21">
      <c r="A116" s="13" t="s">
        <v>58</v>
      </c>
      <c r="B116" s="17">
        <v>38462</v>
      </c>
      <c r="C116" s="13" t="s">
        <v>59</v>
      </c>
      <c r="D116" s="14" t="s">
        <v>7</v>
      </c>
      <c r="E116" s="15">
        <v>0</v>
      </c>
      <c r="F116" s="15">
        <v>59648.38</v>
      </c>
      <c r="G116" s="15">
        <f>G115+E116-F116</f>
        <v>37379.6469</v>
      </c>
      <c r="H116" s="13">
        <v>0</v>
      </c>
      <c r="T116" s="16"/>
      <c r="U116" s="16"/>
    </row>
    <row r="117" spans="1:21">
      <c r="A117" s="13"/>
      <c r="B117" s="17"/>
      <c r="C117" s="13"/>
      <c r="D117" s="14"/>
      <c r="E117" s="15"/>
      <c r="F117" s="15"/>
      <c r="G117" s="15"/>
      <c r="H117" s="13"/>
      <c r="T117" s="16"/>
      <c r="U117" s="16"/>
    </row>
    <row r="118" spans="1:21">
      <c r="B118" s="18"/>
      <c r="T118" s="16"/>
      <c r="U118" s="16"/>
    </row>
    <row r="119" spans="1:21">
      <c r="B119" s="18"/>
      <c r="T119" s="16"/>
      <c r="U119" s="16"/>
    </row>
    <row r="120" spans="1:21">
      <c r="B120" s="18"/>
      <c r="T120" s="16"/>
      <c r="U120" s="16"/>
    </row>
    <row r="121" spans="1:21">
      <c r="B121" s="18"/>
      <c r="T121" s="16"/>
      <c r="U121" s="16"/>
    </row>
    <row r="122" spans="1:21">
      <c r="A122" s="1"/>
      <c r="B122" s="19" t="s">
        <v>0</v>
      </c>
      <c r="C122" s="3" t="s">
        <v>60</v>
      </c>
      <c r="D122" s="4"/>
      <c r="E122" s="1"/>
      <c r="F122" s="1"/>
      <c r="G122" s="5"/>
      <c r="H122" s="1"/>
      <c r="T122" s="16"/>
      <c r="U122" s="16"/>
    </row>
    <row r="123" spans="1:21">
      <c r="A123" s="1"/>
      <c r="B123" s="19" t="s">
        <v>2</v>
      </c>
      <c r="C123" s="6" t="s">
        <v>61</v>
      </c>
      <c r="D123" s="1"/>
      <c r="E123" s="7">
        <f>SUM(E126:E128)</f>
        <v>59648.38</v>
      </c>
      <c r="F123" s="7">
        <f>SUM(F126:F128)</f>
        <v>0</v>
      </c>
      <c r="G123" s="7">
        <f>+E123-F123</f>
        <v>59648.38</v>
      </c>
      <c r="H123" s="8">
        <v>1</v>
      </c>
      <c r="T123" s="16"/>
      <c r="U123" s="16"/>
    </row>
    <row r="124" spans="1:21" ht="13.5" thickBot="1">
      <c r="A124" s="1"/>
      <c r="B124" s="20"/>
      <c r="C124" s="1"/>
      <c r="D124" s="1"/>
      <c r="E124" s="9"/>
      <c r="F124" s="9"/>
      <c r="G124" s="9"/>
      <c r="H124" s="1"/>
      <c r="T124" s="16"/>
      <c r="U124" s="16"/>
    </row>
    <row r="125" spans="1:21" ht="13.5" thickBot="1">
      <c r="A125" s="10" t="s">
        <v>4</v>
      </c>
      <c r="B125" s="21" t="s">
        <v>5</v>
      </c>
      <c r="C125" s="10" t="s">
        <v>6</v>
      </c>
      <c r="D125" s="12" t="s">
        <v>7</v>
      </c>
      <c r="E125" s="10" t="s">
        <v>8</v>
      </c>
      <c r="F125" s="10" t="s">
        <v>9</v>
      </c>
      <c r="G125" s="10" t="s">
        <v>10</v>
      </c>
      <c r="H125" s="10" t="s">
        <v>11</v>
      </c>
      <c r="T125" s="16"/>
      <c r="U125" s="16"/>
    </row>
    <row r="126" spans="1:21">
      <c r="A126" s="13" t="s">
        <v>58</v>
      </c>
      <c r="B126" s="17">
        <v>38462</v>
      </c>
      <c r="C126" s="13" t="s">
        <v>59</v>
      </c>
      <c r="D126" s="14" t="s">
        <v>7</v>
      </c>
      <c r="E126" s="15">
        <v>59648.38</v>
      </c>
      <c r="F126" s="15">
        <v>0</v>
      </c>
      <c r="G126" s="15">
        <f>E126-F126</f>
        <v>59648.38</v>
      </c>
      <c r="H126" s="13">
        <v>0</v>
      </c>
      <c r="T126" s="16"/>
      <c r="U126" s="16"/>
    </row>
    <row r="127" spans="1:21">
      <c r="A127" s="13"/>
      <c r="B127" s="17"/>
      <c r="C127" s="13"/>
      <c r="D127" s="14"/>
      <c r="E127" s="15"/>
      <c r="F127" s="15"/>
      <c r="G127" s="15"/>
      <c r="H127" s="13"/>
      <c r="T127" s="16"/>
      <c r="U127" s="16"/>
    </row>
    <row r="128" spans="1:21">
      <c r="B128" s="18"/>
      <c r="T128" s="16"/>
      <c r="U128" s="16"/>
    </row>
    <row r="129" spans="1:21">
      <c r="B129" s="18"/>
      <c r="T129" s="16"/>
      <c r="U129" s="16"/>
    </row>
    <row r="130" spans="1:21">
      <c r="B130" s="18"/>
      <c r="T130" s="16"/>
      <c r="U130" s="16"/>
    </row>
    <row r="131" spans="1:21">
      <c r="B131" s="18"/>
      <c r="T131" s="16"/>
      <c r="U131" s="16"/>
    </row>
    <row r="132" spans="1:21">
      <c r="A132" s="1"/>
      <c r="B132" s="19" t="s">
        <v>0</v>
      </c>
      <c r="C132" s="3" t="s">
        <v>62</v>
      </c>
      <c r="D132" s="4"/>
      <c r="E132" s="1"/>
      <c r="F132" s="1"/>
      <c r="G132" s="5"/>
      <c r="H132" s="1"/>
      <c r="T132" s="16"/>
      <c r="U132" s="16"/>
    </row>
    <row r="133" spans="1:21">
      <c r="A133" s="1"/>
      <c r="B133" s="19" t="s">
        <v>2</v>
      </c>
      <c r="C133" s="6" t="s">
        <v>63</v>
      </c>
      <c r="D133" s="1"/>
      <c r="E133" s="7">
        <f>SUM(E136:E140)</f>
        <v>40707</v>
      </c>
      <c r="F133" s="7">
        <f>SUM(F136:F140)</f>
        <v>0</v>
      </c>
      <c r="G133" s="7">
        <f>+E133-F133</f>
        <v>40707</v>
      </c>
      <c r="H133" s="8">
        <v>3</v>
      </c>
      <c r="T133" s="16"/>
      <c r="U133" s="16"/>
    </row>
    <row r="134" spans="1:21" ht="13.5" thickBot="1">
      <c r="A134" s="1"/>
      <c r="B134" s="20"/>
      <c r="C134" s="1"/>
      <c r="D134" s="1"/>
      <c r="E134" s="9"/>
      <c r="F134" s="9"/>
      <c r="G134" s="9"/>
      <c r="H134" s="1"/>
      <c r="T134" s="16"/>
      <c r="U134" s="16"/>
    </row>
    <row r="135" spans="1:21" ht="13.5" thickBot="1">
      <c r="A135" s="10" t="s">
        <v>4</v>
      </c>
      <c r="B135" s="21" t="s">
        <v>5</v>
      </c>
      <c r="C135" s="10" t="s">
        <v>6</v>
      </c>
      <c r="D135" s="12" t="s">
        <v>7</v>
      </c>
      <c r="E135" s="10" t="s">
        <v>8</v>
      </c>
      <c r="F135" s="10" t="s">
        <v>9</v>
      </c>
      <c r="G135" s="10" t="s">
        <v>10</v>
      </c>
      <c r="H135" s="10" t="s">
        <v>11</v>
      </c>
      <c r="T135" s="16"/>
      <c r="U135" s="16"/>
    </row>
    <row r="136" spans="1:21">
      <c r="A136" s="13" t="s">
        <v>33</v>
      </c>
      <c r="B136" s="17">
        <v>38462</v>
      </c>
      <c r="C136" s="13" t="s">
        <v>34</v>
      </c>
      <c r="D136" s="14" t="s">
        <v>7</v>
      </c>
      <c r="E136" s="15">
        <v>3830</v>
      </c>
      <c r="F136" s="15">
        <v>0</v>
      </c>
      <c r="G136" s="15">
        <f>E136-F136</f>
        <v>3830</v>
      </c>
      <c r="H136" s="13">
        <v>0</v>
      </c>
      <c r="T136" s="16"/>
      <c r="U136" s="16"/>
    </row>
    <row r="137" spans="1:21">
      <c r="A137" s="13" t="s">
        <v>37</v>
      </c>
      <c r="B137" s="17">
        <v>38462</v>
      </c>
      <c r="C137" s="13" t="s">
        <v>38</v>
      </c>
      <c r="D137" s="14" t="s">
        <v>7</v>
      </c>
      <c r="E137" s="15">
        <v>1977</v>
      </c>
      <c r="F137" s="15">
        <v>0</v>
      </c>
      <c r="G137" s="15">
        <f>G136+E137-F137</f>
        <v>5807</v>
      </c>
      <c r="H137" s="13">
        <v>0</v>
      </c>
      <c r="T137" s="16"/>
      <c r="U137" s="16"/>
    </row>
    <row r="138" spans="1:21">
      <c r="A138" s="13" t="s">
        <v>48</v>
      </c>
      <c r="B138" s="17">
        <v>38462</v>
      </c>
      <c r="C138" s="13" t="s">
        <v>49</v>
      </c>
      <c r="D138" s="14" t="s">
        <v>7</v>
      </c>
      <c r="E138" s="15">
        <v>34900</v>
      </c>
      <c r="F138" s="15">
        <v>0</v>
      </c>
      <c r="G138" s="15">
        <f>G137+E138-F138</f>
        <v>40707</v>
      </c>
      <c r="H138" s="13">
        <v>0</v>
      </c>
      <c r="T138" s="16"/>
      <c r="U138" s="16"/>
    </row>
    <row r="139" spans="1:21">
      <c r="A139" s="13"/>
      <c r="B139" s="17"/>
      <c r="C139" s="13"/>
      <c r="D139" s="14"/>
      <c r="E139" s="15"/>
      <c r="F139" s="15"/>
      <c r="G139" s="15"/>
      <c r="H139" s="13"/>
      <c r="T139" s="16"/>
      <c r="U139" s="16"/>
    </row>
    <row r="140" spans="1:21">
      <c r="B140" s="18"/>
      <c r="T140" s="16"/>
      <c r="U140" s="16"/>
    </row>
    <row r="141" spans="1:21">
      <c r="B141" s="18"/>
      <c r="T141" s="16"/>
      <c r="U141" s="16"/>
    </row>
    <row r="142" spans="1:21">
      <c r="B142" s="18"/>
      <c r="T142" s="16"/>
      <c r="U142" s="16"/>
    </row>
    <row r="143" spans="1:21">
      <c r="B143" s="18"/>
      <c r="T143" s="16"/>
      <c r="U143" s="16"/>
    </row>
    <row r="144" spans="1:21">
      <c r="B144" s="18"/>
      <c r="T144" s="16"/>
      <c r="U144" s="16"/>
    </row>
    <row r="145" spans="2:21">
      <c r="B145" s="18"/>
      <c r="T145" s="16"/>
      <c r="U145" s="16"/>
    </row>
    <row r="146" spans="2:21">
      <c r="B146" s="18"/>
      <c r="T146" s="16"/>
      <c r="U146" s="16"/>
    </row>
    <row r="147" spans="2:21">
      <c r="B147" s="18"/>
      <c r="T147" s="16"/>
      <c r="U147" s="16"/>
    </row>
    <row r="148" spans="2:21">
      <c r="B148" s="18"/>
      <c r="T148" s="16"/>
      <c r="U148" s="16"/>
    </row>
    <row r="149" spans="2:21">
      <c r="B149" s="18"/>
      <c r="T149" s="16"/>
      <c r="U149" s="16"/>
    </row>
    <row r="150" spans="2:21">
      <c r="B150" s="18"/>
      <c r="T150" s="16"/>
      <c r="U150" s="16"/>
    </row>
    <row r="151" spans="2:21">
      <c r="B151" s="18"/>
      <c r="T151" s="16"/>
      <c r="U151" s="16"/>
    </row>
    <row r="152" spans="2:21">
      <c r="B152" s="18"/>
      <c r="T152" s="16"/>
      <c r="U152" s="16"/>
    </row>
    <row r="153" spans="2:21">
      <c r="B153" s="18"/>
      <c r="T153" s="16"/>
      <c r="U153" s="16"/>
    </row>
    <row r="154" spans="2:21">
      <c r="B154" s="18"/>
      <c r="T154" s="16"/>
      <c r="U154" s="16"/>
    </row>
    <row r="155" spans="2:21">
      <c r="B155" s="18"/>
      <c r="T155" s="16"/>
      <c r="U155" s="16"/>
    </row>
    <row r="156" spans="2:21">
      <c r="B156" s="18"/>
      <c r="T156" s="16"/>
      <c r="U156" s="16"/>
    </row>
    <row r="157" spans="2:21">
      <c r="B157" s="18"/>
      <c r="T157" s="16"/>
      <c r="U157" s="16"/>
    </row>
    <row r="158" spans="2:21">
      <c r="T158" s="16"/>
      <c r="U158" s="16"/>
    </row>
    <row r="159" spans="2:21">
      <c r="T159" s="16"/>
      <c r="U159" s="16"/>
    </row>
    <row r="160" spans="2:21">
      <c r="T160" s="16"/>
      <c r="U160" s="16"/>
    </row>
    <row r="161" spans="20:21">
      <c r="T161" s="16"/>
      <c r="U161" s="16"/>
    </row>
    <row r="162" spans="20:21">
      <c r="T162" s="16"/>
      <c r="U162" s="16"/>
    </row>
    <row r="163" spans="20:21">
      <c r="T163" s="16"/>
      <c r="U163" s="16"/>
    </row>
    <row r="164" spans="20:21">
      <c r="T164" s="16"/>
      <c r="U164" s="16"/>
    </row>
    <row r="165" spans="20:21">
      <c r="T165" s="16"/>
      <c r="U165" s="16"/>
    </row>
    <row r="166" spans="20:21">
      <c r="T166" s="16"/>
      <c r="U166" s="16"/>
    </row>
    <row r="167" spans="20:21">
      <c r="T167" s="16"/>
      <c r="U167" s="16"/>
    </row>
    <row r="168" spans="20:21">
      <c r="T168" s="16"/>
      <c r="U168" s="16"/>
    </row>
    <row r="169" spans="20:21">
      <c r="T169" s="16"/>
      <c r="U169" s="16"/>
    </row>
    <row r="170" spans="20:21">
      <c r="T170" s="16"/>
      <c r="U170" s="16"/>
    </row>
    <row r="171" spans="20:21">
      <c r="T171" s="16"/>
      <c r="U171" s="16"/>
    </row>
    <row r="172" spans="20:21">
      <c r="T172" s="16"/>
      <c r="U172" s="16"/>
    </row>
    <row r="173" spans="20:21">
      <c r="T173" s="16"/>
      <c r="U173" s="16"/>
    </row>
    <row r="174" spans="20:21">
      <c r="T174" s="16"/>
      <c r="U174" s="16"/>
    </row>
    <row r="175" spans="20:21">
      <c r="T175" s="16"/>
      <c r="U175" s="16"/>
    </row>
    <row r="176" spans="20:21">
      <c r="T176" s="16"/>
      <c r="U176" s="16"/>
    </row>
    <row r="177" spans="20:21">
      <c r="T177" s="16"/>
      <c r="U177" s="16"/>
    </row>
    <row r="178" spans="20:21">
      <c r="T178" s="16"/>
      <c r="U178" s="16"/>
    </row>
    <row r="179" spans="20:21">
      <c r="T179" s="16"/>
      <c r="U179" s="16"/>
    </row>
    <row r="180" spans="20:21">
      <c r="T180" s="16"/>
      <c r="U180" s="16"/>
    </row>
    <row r="181" spans="20:21">
      <c r="T181" s="16"/>
      <c r="U181" s="16"/>
    </row>
    <row r="182" spans="20:21">
      <c r="T182" s="16"/>
      <c r="U182" s="16"/>
    </row>
    <row r="183" spans="20:21">
      <c r="T183" s="16"/>
      <c r="U183" s="16"/>
    </row>
    <row r="184" spans="20:21">
      <c r="T184" s="16"/>
      <c r="U184" s="16"/>
    </row>
    <row r="185" spans="20:21">
      <c r="T185" s="16"/>
      <c r="U185" s="16"/>
    </row>
    <row r="186" spans="20:21">
      <c r="T186" s="16"/>
      <c r="U186" s="16"/>
    </row>
    <row r="187" spans="20:21">
      <c r="T187" s="16"/>
      <c r="U187" s="16"/>
    </row>
    <row r="188" spans="20:21">
      <c r="T188" s="16"/>
      <c r="U188" s="16"/>
    </row>
    <row r="189" spans="20:21">
      <c r="T189" s="16"/>
      <c r="U189" s="16"/>
    </row>
    <row r="190" spans="20:21">
      <c r="T190" s="16"/>
      <c r="U190" s="16"/>
    </row>
    <row r="191" spans="20:21">
      <c r="T191" s="16"/>
      <c r="U191" s="16"/>
    </row>
    <row r="192" spans="20:21">
      <c r="T192" s="16"/>
      <c r="U192" s="16"/>
    </row>
    <row r="193" spans="20:21">
      <c r="T193" s="16"/>
      <c r="U193" s="16"/>
    </row>
    <row r="194" spans="20:21">
      <c r="T194" s="16"/>
      <c r="U194" s="16"/>
    </row>
    <row r="195" spans="20:21">
      <c r="T195" s="16"/>
      <c r="U195" s="16"/>
    </row>
    <row r="196" spans="20:21">
      <c r="T196" s="16"/>
      <c r="U196" s="16"/>
    </row>
    <row r="197" spans="20:21">
      <c r="T197" s="16"/>
      <c r="U197" s="16"/>
    </row>
    <row r="198" spans="20:21">
      <c r="T198" s="16"/>
      <c r="U198" s="16"/>
    </row>
    <row r="199" spans="20:21">
      <c r="T199" s="16"/>
      <c r="U199" s="16"/>
    </row>
    <row r="200" spans="20:21">
      <c r="T200" s="16"/>
      <c r="U200" s="16"/>
    </row>
    <row r="201" spans="20:21">
      <c r="T201" s="16"/>
      <c r="U201" s="16"/>
    </row>
    <row r="202" spans="20:21">
      <c r="T202" s="16"/>
      <c r="U202" s="16"/>
    </row>
    <row r="203" spans="20:21">
      <c r="T203" s="16"/>
      <c r="U203" s="16"/>
    </row>
    <row r="204" spans="20:21">
      <c r="T204" s="16"/>
      <c r="U204" s="16"/>
    </row>
    <row r="205" spans="20:21">
      <c r="T205" s="16"/>
      <c r="U205" s="16"/>
    </row>
    <row r="206" spans="20:21">
      <c r="T206" s="16"/>
      <c r="U206" s="16"/>
    </row>
    <row r="207" spans="20:21">
      <c r="T207" s="16"/>
      <c r="U207" s="16"/>
    </row>
    <row r="208" spans="20:21">
      <c r="T208" s="16"/>
      <c r="U208" s="16"/>
    </row>
    <row r="209" spans="20:21">
      <c r="T209" s="16"/>
      <c r="U209" s="16"/>
    </row>
    <row r="210" spans="20:21">
      <c r="T210" s="16"/>
      <c r="U210" s="16"/>
    </row>
    <row r="211" spans="20:21">
      <c r="T211" s="16"/>
      <c r="U211" s="16"/>
    </row>
    <row r="212" spans="20:21">
      <c r="T212" s="16"/>
      <c r="U212" s="16"/>
    </row>
    <row r="213" spans="20:21">
      <c r="T213" s="16"/>
      <c r="U213" s="16"/>
    </row>
    <row r="214" spans="20:21">
      <c r="T214" s="16"/>
      <c r="U214" s="16"/>
    </row>
    <row r="215" spans="20:21">
      <c r="T215" s="16"/>
      <c r="U215" s="16"/>
    </row>
    <row r="216" spans="20:21">
      <c r="T216" s="16"/>
      <c r="U216" s="16"/>
    </row>
    <row r="217" spans="20:21">
      <c r="T217" s="16"/>
      <c r="U217" s="16"/>
    </row>
    <row r="218" spans="20:21">
      <c r="T218" s="16"/>
      <c r="U218" s="16"/>
    </row>
    <row r="219" spans="20:21">
      <c r="T219" s="16"/>
      <c r="U219" s="16"/>
    </row>
    <row r="220" spans="20:21">
      <c r="T220" s="16"/>
      <c r="U220" s="16"/>
    </row>
    <row r="221" spans="20:21">
      <c r="T221" s="16"/>
      <c r="U221" s="16"/>
    </row>
    <row r="222" spans="20:21">
      <c r="T222" s="16"/>
      <c r="U222" s="16"/>
    </row>
    <row r="223" spans="20:21">
      <c r="T223" s="16"/>
      <c r="U223" s="16"/>
    </row>
    <row r="224" spans="20:21">
      <c r="T224" s="16"/>
      <c r="U224" s="16"/>
    </row>
    <row r="225" spans="20:21">
      <c r="T225" s="16"/>
      <c r="U225" s="16"/>
    </row>
    <row r="226" spans="20:21">
      <c r="T226" s="16"/>
      <c r="U226" s="16"/>
    </row>
    <row r="227" spans="20:21">
      <c r="T227" s="16"/>
      <c r="U227" s="16"/>
    </row>
    <row r="228" spans="20:21">
      <c r="T228" s="16"/>
      <c r="U228" s="16"/>
    </row>
    <row r="229" spans="20:21">
      <c r="T229" s="16"/>
      <c r="U229" s="16"/>
    </row>
    <row r="230" spans="20:21">
      <c r="T230" s="16"/>
      <c r="U230" s="16"/>
    </row>
    <row r="231" spans="20:21">
      <c r="T231" s="16"/>
      <c r="U231" s="16"/>
    </row>
    <row r="232" spans="20:21">
      <c r="T232" s="16"/>
      <c r="U232" s="16"/>
    </row>
    <row r="233" spans="20:21">
      <c r="T233" s="16"/>
      <c r="U233" s="16"/>
    </row>
    <row r="234" spans="20:21">
      <c r="T234" s="16"/>
      <c r="U234" s="16"/>
    </row>
    <row r="235" spans="20:21">
      <c r="T235" s="16"/>
      <c r="U235" s="16"/>
    </row>
    <row r="236" spans="20:21">
      <c r="T236" s="16"/>
      <c r="U236" s="16"/>
    </row>
    <row r="237" spans="20:21">
      <c r="T237" s="16"/>
      <c r="U237" s="16"/>
    </row>
    <row r="238" spans="20:21">
      <c r="T238" s="16"/>
      <c r="U238" s="16"/>
    </row>
    <row r="239" spans="20:21">
      <c r="T239" s="16"/>
      <c r="U239" s="16"/>
    </row>
    <row r="240" spans="20:21">
      <c r="T240" s="16"/>
      <c r="U240" s="16"/>
    </row>
    <row r="241" spans="20:21">
      <c r="T241" s="16"/>
      <c r="U241" s="16"/>
    </row>
    <row r="242" spans="20:21">
      <c r="T242" s="16"/>
      <c r="U242" s="16"/>
    </row>
    <row r="243" spans="20:21">
      <c r="T243" s="16"/>
      <c r="U243" s="16"/>
    </row>
    <row r="244" spans="20:21">
      <c r="T244" s="16"/>
      <c r="U244" s="16"/>
    </row>
    <row r="245" spans="20:21">
      <c r="T245" s="16"/>
      <c r="U245" s="16"/>
    </row>
    <row r="246" spans="20:21">
      <c r="T246" s="16"/>
      <c r="U246" s="16"/>
    </row>
    <row r="247" spans="20:21">
      <c r="T247" s="16"/>
      <c r="U247" s="16"/>
    </row>
    <row r="248" spans="20:21">
      <c r="T248" s="16"/>
      <c r="U248" s="16"/>
    </row>
    <row r="249" spans="20:21">
      <c r="T249" s="16"/>
      <c r="U249" s="16"/>
    </row>
    <row r="250" spans="20:21">
      <c r="T250" s="16"/>
      <c r="U250" s="16"/>
    </row>
    <row r="251" spans="20:21">
      <c r="T251" s="16"/>
      <c r="U251" s="16"/>
    </row>
    <row r="252" spans="20:21">
      <c r="T252" s="16"/>
      <c r="U252" s="16"/>
    </row>
    <row r="253" spans="20:21">
      <c r="T253" s="16"/>
      <c r="U253" s="16"/>
    </row>
    <row r="254" spans="20:21">
      <c r="T254" s="16"/>
      <c r="U254" s="16"/>
    </row>
    <row r="255" spans="20:21">
      <c r="T255" s="16"/>
      <c r="U255" s="16"/>
    </row>
    <row r="256" spans="20:21">
      <c r="T256" s="16"/>
      <c r="U256" s="16"/>
    </row>
    <row r="257" spans="20:21">
      <c r="T257" s="16"/>
      <c r="U257" s="16"/>
    </row>
    <row r="258" spans="20:21">
      <c r="T258" s="16"/>
      <c r="U258" s="16"/>
    </row>
    <row r="259" spans="20:21">
      <c r="T259" s="16"/>
      <c r="U259" s="16"/>
    </row>
    <row r="260" spans="20:21">
      <c r="T260" s="16"/>
      <c r="U260" s="16"/>
    </row>
    <row r="261" spans="20:21">
      <c r="T261" s="16"/>
      <c r="U261" s="16"/>
    </row>
    <row r="262" spans="20:21">
      <c r="T262" s="16"/>
      <c r="U262" s="16"/>
    </row>
    <row r="263" spans="20:21">
      <c r="T263" s="16"/>
      <c r="U263" s="16"/>
    </row>
    <row r="264" spans="20:21">
      <c r="T264" s="16"/>
      <c r="U264" s="16"/>
    </row>
    <row r="265" spans="20:21">
      <c r="T265" s="16"/>
      <c r="U265" s="16"/>
    </row>
    <row r="266" spans="20:21">
      <c r="T266" s="16"/>
      <c r="U266" s="16"/>
    </row>
    <row r="267" spans="20:21">
      <c r="T267" s="16"/>
      <c r="U267" s="16"/>
    </row>
    <row r="268" spans="20:21">
      <c r="T268" s="16"/>
      <c r="U268" s="16"/>
    </row>
    <row r="269" spans="20:21">
      <c r="T269" s="16"/>
      <c r="U269" s="16"/>
    </row>
    <row r="270" spans="20:21">
      <c r="T270" s="16"/>
      <c r="U270" s="16"/>
    </row>
    <row r="271" spans="20:21">
      <c r="T271" s="16"/>
      <c r="U271" s="16"/>
    </row>
    <row r="272" spans="20:21">
      <c r="T272" s="16"/>
      <c r="U272" s="16"/>
    </row>
    <row r="273" spans="20:21">
      <c r="T273" s="16"/>
      <c r="U273" s="16"/>
    </row>
    <row r="274" spans="20:21">
      <c r="T274" s="16"/>
      <c r="U274" s="16"/>
    </row>
    <row r="275" spans="20:21">
      <c r="T275" s="16"/>
      <c r="U275" s="16"/>
    </row>
    <row r="276" spans="20:21">
      <c r="T276" s="16"/>
      <c r="U276" s="16"/>
    </row>
    <row r="277" spans="20:21">
      <c r="T277" s="16"/>
      <c r="U277" s="16"/>
    </row>
    <row r="278" spans="20:21">
      <c r="T278" s="16"/>
      <c r="U278" s="16"/>
    </row>
    <row r="279" spans="20:21">
      <c r="T279" s="16"/>
      <c r="U279" s="16"/>
    </row>
    <row r="280" spans="20:21">
      <c r="T280" s="16"/>
      <c r="U280" s="16"/>
    </row>
    <row r="281" spans="20:21">
      <c r="T281" s="16"/>
      <c r="U281" s="16"/>
    </row>
    <row r="282" spans="20:21">
      <c r="T282" s="16"/>
      <c r="U282" s="16"/>
    </row>
    <row r="283" spans="20:21">
      <c r="T283" s="16"/>
      <c r="U283" s="16"/>
    </row>
    <row r="284" spans="20:21">
      <c r="T284" s="16"/>
      <c r="U284" s="16"/>
    </row>
    <row r="285" spans="20:21">
      <c r="T285" s="16"/>
      <c r="U285" s="16"/>
    </row>
    <row r="286" spans="20:21">
      <c r="T286" s="16"/>
      <c r="U286" s="16"/>
    </row>
    <row r="287" spans="20:21">
      <c r="T287" s="16"/>
      <c r="U287" s="16"/>
    </row>
    <row r="288" spans="20:21">
      <c r="T288" s="16"/>
      <c r="U288" s="16"/>
    </row>
    <row r="289" spans="20:21">
      <c r="T289" s="16"/>
      <c r="U289" s="16"/>
    </row>
    <row r="290" spans="20:21">
      <c r="T290" s="16"/>
      <c r="U290" s="16"/>
    </row>
    <row r="291" spans="20:21">
      <c r="T291" s="16"/>
      <c r="U291" s="16"/>
    </row>
    <row r="292" spans="20:21">
      <c r="T292" s="16"/>
      <c r="U292" s="16"/>
    </row>
    <row r="293" spans="20:21">
      <c r="T293" s="16"/>
      <c r="U293" s="16"/>
    </row>
    <row r="294" spans="20:21">
      <c r="T294" s="16"/>
      <c r="U294" s="16"/>
    </row>
    <row r="295" spans="20:21">
      <c r="T295" s="16"/>
      <c r="U295" s="16"/>
    </row>
    <row r="296" spans="20:21">
      <c r="T296" s="16"/>
      <c r="U296" s="16"/>
    </row>
    <row r="297" spans="20:21">
      <c r="T297" s="16"/>
      <c r="U297" s="16"/>
    </row>
    <row r="298" spans="20:21">
      <c r="T298" s="16"/>
      <c r="U298" s="16"/>
    </row>
    <row r="299" spans="20:21">
      <c r="T299" s="16"/>
      <c r="U299" s="16"/>
    </row>
    <row r="300" spans="20:21">
      <c r="T300" s="16"/>
      <c r="U300" s="16"/>
    </row>
    <row r="301" spans="20:21">
      <c r="T301" s="16"/>
      <c r="U301" s="16"/>
    </row>
    <row r="302" spans="20:21">
      <c r="T302" s="16"/>
      <c r="U302" s="16"/>
    </row>
    <row r="303" spans="20:21">
      <c r="T303" s="16"/>
      <c r="U303" s="16"/>
    </row>
    <row r="304" spans="20:21">
      <c r="T304" s="16"/>
      <c r="U304" s="16"/>
    </row>
    <row r="305" spans="20:21">
      <c r="T305" s="16"/>
      <c r="U305" s="16"/>
    </row>
    <row r="306" spans="20:21">
      <c r="T306" s="16"/>
      <c r="U306" s="16"/>
    </row>
    <row r="307" spans="20:21">
      <c r="T307" s="16"/>
      <c r="U307" s="16"/>
    </row>
    <row r="308" spans="20:21">
      <c r="T308" s="16"/>
      <c r="U308" s="16"/>
    </row>
    <row r="309" spans="20:21">
      <c r="T309" s="16"/>
      <c r="U309" s="16"/>
    </row>
    <row r="310" spans="20:21">
      <c r="T310" s="16"/>
      <c r="U310" s="16"/>
    </row>
    <row r="311" spans="20:21">
      <c r="T311" s="16"/>
      <c r="U311" s="16"/>
    </row>
    <row r="312" spans="20:21">
      <c r="T312" s="16"/>
      <c r="U312" s="16"/>
    </row>
    <row r="313" spans="20:21">
      <c r="T313" s="16"/>
      <c r="U313" s="16"/>
    </row>
    <row r="314" spans="20:21">
      <c r="T314" s="16"/>
      <c r="U314" s="16"/>
    </row>
    <row r="315" spans="20:21">
      <c r="T315" s="16"/>
      <c r="U315" s="16"/>
    </row>
    <row r="316" spans="20:21">
      <c r="T316" s="16"/>
      <c r="U316" s="16"/>
    </row>
    <row r="317" spans="20:21">
      <c r="T317" s="16"/>
      <c r="U317" s="16"/>
    </row>
    <row r="318" spans="20:21">
      <c r="T318" s="16"/>
      <c r="U318" s="16"/>
    </row>
    <row r="319" spans="20:21">
      <c r="T319" s="16"/>
      <c r="U319" s="16"/>
    </row>
    <row r="320" spans="20:21">
      <c r="T320" s="16"/>
      <c r="U320" s="16"/>
    </row>
    <row r="321" spans="20:21">
      <c r="T321" s="16"/>
      <c r="U321" s="16"/>
    </row>
    <row r="322" spans="20:21">
      <c r="T322" s="16"/>
      <c r="U322" s="16"/>
    </row>
    <row r="323" spans="20:21">
      <c r="T323" s="16"/>
      <c r="U323" s="16"/>
    </row>
    <row r="324" spans="20:21">
      <c r="T324" s="16"/>
      <c r="U324" s="16"/>
    </row>
    <row r="325" spans="20:21">
      <c r="T325" s="16"/>
      <c r="U325" s="16"/>
    </row>
    <row r="326" spans="20:21">
      <c r="T326" s="16"/>
      <c r="U326" s="16"/>
    </row>
    <row r="327" spans="20:21">
      <c r="T327" s="16"/>
      <c r="U327" s="16"/>
    </row>
    <row r="328" spans="20:21">
      <c r="T328" s="16"/>
      <c r="U328" s="16"/>
    </row>
    <row r="329" spans="20:21">
      <c r="T329" s="16"/>
      <c r="U329" s="16"/>
    </row>
    <row r="330" spans="20:21">
      <c r="T330" s="16"/>
      <c r="U330" s="16"/>
    </row>
    <row r="331" spans="20:21">
      <c r="T331" s="16"/>
      <c r="U331" s="16"/>
    </row>
    <row r="332" spans="20:21">
      <c r="T332" s="16"/>
      <c r="U332" s="16"/>
    </row>
    <row r="333" spans="20:21">
      <c r="T333" s="16"/>
      <c r="U333" s="16"/>
    </row>
    <row r="334" spans="20:21">
      <c r="T334" s="16"/>
      <c r="U334" s="16"/>
    </row>
    <row r="335" spans="20:21">
      <c r="T335" s="16"/>
      <c r="U335" s="16"/>
    </row>
    <row r="336" spans="20:21">
      <c r="T336" s="16"/>
      <c r="U336" s="16"/>
    </row>
    <row r="337" spans="20:21">
      <c r="T337" s="16"/>
      <c r="U337" s="16"/>
    </row>
    <row r="338" spans="20:21">
      <c r="T338" s="16"/>
      <c r="U338" s="16"/>
    </row>
    <row r="339" spans="20:21">
      <c r="T339" s="16"/>
      <c r="U339" s="16"/>
    </row>
    <row r="340" spans="20:21">
      <c r="T340" s="16"/>
      <c r="U340" s="16"/>
    </row>
    <row r="341" spans="20:21">
      <c r="T341" s="16"/>
      <c r="U341" s="16"/>
    </row>
    <row r="342" spans="20:21">
      <c r="T342" s="16"/>
      <c r="U342" s="16"/>
    </row>
    <row r="343" spans="20:21">
      <c r="T343" s="16"/>
      <c r="U343" s="16"/>
    </row>
    <row r="344" spans="20:21">
      <c r="T344" s="16"/>
      <c r="U344" s="16"/>
    </row>
    <row r="345" spans="20:21">
      <c r="T345" s="16"/>
      <c r="U345" s="16"/>
    </row>
    <row r="346" spans="20:21">
      <c r="T346" s="16"/>
      <c r="U346" s="16"/>
    </row>
    <row r="347" spans="20:21">
      <c r="T347" s="16"/>
      <c r="U347" s="16"/>
    </row>
    <row r="348" spans="20:21">
      <c r="T348" s="16"/>
      <c r="U348" s="16"/>
    </row>
    <row r="349" spans="20:21">
      <c r="T349" s="16"/>
      <c r="U349" s="16"/>
    </row>
    <row r="350" spans="20:21">
      <c r="T350" s="16"/>
      <c r="U350" s="16"/>
    </row>
    <row r="351" spans="20:21">
      <c r="T351" s="16"/>
      <c r="U351" s="16"/>
    </row>
    <row r="352" spans="20:21">
      <c r="T352" s="16"/>
      <c r="U352" s="16"/>
    </row>
    <row r="353" spans="20:21">
      <c r="T353" s="16"/>
      <c r="U353" s="16"/>
    </row>
    <row r="354" spans="20:21">
      <c r="T354" s="16"/>
      <c r="U354" s="16"/>
    </row>
    <row r="355" spans="20:21">
      <c r="T355" s="16"/>
      <c r="U355" s="16"/>
    </row>
    <row r="356" spans="20:21">
      <c r="T356" s="16"/>
      <c r="U356" s="16"/>
    </row>
    <row r="357" spans="20:21">
      <c r="T357" s="16"/>
      <c r="U357" s="16"/>
    </row>
    <row r="358" spans="20:21">
      <c r="T358" s="16"/>
      <c r="U358" s="16"/>
    </row>
    <row r="359" spans="20:21">
      <c r="T359" s="16"/>
      <c r="U359" s="16"/>
    </row>
    <row r="360" spans="20:21">
      <c r="T360" s="16"/>
      <c r="U360" s="16"/>
    </row>
    <row r="361" spans="20:21">
      <c r="T361" s="16"/>
      <c r="U361" s="16"/>
    </row>
    <row r="362" spans="20:21">
      <c r="T362" s="16"/>
      <c r="U362" s="16"/>
    </row>
    <row r="363" spans="20:21">
      <c r="T363" s="16"/>
      <c r="U363" s="16"/>
    </row>
    <row r="364" spans="20:21">
      <c r="T364" s="16"/>
      <c r="U364" s="16"/>
    </row>
    <row r="365" spans="20:21">
      <c r="T365" s="16"/>
      <c r="U365" s="16"/>
    </row>
    <row r="366" spans="20:21">
      <c r="T366" s="16"/>
      <c r="U366" s="16"/>
    </row>
    <row r="367" spans="20:21">
      <c r="T367" s="16"/>
      <c r="U367" s="16"/>
    </row>
    <row r="368" spans="20:21">
      <c r="T368" s="16"/>
      <c r="U368" s="16"/>
    </row>
    <row r="369" spans="20:21">
      <c r="T369" s="16"/>
      <c r="U369" s="16"/>
    </row>
    <row r="370" spans="20:21">
      <c r="T370" s="16"/>
      <c r="U370" s="16"/>
    </row>
    <row r="371" spans="20:21">
      <c r="T371" s="16"/>
      <c r="U371" s="16"/>
    </row>
    <row r="372" spans="20:21">
      <c r="T372" s="16"/>
      <c r="U372" s="16"/>
    </row>
    <row r="373" spans="20:21">
      <c r="T373" s="16"/>
      <c r="U373" s="16"/>
    </row>
    <row r="374" spans="20:21">
      <c r="T374" s="16"/>
      <c r="U374" s="16"/>
    </row>
    <row r="375" spans="20:21">
      <c r="T375" s="16"/>
      <c r="U375" s="16"/>
    </row>
    <row r="376" spans="20:21">
      <c r="T376" s="16"/>
      <c r="U376" s="16"/>
    </row>
    <row r="377" spans="20:21">
      <c r="T377" s="16"/>
      <c r="U377" s="16"/>
    </row>
    <row r="378" spans="20:21">
      <c r="T378" s="16"/>
      <c r="U378" s="16"/>
    </row>
    <row r="379" spans="20:21">
      <c r="T379" s="16"/>
      <c r="U379" s="16"/>
    </row>
    <row r="380" spans="20:21">
      <c r="T380" s="16"/>
      <c r="U380" s="16"/>
    </row>
    <row r="381" spans="20:21">
      <c r="T381" s="16"/>
      <c r="U381" s="16"/>
    </row>
    <row r="382" spans="20:21">
      <c r="T382" s="16"/>
      <c r="U382" s="16"/>
    </row>
    <row r="383" spans="20:21">
      <c r="T383" s="16"/>
      <c r="U383" s="16"/>
    </row>
    <row r="384" spans="20:21">
      <c r="T384" s="16"/>
      <c r="U384" s="16"/>
    </row>
    <row r="385" spans="20:21">
      <c r="T385" s="16"/>
      <c r="U385" s="16"/>
    </row>
    <row r="386" spans="20:21">
      <c r="T386" s="16"/>
      <c r="U386" s="16"/>
    </row>
    <row r="387" spans="20:21">
      <c r="T387" s="16"/>
      <c r="U387" s="16"/>
    </row>
    <row r="388" spans="20:21">
      <c r="T388" s="16"/>
      <c r="U388" s="16"/>
    </row>
    <row r="389" spans="20:21">
      <c r="T389" s="16"/>
      <c r="U389" s="16"/>
    </row>
    <row r="390" spans="20:21">
      <c r="T390" s="16"/>
      <c r="U390" s="16"/>
    </row>
    <row r="391" spans="20:21">
      <c r="T391" s="16"/>
      <c r="U391" s="16"/>
    </row>
    <row r="392" spans="20:21">
      <c r="T392" s="16"/>
      <c r="U392" s="16"/>
    </row>
    <row r="393" spans="20:21">
      <c r="T393" s="16"/>
      <c r="U393" s="16"/>
    </row>
    <row r="394" spans="20:21">
      <c r="T394" s="16"/>
      <c r="U394" s="16"/>
    </row>
    <row r="395" spans="20:21">
      <c r="T395" s="16"/>
      <c r="U395" s="16"/>
    </row>
    <row r="396" spans="20:21">
      <c r="T396" s="16"/>
      <c r="U396" s="16"/>
    </row>
    <row r="397" spans="20:21">
      <c r="T397" s="16"/>
      <c r="U397" s="16"/>
    </row>
    <row r="398" spans="20:21">
      <c r="T398" s="16"/>
      <c r="U398" s="16"/>
    </row>
    <row r="399" spans="20:21">
      <c r="T399" s="16"/>
      <c r="U399" s="16"/>
    </row>
    <row r="400" spans="20:21">
      <c r="T400" s="16"/>
      <c r="U400" s="16"/>
    </row>
    <row r="401" spans="20:21">
      <c r="T401" s="16"/>
      <c r="U401" s="16"/>
    </row>
    <row r="402" spans="20:21">
      <c r="T402" s="16"/>
      <c r="U402" s="16"/>
    </row>
    <row r="403" spans="20:21">
      <c r="T403" s="16"/>
      <c r="U403" s="16"/>
    </row>
    <row r="404" spans="20:21">
      <c r="T404" s="16"/>
      <c r="U404" s="16"/>
    </row>
    <row r="405" spans="20:21">
      <c r="T405" s="16"/>
      <c r="U405" s="16"/>
    </row>
    <row r="406" spans="20:21">
      <c r="T406" s="16"/>
      <c r="U406" s="16"/>
    </row>
    <row r="407" spans="20:21">
      <c r="T407" s="16"/>
      <c r="U407" s="16"/>
    </row>
    <row r="408" spans="20:21">
      <c r="T408" s="16"/>
      <c r="U408" s="16"/>
    </row>
    <row r="409" spans="20:21">
      <c r="T409" s="16"/>
      <c r="U409" s="16"/>
    </row>
    <row r="410" spans="20:21">
      <c r="T410" s="16"/>
      <c r="U410" s="16"/>
    </row>
    <row r="411" spans="20:21">
      <c r="T411" s="16"/>
      <c r="U411" s="16"/>
    </row>
    <row r="412" spans="20:21">
      <c r="T412" s="16"/>
      <c r="U412" s="16"/>
    </row>
    <row r="413" spans="20:21">
      <c r="T413" s="16"/>
      <c r="U413" s="16"/>
    </row>
    <row r="414" spans="20:21">
      <c r="T414" s="16"/>
      <c r="U414" s="16"/>
    </row>
    <row r="415" spans="20:21">
      <c r="T415" s="16"/>
      <c r="U415" s="16"/>
    </row>
    <row r="416" spans="20:21">
      <c r="T416" s="16"/>
      <c r="U416" s="16"/>
    </row>
    <row r="417" spans="20:21">
      <c r="T417" s="16"/>
      <c r="U417" s="16"/>
    </row>
    <row r="418" spans="20:21">
      <c r="T418" s="16"/>
      <c r="U418" s="16"/>
    </row>
    <row r="419" spans="20:21">
      <c r="T419" s="16"/>
      <c r="U419" s="16"/>
    </row>
    <row r="420" spans="20:21">
      <c r="T420" s="16"/>
      <c r="U420" s="16"/>
    </row>
    <row r="421" spans="20:21">
      <c r="T421" s="16"/>
      <c r="U421" s="16"/>
    </row>
    <row r="422" spans="20:21">
      <c r="T422" s="16"/>
      <c r="U422" s="16"/>
    </row>
    <row r="423" spans="20:21">
      <c r="T423" s="16"/>
      <c r="U423" s="16"/>
    </row>
    <row r="424" spans="20:21">
      <c r="T424" s="16"/>
      <c r="U424" s="16"/>
    </row>
    <row r="425" spans="20:21">
      <c r="T425" s="16"/>
      <c r="U425" s="16"/>
    </row>
    <row r="426" spans="20:21">
      <c r="T426" s="16"/>
      <c r="U426" s="16"/>
    </row>
    <row r="427" spans="20:21">
      <c r="T427" s="16"/>
      <c r="U427" s="16"/>
    </row>
    <row r="428" spans="20:21">
      <c r="T428" s="16"/>
      <c r="U428" s="16"/>
    </row>
    <row r="429" spans="20:21">
      <c r="T429" s="16"/>
      <c r="U429" s="16"/>
    </row>
    <row r="430" spans="20:21">
      <c r="T430" s="16"/>
      <c r="U430" s="16"/>
    </row>
    <row r="755" ht="13.15" customHeight="1"/>
    <row r="5937" spans="5:6">
      <c r="E5937" s="16"/>
      <c r="F5937" s="16"/>
    </row>
    <row r="5938" spans="5:6">
      <c r="E5938" s="16"/>
      <c r="F5938" s="16"/>
    </row>
    <row r="5939" spans="5:6">
      <c r="E5939" s="16"/>
      <c r="F5939" s="16"/>
    </row>
    <row r="5940" spans="5:6">
      <c r="E5940" s="16"/>
      <c r="F5940" s="16"/>
    </row>
    <row r="5941" spans="5:6">
      <c r="E5941" s="16"/>
      <c r="F5941" s="16"/>
    </row>
    <row r="5942" spans="5:6">
      <c r="E5942" s="16"/>
      <c r="F5942" s="16"/>
    </row>
    <row r="5943" spans="5:6">
      <c r="E5943" s="16"/>
      <c r="F5943" s="16"/>
    </row>
    <row r="5944" spans="5:6">
      <c r="E5944" s="16"/>
      <c r="F5944" s="16"/>
    </row>
    <row r="5945" spans="5:6">
      <c r="E5945" s="16"/>
      <c r="F5945" s="16"/>
    </row>
    <row r="5946" spans="5:6">
      <c r="E5946" s="16"/>
      <c r="F5946" s="16"/>
    </row>
    <row r="5947" spans="5:6">
      <c r="E5947" s="16"/>
      <c r="F5947" s="16"/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GLKNJIGA1</vt:lpstr>
      <vt:lpstr>_KK902</vt:lpstr>
      <vt:lpstr>_KK920</vt:lpstr>
      <vt:lpstr>_KK921</vt:lpstr>
      <vt:lpstr>_KK922</vt:lpstr>
      <vt:lpstr>_KK930</vt:lpstr>
      <vt:lpstr>_KK940</vt:lpstr>
      <vt:lpstr>_KK941</vt:lpstr>
      <vt:lpstr>_KK950</vt:lpstr>
      <vt:lpstr>_KK960</vt:lpstr>
      <vt:lpstr>_KK980</vt:lpstr>
      <vt:lpstr>_KK982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dcterms:created xsi:type="dcterms:W3CDTF">2005-12-17T12:19:31Z</dcterms:created>
  <dcterms:modified xsi:type="dcterms:W3CDTF">2010-01-06T13:59:39Z</dcterms:modified>
</cp:coreProperties>
</file>